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EXCEL_PRATIQUE\LANGUILO\"/>
    </mc:Choice>
  </mc:AlternateContent>
  <xr:revisionPtr revIDLastSave="0" documentId="13_ncr:1_{9D22F401-F1C7-4890-A60B-AB7D1EF6E5B0}" xr6:coauthVersionLast="47" xr6:coauthVersionMax="47" xr10:uidLastSave="{00000000-0000-0000-0000-000000000000}"/>
  <bookViews>
    <workbookView xWindow="7260" yWindow="2550" windowWidth="20910" windowHeight="11505" xr2:uid="{4C68BCD2-F26A-40E5-8712-0B443FFFD24C}"/>
  </bookViews>
  <sheets>
    <sheet name="Tableaux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adtest2">[1]CALCUL!$C$196:$Q$375,[1]CALCUL!$W$196:$AK$375,[1]CALCUL!$BK$196:$BY$375,[1]CALCUL!$CE$196:$CS$375</definedName>
    <definedName name="cadtestc">[1]CALCUL!$DY$4:$EE$15,[1]CALCUL!$DY$20:$EE$43,[1]CALCUL!$DY$48:$EE$83,[1]CALCUL!$DY$88:$EE$123,[1]CALCUL!$DY$128:$EE$163</definedName>
    <definedName name="cadtestr">[1]CALCUL!$EH$4:$EN$15,[1]CALCUL!$EH$20:$EN$43,[1]CALCUL!$EH$48:$EN$83,[1]CALCUL!$EH$88:$EN$123,[1]CALCUL!$EH$128:$EN$163</definedName>
    <definedName name="deroul0">[1]CALCUL!$EP$16:$EP$27,[1]CALCUL!$FE$16:$FE$27,[1]CALCUL!$Q$7:$Q$18,[1]CALCUL!$AK$196:$AK$207</definedName>
    <definedName name="deroul1">[1]CALCUL!$EP$16:$EP$39,[1]CALCUL!$FD$16:$FD$39,[1]CALCUL!$P$7:$P$30,[1]CALCUL!$AJ$196:$AJ$219</definedName>
    <definedName name="deroul10">[1]CALCUL!$EP$16:$EP$147,[1]CALCUL!$EU$16:$EU$147,[1]CALCUL!$G$7:$G$138,[1]CALCUL!$AA$196:$AA$327</definedName>
    <definedName name="deroul11">[1]CALCUL!$EP$16:$EP$159,[1]CALCUL!$ET$16:$ET$159,[1]CALCUL!$F$7:$F$150,[1]CALCUL!$Z$196:$Z$339</definedName>
    <definedName name="deroul12">[1]CALCUL!$EP$16:$EP$171,[1]CALCUL!$ES$16:$ES$171,[1]CALCUL!$E$7:$E$162,[1]CALCUL!$Y$196:$Y$351</definedName>
    <definedName name="deroul13">[1]CALCUL!$EP$16:$EP$183,[1]CALCUL!$ER$16:$ER$183,[1]CALCUL!$D$7:$D$174,[1]CALCUL!$X$196:$X$363</definedName>
    <definedName name="deroul14">[1]CALCUL!$EP$16:$EP$195,[1]CALCUL!$EQ$16:$EQ$195,[1]CALCUL!$C$7:$C$186,[1]CALCUL!$W$196:$W$375</definedName>
    <definedName name="deroul2">[1]CALCUL!$EP$16:$EP$51,[1]CALCUL!$FC$16:$FC$51,[1]CALCUL!$O$7:$O$42,[1]CALCUL!$AI$196:$AI$231</definedName>
    <definedName name="deroul3">[1]CALCUL!$EP$16:$EP$63,[1]CALCUL!$FB$16:$FB$63,[1]CALCUL!$N$7:$N$54,[1]CALCUL!$AH$196:$AH$243</definedName>
    <definedName name="deroul4">[1]CALCUL!$EP$16:$EP$75,[1]CALCUL!$FA$16:$FA$75,[1]CALCUL!$M$7:$M$66,[1]CALCUL!$AG$196:$AG$255</definedName>
    <definedName name="deroul5">[1]CALCUL!$EP$16:$EP$87,[1]CALCUL!$EZ$16:$EZ$87,[1]CALCUL!$L$7:$L$78,[1]CALCUL!$AF$196:$AF$267</definedName>
    <definedName name="deroul6">[1]CALCUL!$EP$16:$EP$99,[1]CALCUL!$EY$16:$EY$99,[1]CALCUL!$K$7:$K$90,[1]CALCUL!$AE$196:$AE$279</definedName>
    <definedName name="deroul7">[1]CALCUL!$EP$16:$EP$111,[1]CALCUL!$EX$16:$EX$111,[1]CALCUL!$J$7:$J$102,[1]CALCUL!$AD$196:$AD$291</definedName>
    <definedName name="deroul8">[1]CALCUL!$EP$16:$EP$123,[1]CALCUL!$EW$16:$EW$123,[1]CALCUL!$I$7:$I$114,[1]CALCUL!$AC$196:$AC$303</definedName>
    <definedName name="deroul9">[1]CALCUL!$EP$16:$EP$135,[1]CALCUL!$EV$16:$EV$135,[1]CALCUL!$H$7:$H$126,[1]CALCUL!$AB$196:$AB$315</definedName>
    <definedName name="div">[2]TRAVAIL!$A$8</definedName>
    <definedName name="Tableau_1">Tableaux!$B$4:$I$26</definedName>
    <definedName name="Tableau_2">Tableaux!$V$4:$AB$26</definedName>
    <definedName name="Tableau_3">Tableaux!$K$4:$R$26</definedName>
    <definedName name="Tableau_4">Tableaux!$AD$4:$AJ$26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6" i="1" l="1"/>
  <c r="AB26" i="1"/>
  <c r="R26" i="1"/>
  <c r="I26" i="1"/>
  <c r="AH24" i="1"/>
  <c r="AB24" i="1"/>
  <c r="Z24" i="1"/>
  <c r="P24" i="1"/>
  <c r="I24" i="1"/>
  <c r="G24" i="1"/>
  <c r="AJ23" i="1"/>
  <c r="AH23" i="1"/>
  <c r="AF23" i="1"/>
  <c r="AE23" i="1"/>
  <c r="AB23" i="1"/>
  <c r="X23" i="1"/>
  <c r="W23" i="1"/>
  <c r="Z23" i="1" s="1"/>
  <c r="R23" i="1"/>
  <c r="N23" i="1"/>
  <c r="M23" i="1"/>
  <c r="L23" i="1"/>
  <c r="P23" i="1" s="1"/>
  <c r="I23" i="1"/>
  <c r="E23" i="1"/>
  <c r="D23" i="1"/>
  <c r="C23" i="1"/>
  <c r="G23" i="1" s="1"/>
  <c r="AJ22" i="1"/>
  <c r="AF22" i="1"/>
  <c r="AH22" i="1" s="1"/>
  <c r="AE22" i="1"/>
  <c r="AB22" i="1"/>
  <c r="X22" i="1"/>
  <c r="Z22" i="1" s="1"/>
  <c r="W22" i="1"/>
  <c r="AD22" i="1"/>
  <c r="R22" i="1"/>
  <c r="N22" i="1"/>
  <c r="M22" i="1"/>
  <c r="L22" i="1"/>
  <c r="P22" i="1" s="1"/>
  <c r="K22" i="1"/>
  <c r="I22" i="1"/>
  <c r="E22" i="1"/>
  <c r="G22" i="1" s="1"/>
  <c r="D22" i="1"/>
  <c r="C22" i="1"/>
  <c r="AJ21" i="1"/>
  <c r="AH21" i="1"/>
  <c r="AF21" i="1"/>
  <c r="AE21" i="1"/>
  <c r="AB21" i="1"/>
  <c r="Z21" i="1"/>
  <c r="X21" i="1"/>
  <c r="W21" i="1"/>
  <c r="R21" i="1"/>
  <c r="P21" i="1"/>
  <c r="N21" i="1"/>
  <c r="M21" i="1"/>
  <c r="L21" i="1"/>
  <c r="I21" i="1"/>
  <c r="E21" i="1"/>
  <c r="D21" i="1"/>
  <c r="C21" i="1"/>
  <c r="G21" i="1" s="1"/>
  <c r="AJ20" i="1"/>
  <c r="AF20" i="1"/>
  <c r="AH20" i="1" s="1"/>
  <c r="AE20" i="1"/>
  <c r="AB20" i="1"/>
  <c r="X20" i="1"/>
  <c r="Z20" i="1" s="1"/>
  <c r="W20" i="1"/>
  <c r="AD20" i="1"/>
  <c r="R20" i="1"/>
  <c r="N20" i="1"/>
  <c r="M20" i="1"/>
  <c r="L20" i="1"/>
  <c r="P20" i="1" s="1"/>
  <c r="K20" i="1"/>
  <c r="I20" i="1"/>
  <c r="E20" i="1"/>
  <c r="G20" i="1" s="1"/>
  <c r="D20" i="1"/>
  <c r="C20" i="1"/>
  <c r="AJ19" i="1"/>
  <c r="AH19" i="1"/>
  <c r="AH26" i="1" s="1"/>
  <c r="AF19" i="1"/>
  <c r="AF26" i="1" s="1"/>
  <c r="AE19" i="1"/>
  <c r="AE26" i="1" s="1"/>
  <c r="AB19" i="1"/>
  <c r="X19" i="1"/>
  <c r="X26" i="1" s="1"/>
  <c r="W19" i="1"/>
  <c r="Z19" i="1" s="1"/>
  <c r="AD19" i="1"/>
  <c r="R19" i="1"/>
  <c r="N19" i="1"/>
  <c r="P19" i="1" s="1"/>
  <c r="M19" i="1"/>
  <c r="M26" i="1" s="1"/>
  <c r="L19" i="1"/>
  <c r="L26" i="1" s="1"/>
  <c r="I19" i="1"/>
  <c r="G19" i="1"/>
  <c r="E19" i="1"/>
  <c r="E26" i="1" s="1"/>
  <c r="D19" i="1"/>
  <c r="D26" i="1" s="1"/>
  <c r="C19" i="1"/>
  <c r="C26" i="1" s="1"/>
  <c r="K19" i="1"/>
  <c r="AF18" i="1"/>
  <c r="AE18" i="1"/>
  <c r="AD18" i="1"/>
  <c r="X18" i="1"/>
  <c r="W18" i="1"/>
  <c r="N18" i="1"/>
  <c r="M18" i="1"/>
  <c r="L18" i="1"/>
  <c r="K18" i="1"/>
  <c r="E18" i="1"/>
  <c r="D18" i="1"/>
  <c r="C18" i="1"/>
  <c r="AJ15" i="1"/>
  <c r="AB15" i="1"/>
  <c r="R15" i="1"/>
  <c r="AJ14" i="1"/>
  <c r="AD14" i="1"/>
  <c r="AB14" i="1"/>
  <c r="V14" i="1"/>
  <c r="R14" i="1"/>
  <c r="K14" i="1"/>
  <c r="I14" i="1"/>
  <c r="B14" i="1"/>
  <c r="AJ13" i="1"/>
  <c r="R13" i="1"/>
  <c r="AJ12" i="1"/>
  <c r="AF12" i="1"/>
  <c r="AE12" i="1"/>
  <c r="AH12" i="1" s="1"/>
  <c r="AD12" i="1"/>
  <c r="AB12" i="1"/>
  <c r="X12" i="1"/>
  <c r="W12" i="1"/>
  <c r="Z12" i="1" s="1"/>
  <c r="V12" i="1"/>
  <c r="R12" i="1"/>
  <c r="P12" i="1"/>
  <c r="N12" i="1"/>
  <c r="M12" i="1"/>
  <c r="L12" i="1"/>
  <c r="K12" i="1"/>
  <c r="I12" i="1"/>
  <c r="E12" i="1"/>
  <c r="D12" i="1"/>
  <c r="G12" i="1" s="1"/>
  <c r="C12" i="1"/>
  <c r="B12" i="1"/>
  <c r="AJ10" i="1"/>
  <c r="AB10" i="1"/>
  <c r="R10" i="1"/>
  <c r="I10" i="1"/>
  <c r="AJ8" i="1"/>
  <c r="AF8" i="1"/>
  <c r="AE8" i="1"/>
  <c r="AH8" i="1" s="1"/>
  <c r="AB8" i="1"/>
  <c r="X8" i="1"/>
  <c r="Z8" i="1" s="1"/>
  <c r="W8" i="1"/>
  <c r="R8" i="1"/>
  <c r="N8" i="1"/>
  <c r="P8" i="1" s="1"/>
  <c r="M8" i="1"/>
  <c r="L8" i="1"/>
  <c r="I8" i="1"/>
  <c r="E8" i="1"/>
  <c r="D8" i="1"/>
  <c r="C8" i="1"/>
  <c r="G8" i="1" s="1"/>
  <c r="AJ7" i="1"/>
  <c r="AH7" i="1"/>
  <c r="AF7" i="1"/>
  <c r="AE7" i="1"/>
  <c r="AB7" i="1"/>
  <c r="Z7" i="1"/>
  <c r="X7" i="1"/>
  <c r="W7" i="1"/>
  <c r="R7" i="1"/>
  <c r="N7" i="1"/>
  <c r="M7" i="1"/>
  <c r="L7" i="1"/>
  <c r="P7" i="1" s="1"/>
  <c r="I7" i="1"/>
  <c r="G7" i="1"/>
  <c r="E7" i="1"/>
  <c r="D7" i="1"/>
  <c r="C7" i="1"/>
  <c r="AJ6" i="1"/>
  <c r="AF6" i="1"/>
  <c r="AE6" i="1"/>
  <c r="AH6" i="1" s="1"/>
  <c r="AB6" i="1"/>
  <c r="X6" i="1"/>
  <c r="W6" i="1"/>
  <c r="Z6" i="1" s="1"/>
  <c r="R6" i="1"/>
  <c r="P6" i="1"/>
  <c r="N6" i="1"/>
  <c r="M6" i="1"/>
  <c r="L6" i="1"/>
  <c r="I6" i="1"/>
  <c r="E6" i="1"/>
  <c r="D6" i="1"/>
  <c r="G6" i="1" s="1"/>
  <c r="C6" i="1"/>
  <c r="AJ5" i="1"/>
  <c r="AF5" i="1"/>
  <c r="AF10" i="1" s="1"/>
  <c r="AE5" i="1"/>
  <c r="AE10" i="1" s="1"/>
  <c r="AB5" i="1"/>
  <c r="Z5" i="1"/>
  <c r="X5" i="1"/>
  <c r="X10" i="1" s="1"/>
  <c r="W5" i="1"/>
  <c r="W10" i="1" s="1"/>
  <c r="R5" i="1"/>
  <c r="N5" i="1"/>
  <c r="N10" i="1" s="1"/>
  <c r="M5" i="1"/>
  <c r="P5" i="1" s="1"/>
  <c r="L5" i="1"/>
  <c r="L10" i="1" s="1"/>
  <c r="I5" i="1"/>
  <c r="E5" i="1"/>
  <c r="G5" i="1" s="1"/>
  <c r="D5" i="1"/>
  <c r="D10" i="1" s="1"/>
  <c r="C5" i="1"/>
  <c r="C10" i="1" s="1"/>
  <c r="AF4" i="1"/>
  <c r="AE4" i="1"/>
  <c r="AD4" i="1"/>
  <c r="X4" i="1"/>
  <c r="W4" i="1"/>
  <c r="N4" i="1"/>
  <c r="M4" i="1"/>
  <c r="L4" i="1"/>
  <c r="K4" i="1"/>
  <c r="I18" i="1"/>
  <c r="E4" i="1"/>
  <c r="D4" i="1"/>
  <c r="C4" i="1"/>
  <c r="L14" i="1" l="1"/>
  <c r="L27" i="1"/>
  <c r="N14" i="1"/>
  <c r="AE27" i="1"/>
  <c r="AE14" i="1"/>
  <c r="C14" i="1"/>
  <c r="C27" i="1"/>
  <c r="AF27" i="1"/>
  <c r="AF14" i="1"/>
  <c r="G26" i="1"/>
  <c r="D27" i="1"/>
  <c r="D14" i="1"/>
  <c r="W14" i="1"/>
  <c r="Z26" i="1"/>
  <c r="X14" i="1"/>
  <c r="X27" i="1"/>
  <c r="Z10" i="1"/>
  <c r="W26" i="1"/>
  <c r="W27" i="1" s="1"/>
  <c r="M10" i="1"/>
  <c r="N26" i="1"/>
  <c r="P26" i="1" s="1"/>
  <c r="AH5" i="1"/>
  <c r="AH10" i="1" s="1"/>
  <c r="E10" i="1"/>
  <c r="Z14" i="1" l="1"/>
  <c r="Z15" i="1" s="1"/>
  <c r="N27" i="1"/>
  <c r="M14" i="1"/>
  <c r="P14" i="1" s="1"/>
  <c r="P15" i="1" s="1"/>
  <c r="M27" i="1"/>
  <c r="E27" i="1"/>
  <c r="E14" i="1"/>
  <c r="G14" i="1" s="1"/>
  <c r="G15" i="1" s="1"/>
  <c r="P10" i="1"/>
  <c r="AH14" i="1"/>
  <c r="AH15" i="1" s="1"/>
  <c r="G10" i="1"/>
</calcChain>
</file>

<file path=xl/sharedStrings.xml><?xml version="1.0" encoding="utf-8"?>
<sst xmlns="http://schemas.openxmlformats.org/spreadsheetml/2006/main" count="35" uniqueCount="8">
  <si>
    <t>SA</t>
  </si>
  <si>
    <t>Mut</t>
  </si>
  <si>
    <t>Mortalité y compris IC</t>
  </si>
  <si>
    <t>Table</t>
  </si>
  <si>
    <t>Case 1</t>
  </si>
  <si>
    <t>Case 2</t>
  </si>
  <si>
    <t>Résultat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</si>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</sst>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\ _€_-;\-* #,##0.0\ _€_-;_-* &quot;-&quot;??\ _€_-;_-@_-"/>
    <numFmt numFmtId="166" formatCode="_-* #,##0.00\ _F_-;\-* #,##0.00\ _F_-;_-* &quot;-&quot;??\ _F_-;_-@_-"/>
    <numFmt numFmtId="167" formatCode="0.0"/>
  </numFmts>
  <fonts count="10" x14ac:knownFonts="1">
    <font>
      <sz val="10"/>
      <name val="Arial"/>
    </font>
    <font>
      <b/>
      <sz val="10"/>
      <name val="Arial"/>
      <family val="2"/>
    </font>
    <font>
      <sz val="8"/>
      <color indexed="10"/>
      <name val="Arial"/>
      <family val="2"/>
    </font>
    <font>
      <b/>
      <i/>
      <sz val="18"/>
      <color theme="3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8"/>
      <color indexed="55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/>
      <right style="medium">
        <color theme="3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7" fontId="1" fillId="0" borderId="0" xfId="0" quotePrefix="1" applyNumberFormat="1" applyFont="1" applyAlignment="1">
      <alignment horizontal="center" vertical="center"/>
    </xf>
    <xf numFmtId="10" fontId="1" fillId="0" borderId="0" xfId="0" quotePrefix="1" applyNumberFormat="1" applyFont="1" applyAlignment="1">
      <alignment horizontal="center" vertical="center"/>
    </xf>
    <xf numFmtId="17" fontId="2" fillId="0" borderId="0" xfId="0" quotePrefix="1" applyNumberFormat="1" applyFont="1" applyAlignment="1">
      <alignment vertical="center" textRotation="255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7" fontId="1" fillId="0" borderId="3" xfId="0" applyNumberFormat="1" applyFont="1" applyBorder="1" applyAlignment="1">
      <alignment horizontal="center" vertical="center" wrapText="1"/>
    </xf>
    <xf numFmtId="165" fontId="6" fillId="0" borderId="0" xfId="1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167" fontId="5" fillId="0" borderId="3" xfId="3" applyNumberFormat="1" applyBorder="1" applyAlignment="1">
      <alignment horizontal="right" vertical="center"/>
    </xf>
    <xf numFmtId="1" fontId="4" fillId="0" borderId="0" xfId="3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9" fontId="4" fillId="2" borderId="0" xfId="2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165" fontId="5" fillId="0" borderId="0" xfId="1" applyNumberFormat="1" applyAlignment="1">
      <alignment vertical="center"/>
    </xf>
    <xf numFmtId="17" fontId="0" fillId="0" borderId="0" xfId="0" applyNumberFormat="1" applyAlignment="1">
      <alignment vertical="center"/>
    </xf>
    <xf numFmtId="165" fontId="6" fillId="0" borderId="0" xfId="1" applyNumberFormat="1" applyFont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167" fontId="1" fillId="3" borderId="3" xfId="0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center" vertical="center"/>
    </xf>
    <xf numFmtId="0" fontId="0" fillId="0" borderId="3" xfId="0" quotePrefix="1" applyBorder="1" applyAlignment="1">
      <alignment horizontal="left" vertical="center"/>
    </xf>
    <xf numFmtId="167" fontId="5" fillId="0" borderId="3" xfId="3" applyNumberFormat="1" applyFill="1" applyBorder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7" fontId="9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3" xfId="0" applyBorder="1" applyAlignment="1">
      <alignment vertical="center"/>
    </xf>
    <xf numFmtId="167" fontId="0" fillId="0" borderId="3" xfId="0" applyNumberFormat="1" applyBorder="1" applyAlignment="1">
      <alignment vertical="center"/>
    </xf>
    <xf numFmtId="0" fontId="9" fillId="4" borderId="3" xfId="0" applyFont="1" applyFill="1" applyBorder="1" applyAlignment="1">
      <alignment horizontal="left" vertical="center" indent="1"/>
    </xf>
    <xf numFmtId="167" fontId="9" fillId="4" borderId="3" xfId="0" applyNumberFormat="1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167" fontId="1" fillId="5" borderId="3" xfId="0" applyNumberFormat="1" applyFont="1" applyFill="1" applyBorder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0" fontId="0" fillId="0" borderId="4" xfId="0" applyBorder="1" applyAlignment="1">
      <alignment vertical="center"/>
    </xf>
  </cellXfs>
  <cellStyles count="4">
    <cellStyle name="Milliers" xfId="1" builtinId="3"/>
    <cellStyle name="Milliers_tb iard 11 09 Vdef" xfId="3" xr:uid="{196D7171-B2D1-4B17-8EF3-93A299247B06}"/>
    <cellStyle name="Normal" xfId="0" builtinId="0"/>
    <cellStyle name="Pourcentage" xfId="2" builtinId="5"/>
  </cellStyles>
  <dxfs count="19"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tes\TriangleP\OUTILS\Bilan%200306\Analyse2003\Analyse%202003%20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mun\C1-total\2007\Septembre\AC\SA\Provmacro2%20A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tes\Rentes\Inventaire\2021\08\Analyse%20de%20marge\PM%20rentes%20-%20Analyse%20de%20marge%20@%2008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tes\Rentes\Inventaire\2020\11\Analyse%20de%20marge\PM%20rentes%20-%20Analyse%20de%20marge%20@%201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ptes\Vis&#233;es\001_indicateurs%20mensuels%20du%20suivi%20budg&#233;taire\Fichiers%20mensuels\2019%2008\Rentes\PM%20rentes%20-%20Analyse%20de%20marge%20V3%202019%20table%20AX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PAGE"/>
      <sheetName val="TempGrph"/>
      <sheetName val="SORTIE"/>
      <sheetName val="Synthesis"/>
      <sheetName val="CALCUL"/>
      <sheetName val="cadence"/>
      <sheetName val="CONSOMMATION"/>
      <sheetName val="TABLES"/>
      <sheetName val="Payments"/>
      <sheetName val="Reserves"/>
      <sheetName val="Total_Claims"/>
      <sheetName val="Open_Claims"/>
      <sheetName val="Written_Premium"/>
      <sheetName val="Earned_Premium"/>
      <sheetName val="Commissions"/>
      <sheetName val="TSM"/>
      <sheetName val="Liquid"/>
      <sheetName val="Graph. Def"/>
      <sheetName val="Graphes"/>
      <sheetName val="VISU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D4">
            <v>0</v>
          </cell>
          <cell r="EE4">
            <v>0</v>
          </cell>
          <cell r="EM4">
            <v>0</v>
          </cell>
          <cell r="EN4">
            <v>0</v>
          </cell>
        </row>
        <row r="5">
          <cell r="ED5">
            <v>0</v>
          </cell>
          <cell r="EE5">
            <v>0</v>
          </cell>
          <cell r="EM5">
            <v>0</v>
          </cell>
          <cell r="EN5">
            <v>0</v>
          </cell>
        </row>
        <row r="6">
          <cell r="ED6">
            <v>0</v>
          </cell>
          <cell r="EE6">
            <v>0</v>
          </cell>
          <cell r="EM6">
            <v>0</v>
          </cell>
          <cell r="EN6">
            <v>0</v>
          </cell>
        </row>
        <row r="7">
          <cell r="ED7">
            <v>0</v>
          </cell>
          <cell r="EE7">
            <v>0</v>
          </cell>
          <cell r="EM7">
            <v>0</v>
          </cell>
          <cell r="EN7">
            <v>0</v>
          </cell>
        </row>
        <row r="8">
          <cell r="ED8">
            <v>0</v>
          </cell>
          <cell r="EE8">
            <v>0</v>
          </cell>
          <cell r="EM8">
            <v>0</v>
          </cell>
          <cell r="EN8">
            <v>0</v>
          </cell>
        </row>
        <row r="9">
          <cell r="DY9">
            <v>18828.868292874733</v>
          </cell>
          <cell r="DZ9">
            <v>23153.666656326539</v>
          </cell>
          <cell r="EA9">
            <v>30071.910613658172</v>
          </cell>
          <cell r="EB9">
            <v>18792.292956635523</v>
          </cell>
          <cell r="EC9">
            <v>12939.832609303308</v>
          </cell>
          <cell r="ED9">
            <v>0</v>
          </cell>
          <cell r="EE9">
            <v>0</v>
          </cell>
          <cell r="EH9">
            <v>18358.012035681772</v>
          </cell>
          <cell r="EI9">
            <v>20817.738614702728</v>
          </cell>
          <cell r="EJ9">
            <v>29189.826255559426</v>
          </cell>
          <cell r="EK9">
            <v>21097.372428258219</v>
          </cell>
          <cell r="EL9">
            <v>12974.772486309119</v>
          </cell>
          <cell r="EM9">
            <v>0</v>
          </cell>
          <cell r="EN9">
            <v>0</v>
          </cell>
        </row>
        <row r="10">
          <cell r="DY10">
            <v>18250.480768479694</v>
          </cell>
          <cell r="DZ10">
            <v>22209.298657715412</v>
          </cell>
          <cell r="EA10">
            <v>27662.504504449727</v>
          </cell>
          <cell r="EB10">
            <v>17390.956681281339</v>
          </cell>
          <cell r="EC10">
            <v>12650.603154909375</v>
          </cell>
          <cell r="ED10">
            <v>0</v>
          </cell>
          <cell r="EE10">
            <v>0</v>
          </cell>
          <cell r="EH10">
            <v>18947.843714179406</v>
          </cell>
          <cell r="EI10">
            <v>21317.605614753793</v>
          </cell>
          <cell r="EJ10">
            <v>29468.552350826372</v>
          </cell>
          <cell r="EK10">
            <v>21716.927465443438</v>
          </cell>
          <cell r="EL10">
            <v>13784.296735108303</v>
          </cell>
          <cell r="EM10">
            <v>0</v>
          </cell>
          <cell r="EN10">
            <v>0</v>
          </cell>
        </row>
        <row r="11">
          <cell r="DY11">
            <v>18515.394619244849</v>
          </cell>
          <cell r="DZ11">
            <v>22020.957023105802</v>
          </cell>
          <cell r="EA11">
            <v>26484.097908287869</v>
          </cell>
          <cell r="EB11">
            <v>17425.04908073998</v>
          </cell>
          <cell r="EC11">
            <v>12690.587357643401</v>
          </cell>
          <cell r="ED11">
            <v>0</v>
          </cell>
          <cell r="EE11">
            <v>0</v>
          </cell>
          <cell r="EH11">
            <v>18955.31902048855</v>
          </cell>
          <cell r="EI11">
            <v>21592.243730228984</v>
          </cell>
          <cell r="EJ11">
            <v>27933.403813487101</v>
          </cell>
          <cell r="EK11">
            <v>22416.270111029848</v>
          </cell>
          <cell r="EL11">
            <v>14040.96424551535</v>
          </cell>
          <cell r="EM11">
            <v>0</v>
          </cell>
          <cell r="EN11">
            <v>0</v>
          </cell>
        </row>
        <row r="12">
          <cell r="DY12">
            <v>18274.519257240725</v>
          </cell>
          <cell r="DZ12">
            <v>21887.758110886647</v>
          </cell>
          <cell r="EA12">
            <v>23963.433036781553</v>
          </cell>
          <cell r="EB12">
            <v>17544.750590949578</v>
          </cell>
          <cell r="EC12">
            <v>13235.989344656742</v>
          </cell>
          <cell r="ED12">
            <v>0</v>
          </cell>
          <cell r="EE12">
            <v>0</v>
          </cell>
          <cell r="EH12">
            <v>18456.09711708501</v>
          </cell>
          <cell r="EI12">
            <v>20811.344365772751</v>
          </cell>
          <cell r="EJ12">
            <v>24234.204900020926</v>
          </cell>
          <cell r="EK12">
            <v>23973.127806095388</v>
          </cell>
          <cell r="EL12">
            <v>13973.216956099859</v>
          </cell>
          <cell r="EM12">
            <v>0</v>
          </cell>
          <cell r="EN12">
            <v>0</v>
          </cell>
        </row>
        <row r="13">
          <cell r="ED13">
            <v>0</v>
          </cell>
          <cell r="EE13">
            <v>0</v>
          </cell>
          <cell r="EM13">
            <v>0</v>
          </cell>
          <cell r="EN13">
            <v>0</v>
          </cell>
        </row>
        <row r="16">
          <cell r="EP16" t="str">
            <v>1 N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</row>
        <row r="17">
          <cell r="EP17" t="str">
            <v>2 N</v>
          </cell>
        </row>
        <row r="18">
          <cell r="O18">
            <v>985</v>
          </cell>
          <cell r="P18">
            <v>1223</v>
          </cell>
          <cell r="Q18">
            <v>1051.1023</v>
          </cell>
          <cell r="EP18" t="str">
            <v>3 N</v>
          </cell>
        </row>
        <row r="19">
          <cell r="O19">
            <v>985</v>
          </cell>
          <cell r="P19">
            <v>1223</v>
          </cell>
          <cell r="EP19" t="str">
            <v>4 N</v>
          </cell>
        </row>
        <row r="20">
          <cell r="O20">
            <v>985</v>
          </cell>
          <cell r="P20">
            <v>1223</v>
          </cell>
          <cell r="DY20">
            <v>43595.693592268959</v>
          </cell>
          <cell r="DZ20">
            <v>30435.190268363211</v>
          </cell>
          <cell r="EA20">
            <v>37529.502717405485</v>
          </cell>
          <cell r="EB20">
            <v>52109.860747050996</v>
          </cell>
          <cell r="EC20">
            <v>31916.075432684152</v>
          </cell>
          <cell r="ED20">
            <v>0</v>
          </cell>
          <cell r="EE20">
            <v>0</v>
          </cell>
          <cell r="EH20">
            <v>25416.523089741149</v>
          </cell>
          <cell r="EI20">
            <v>32604.965560909957</v>
          </cell>
          <cell r="EJ20">
            <v>37810.803277927</v>
          </cell>
          <cell r="EK20">
            <v>54812.97598434188</v>
          </cell>
          <cell r="EL20">
            <v>37828.236857587952</v>
          </cell>
          <cell r="EM20">
            <v>0</v>
          </cell>
          <cell r="EN20">
            <v>0</v>
          </cell>
          <cell r="EP20" t="str">
            <v>5 N</v>
          </cell>
        </row>
        <row r="21">
          <cell r="O21">
            <v>985</v>
          </cell>
          <cell r="P21">
            <v>1223</v>
          </cell>
          <cell r="DY21">
            <v>40430.18258919847</v>
          </cell>
          <cell r="DZ21">
            <v>28460.024525384382</v>
          </cell>
          <cell r="EA21">
            <v>35497.709413820274</v>
          </cell>
          <cell r="EB21">
            <v>46535.040610533149</v>
          </cell>
          <cell r="EC21">
            <v>30973.441780995447</v>
          </cell>
          <cell r="ED21">
            <v>0</v>
          </cell>
          <cell r="EE21">
            <v>0</v>
          </cell>
          <cell r="EH21">
            <v>23775.073706020674</v>
          </cell>
          <cell r="EI21">
            <v>29770.847259788319</v>
          </cell>
          <cell r="EJ21">
            <v>33433.026363975041</v>
          </cell>
          <cell r="EK21">
            <v>48055.234208047623</v>
          </cell>
          <cell r="EL21">
            <v>35222.269904385263</v>
          </cell>
          <cell r="EM21">
            <v>0</v>
          </cell>
          <cell r="EN21">
            <v>0</v>
          </cell>
          <cell r="EP21" t="str">
            <v>6 N</v>
          </cell>
        </row>
        <row r="22">
          <cell r="O22">
            <v>985</v>
          </cell>
          <cell r="P22">
            <v>1223</v>
          </cell>
          <cell r="DY22">
            <v>41347.297281587467</v>
          </cell>
          <cell r="DZ22">
            <v>29749.705724249729</v>
          </cell>
          <cell r="EA22">
            <v>36582.908688343778</v>
          </cell>
          <cell r="EB22">
            <v>47513.768613529523</v>
          </cell>
          <cell r="EC22">
            <v>29691.916510742205</v>
          </cell>
          <cell r="ED22">
            <v>0</v>
          </cell>
          <cell r="EE22">
            <v>0</v>
          </cell>
          <cell r="EH22">
            <v>23894.027637510797</v>
          </cell>
          <cell r="EI22">
            <v>28927.640655399446</v>
          </cell>
          <cell r="EJ22">
            <v>32803.555239732086</v>
          </cell>
          <cell r="EK22">
            <v>45995.873794676285</v>
          </cell>
          <cell r="EL22">
            <v>33244.188270035673</v>
          </cell>
          <cell r="EM22">
            <v>0</v>
          </cell>
          <cell r="EN22">
            <v>0</v>
          </cell>
          <cell r="EP22" t="str">
            <v>7 N</v>
          </cell>
        </row>
        <row r="23">
          <cell r="O23">
            <v>985</v>
          </cell>
          <cell r="P23">
            <v>1223</v>
          </cell>
          <cell r="DY23">
            <v>40819.889856726048</v>
          </cell>
          <cell r="DZ23">
            <v>29495.121674634524</v>
          </cell>
          <cell r="EA23">
            <v>35893.079997595138</v>
          </cell>
          <cell r="EB23">
            <v>44706.161253188577</v>
          </cell>
          <cell r="EC23">
            <v>28106.020321316777</v>
          </cell>
          <cell r="ED23">
            <v>0</v>
          </cell>
          <cell r="EE23">
            <v>0</v>
          </cell>
          <cell r="EH23">
            <v>23333.195610073086</v>
          </cell>
          <cell r="EI23">
            <v>28103.621982377055</v>
          </cell>
          <cell r="EJ23">
            <v>31618.475368683135</v>
          </cell>
          <cell r="EK23">
            <v>43708.037079478287</v>
          </cell>
          <cell r="EL23">
            <v>32210.753334997942</v>
          </cell>
          <cell r="EM23">
            <v>0</v>
          </cell>
          <cell r="EN23">
            <v>0</v>
          </cell>
          <cell r="EP23" t="str">
            <v>8 N</v>
          </cell>
        </row>
        <row r="24">
          <cell r="O24">
            <v>985</v>
          </cell>
          <cell r="P24">
            <v>1223</v>
          </cell>
          <cell r="DY24">
            <v>40058.407372948357</v>
          </cell>
          <cell r="DZ24">
            <v>29828.977361120022</v>
          </cell>
          <cell r="EA24">
            <v>35476.566501568312</v>
          </cell>
          <cell r="EB24">
            <v>42666.849569324753</v>
          </cell>
          <cell r="EC24">
            <v>28072.390852828441</v>
          </cell>
          <cell r="ED24">
            <v>0</v>
          </cell>
          <cell r="EE24">
            <v>0</v>
          </cell>
          <cell r="EH24">
            <v>23082.487217019283</v>
          </cell>
          <cell r="EI24">
            <v>27600.775174516115</v>
          </cell>
          <cell r="EJ24">
            <v>31440.3922227443</v>
          </cell>
          <cell r="EK24">
            <v>40673.733725171427</v>
          </cell>
          <cell r="EL24">
            <v>32640.25421661375</v>
          </cell>
          <cell r="EM24">
            <v>0</v>
          </cell>
          <cell r="EN24">
            <v>0</v>
          </cell>
          <cell r="EP24" t="str">
            <v>9 N</v>
          </cell>
        </row>
        <row r="25">
          <cell r="O25">
            <v>985</v>
          </cell>
          <cell r="P25">
            <v>1223</v>
          </cell>
          <cell r="DY25">
            <v>38113.335562416243</v>
          </cell>
          <cell r="DZ25">
            <v>28227.776291246024</v>
          </cell>
          <cell r="EA25">
            <v>33808.973619167162</v>
          </cell>
          <cell r="EB25">
            <v>37015.169450463516</v>
          </cell>
          <cell r="EC25">
            <v>27100.53751869854</v>
          </cell>
          <cell r="ED25">
            <v>0</v>
          </cell>
          <cell r="EE25">
            <v>0</v>
          </cell>
          <cell r="EH25">
            <v>22761.565437034766</v>
          </cell>
          <cell r="EI25">
            <v>27004.154214758793</v>
          </cell>
          <cell r="EJ25">
            <v>30450.24899384259</v>
          </cell>
          <cell r="EK25">
            <v>35458.428845523398</v>
          </cell>
          <cell r="EL25">
            <v>35076.432258618799</v>
          </cell>
          <cell r="EM25">
            <v>0</v>
          </cell>
          <cell r="EN25">
            <v>0</v>
          </cell>
          <cell r="EP25" t="str">
            <v>10 N</v>
          </cell>
        </row>
        <row r="26">
          <cell r="O26">
            <v>985</v>
          </cell>
          <cell r="P26">
            <v>1223</v>
          </cell>
          <cell r="DY26">
            <v>35323.518771835879</v>
          </cell>
          <cell r="DZ26">
            <v>26672.710608421126</v>
          </cell>
          <cell r="EA26">
            <v>31408.975941702774</v>
          </cell>
          <cell r="EB26">
            <v>29823.006158920361</v>
          </cell>
          <cell r="EC26">
            <v>26348.90299453491</v>
          </cell>
          <cell r="ED26">
            <v>0</v>
          </cell>
          <cell r="EE26">
            <v>0</v>
          </cell>
          <cell r="EH26">
            <v>21659.361953651456</v>
          </cell>
          <cell r="EI26">
            <v>25589.933353872402</v>
          </cell>
          <cell r="EJ26">
            <v>28718.273010859109</v>
          </cell>
          <cell r="EK26">
            <v>32651.850399010553</v>
          </cell>
          <cell r="EL26">
            <v>33061.500511714119</v>
          </cell>
          <cell r="EM26">
            <v>0</v>
          </cell>
          <cell r="EN26">
            <v>0</v>
          </cell>
          <cell r="EP26" t="str">
            <v>11 N</v>
          </cell>
        </row>
        <row r="27">
          <cell r="O27">
            <v>985</v>
          </cell>
          <cell r="P27">
            <v>1223</v>
          </cell>
          <cell r="DY27">
            <v>23972.009303834868</v>
          </cell>
          <cell r="DZ27">
            <v>26611.477469991376</v>
          </cell>
          <cell r="EA27">
            <v>29718.057160281263</v>
          </cell>
          <cell r="EB27">
            <v>28034.221237300277</v>
          </cell>
          <cell r="EC27">
            <v>25324.399396807745</v>
          </cell>
          <cell r="ED27">
            <v>0</v>
          </cell>
          <cell r="EE27">
            <v>0</v>
          </cell>
          <cell r="EH27">
            <v>20824.069395003185</v>
          </cell>
          <cell r="EI27">
            <v>23792.359226232686</v>
          </cell>
          <cell r="EJ27">
            <v>27001.125083798594</v>
          </cell>
          <cell r="EK27">
            <v>29332.41004078179</v>
          </cell>
          <cell r="EL27">
            <v>29984.608058193826</v>
          </cell>
          <cell r="EM27">
            <v>0</v>
          </cell>
          <cell r="EN27">
            <v>0</v>
          </cell>
          <cell r="EP27" t="str">
            <v>12 N</v>
          </cell>
          <cell r="FE27">
            <v>0</v>
          </cell>
        </row>
        <row r="28">
          <cell r="O28">
            <v>985</v>
          </cell>
          <cell r="P28">
            <v>1223</v>
          </cell>
          <cell r="DY28">
            <v>22393.495974496342</v>
          </cell>
          <cell r="DZ28">
            <v>24958.898451740773</v>
          </cell>
          <cell r="EA28">
            <v>26875.184534197386</v>
          </cell>
          <cell r="EB28">
            <v>25917.458266384885</v>
          </cell>
          <cell r="EC28">
            <v>22271.90341455636</v>
          </cell>
          <cell r="ED28">
            <v>0</v>
          </cell>
          <cell r="EE28">
            <v>0</v>
          </cell>
          <cell r="EH28">
            <v>20830.792426617882</v>
          </cell>
          <cell r="EI28">
            <v>23215.52333767122</v>
          </cell>
          <cell r="EJ28">
            <v>26192.865544463853</v>
          </cell>
          <cell r="EK28">
            <v>28495.610406363128</v>
          </cell>
          <cell r="EL28">
            <v>27582.468309535874</v>
          </cell>
          <cell r="EM28">
            <v>0</v>
          </cell>
          <cell r="EN28">
            <v>0</v>
          </cell>
          <cell r="EP28" t="str">
            <v>1 N+1</v>
          </cell>
        </row>
        <row r="29">
          <cell r="O29">
            <v>985</v>
          </cell>
          <cell r="P29">
            <v>1223</v>
          </cell>
          <cell r="DY29">
            <v>22655.749407454547</v>
          </cell>
          <cell r="DZ29">
            <v>25128.58541177701</v>
          </cell>
          <cell r="EA29">
            <v>26181.857622892279</v>
          </cell>
          <cell r="EB29">
            <v>26172.055877682033</v>
          </cell>
          <cell r="EC29">
            <v>21729.716546495001</v>
          </cell>
          <cell r="ED29">
            <v>0</v>
          </cell>
          <cell r="EE29">
            <v>0</v>
          </cell>
          <cell r="EH29">
            <v>20956.232313285735</v>
          </cell>
          <cell r="EI29">
            <v>23151.713833550715</v>
          </cell>
          <cell r="EJ29">
            <v>25648.702354833618</v>
          </cell>
          <cell r="EK29">
            <v>28102.474764225666</v>
          </cell>
          <cell r="EL29">
            <v>26215.3821008913</v>
          </cell>
          <cell r="EM29">
            <v>0</v>
          </cell>
          <cell r="EN29">
            <v>0</v>
          </cell>
          <cell r="EP29" t="str">
            <v>2 N+1</v>
          </cell>
        </row>
        <row r="30">
          <cell r="E30">
            <v>4510</v>
          </cell>
          <cell r="F30">
            <v>3453</v>
          </cell>
          <cell r="G30">
            <v>2903</v>
          </cell>
          <cell r="H30">
            <v>2706</v>
          </cell>
          <cell r="I30">
            <v>2695</v>
          </cell>
          <cell r="J30">
            <v>2140</v>
          </cell>
          <cell r="K30">
            <v>3758</v>
          </cell>
          <cell r="L30">
            <v>5533</v>
          </cell>
          <cell r="M30">
            <v>5508</v>
          </cell>
          <cell r="N30">
            <v>4676</v>
          </cell>
          <cell r="O30">
            <v>4758</v>
          </cell>
          <cell r="P30">
            <v>3718.8493800000001</v>
          </cell>
          <cell r="DY30">
            <v>22693.656317009329</v>
          </cell>
          <cell r="DZ30">
            <v>24627.645078187132</v>
          </cell>
          <cell r="EA30">
            <v>26007.418973081698</v>
          </cell>
          <cell r="EB30">
            <v>26063.133986509663</v>
          </cell>
          <cell r="EC30">
            <v>21084.132158933477</v>
          </cell>
          <cell r="ED30">
            <v>0</v>
          </cell>
          <cell r="EE30">
            <v>0</v>
          </cell>
          <cell r="EH30">
            <v>20909.856386130268</v>
          </cell>
          <cell r="EI30">
            <v>23092.652828198719</v>
          </cell>
          <cell r="EJ30">
            <v>25608.510051466237</v>
          </cell>
          <cell r="EK30">
            <v>27880.124313952947</v>
          </cell>
          <cell r="EL30">
            <v>24873.199499835049</v>
          </cell>
          <cell r="EM30">
            <v>0</v>
          </cell>
          <cell r="EN30">
            <v>0</v>
          </cell>
          <cell r="EP30" t="str">
            <v>3 N+1</v>
          </cell>
        </row>
        <row r="31">
          <cell r="E31">
            <v>4510</v>
          </cell>
          <cell r="F31">
            <v>3453</v>
          </cell>
          <cell r="G31">
            <v>2903</v>
          </cell>
          <cell r="H31">
            <v>2706</v>
          </cell>
          <cell r="I31">
            <v>2695</v>
          </cell>
          <cell r="J31">
            <v>2140</v>
          </cell>
          <cell r="K31">
            <v>3758</v>
          </cell>
          <cell r="L31">
            <v>5533</v>
          </cell>
          <cell r="M31">
            <v>5508</v>
          </cell>
          <cell r="N31">
            <v>4676</v>
          </cell>
          <cell r="O31">
            <v>4758</v>
          </cell>
          <cell r="DY31">
            <v>22611.187615989893</v>
          </cell>
          <cell r="DZ31">
            <v>24496.438427318157</v>
          </cell>
          <cell r="EA31">
            <v>25603.629002440288</v>
          </cell>
          <cell r="EB31">
            <v>25811.156285745612</v>
          </cell>
          <cell r="EC31">
            <v>20315.814717164983</v>
          </cell>
          <cell r="ED31">
            <v>0</v>
          </cell>
          <cell r="EE31">
            <v>0</v>
          </cell>
          <cell r="EH31">
            <v>20945.595006397023</v>
          </cell>
          <cell r="EI31">
            <v>23045.218468303006</v>
          </cell>
          <cell r="EJ31">
            <v>25501.012303503521</v>
          </cell>
          <cell r="EK31">
            <v>27569.534478796566</v>
          </cell>
          <cell r="EL31">
            <v>24057.981456244488</v>
          </cell>
          <cell r="EM31">
            <v>0</v>
          </cell>
          <cell r="EN31">
            <v>0</v>
          </cell>
          <cell r="EP31" t="str">
            <v>4 N+1</v>
          </cell>
        </row>
        <row r="32">
          <cell r="E32">
            <v>4510</v>
          </cell>
          <cell r="F32">
            <v>3453</v>
          </cell>
          <cell r="G32">
            <v>2903</v>
          </cell>
          <cell r="H32">
            <v>2706</v>
          </cell>
          <cell r="I32">
            <v>2695</v>
          </cell>
          <cell r="J32">
            <v>2140</v>
          </cell>
          <cell r="K32">
            <v>3758</v>
          </cell>
          <cell r="L32">
            <v>5533</v>
          </cell>
          <cell r="M32">
            <v>5508</v>
          </cell>
          <cell r="N32">
            <v>4676</v>
          </cell>
          <cell r="O32">
            <v>4758</v>
          </cell>
          <cell r="DY32">
            <v>22734.806264145362</v>
          </cell>
          <cell r="DZ32">
            <v>24261.335779157762</v>
          </cell>
          <cell r="EA32">
            <v>25552.58833917664</v>
          </cell>
          <cell r="EB32">
            <v>25662.910383501927</v>
          </cell>
          <cell r="EC32">
            <v>20341.329943928788</v>
          </cell>
          <cell r="ED32">
            <v>0</v>
          </cell>
          <cell r="EE32">
            <v>0</v>
          </cell>
          <cell r="EH32">
            <v>20909.323102734281</v>
          </cell>
          <cell r="EI32">
            <v>23082.044676392663</v>
          </cell>
          <cell r="EJ32">
            <v>25380.063996145338</v>
          </cell>
          <cell r="EK32">
            <v>27317.477273658846</v>
          </cell>
          <cell r="EL32">
            <v>24383.324145575618</v>
          </cell>
          <cell r="EM32">
            <v>0</v>
          </cell>
          <cell r="EN32">
            <v>0</v>
          </cell>
          <cell r="EP32" t="str">
            <v>5 N+1</v>
          </cell>
        </row>
        <row r="33">
          <cell r="E33">
            <v>4510</v>
          </cell>
          <cell r="F33">
            <v>3453</v>
          </cell>
          <cell r="G33">
            <v>2903</v>
          </cell>
          <cell r="H33">
            <v>2706</v>
          </cell>
          <cell r="I33">
            <v>2695</v>
          </cell>
          <cell r="J33">
            <v>2140</v>
          </cell>
          <cell r="K33">
            <v>3758</v>
          </cell>
          <cell r="L33">
            <v>5533</v>
          </cell>
          <cell r="M33">
            <v>5508</v>
          </cell>
          <cell r="N33">
            <v>4676</v>
          </cell>
          <cell r="O33">
            <v>4758</v>
          </cell>
          <cell r="DY33">
            <v>22803.424454063588</v>
          </cell>
          <cell r="DZ33">
            <v>24224.003456603961</v>
          </cell>
          <cell r="EA33">
            <v>25292.981994932405</v>
          </cell>
          <cell r="EB33">
            <v>25636.342713800892</v>
          </cell>
          <cell r="EC33">
            <v>19720.845499613133</v>
          </cell>
          <cell r="ED33">
            <v>0</v>
          </cell>
          <cell r="EE33">
            <v>0</v>
          </cell>
          <cell r="EH33">
            <v>20740.300707902097</v>
          </cell>
          <cell r="EI33">
            <v>22893.254175057558</v>
          </cell>
          <cell r="EJ33">
            <v>25129.648458362371</v>
          </cell>
          <cell r="EK33">
            <v>27008.779014110365</v>
          </cell>
          <cell r="EL33">
            <v>23916.359366627261</v>
          </cell>
          <cell r="EM33">
            <v>0</v>
          </cell>
          <cell r="EN33">
            <v>0</v>
          </cell>
          <cell r="EP33" t="str">
            <v>6 N+1</v>
          </cell>
        </row>
        <row r="34">
          <cell r="E34">
            <v>4510</v>
          </cell>
          <cell r="F34">
            <v>3453</v>
          </cell>
          <cell r="G34">
            <v>2903</v>
          </cell>
          <cell r="H34">
            <v>2706</v>
          </cell>
          <cell r="I34">
            <v>2695</v>
          </cell>
          <cell r="J34">
            <v>2140</v>
          </cell>
          <cell r="K34">
            <v>3758</v>
          </cell>
          <cell r="L34">
            <v>5533</v>
          </cell>
          <cell r="M34">
            <v>5508</v>
          </cell>
          <cell r="N34">
            <v>4676</v>
          </cell>
          <cell r="O34">
            <v>4758</v>
          </cell>
          <cell r="DY34">
            <v>22654.805926896708</v>
          </cell>
          <cell r="DZ34">
            <v>24209.43834598894</v>
          </cell>
          <cell r="EA34">
            <v>25343.711711497806</v>
          </cell>
          <cell r="EB34">
            <v>24770.703716580076</v>
          </cell>
          <cell r="EC34">
            <v>19487.065848239003</v>
          </cell>
          <cell r="ED34">
            <v>0</v>
          </cell>
          <cell r="EE34">
            <v>0</v>
          </cell>
          <cell r="EH34">
            <v>20843.542522250587</v>
          </cell>
          <cell r="EI34">
            <v>22954.256040416218</v>
          </cell>
          <cell r="EJ34">
            <v>25239.201770692278</v>
          </cell>
          <cell r="EK34">
            <v>26982.13865334</v>
          </cell>
          <cell r="EL34">
            <v>23580.295433070285</v>
          </cell>
          <cell r="EM34">
            <v>0</v>
          </cell>
          <cell r="EN34">
            <v>0</v>
          </cell>
          <cell r="EP34" t="str">
            <v>7 N+1</v>
          </cell>
        </row>
        <row r="35">
          <cell r="E35">
            <v>4510</v>
          </cell>
          <cell r="F35">
            <v>3453</v>
          </cell>
          <cell r="G35">
            <v>2903</v>
          </cell>
          <cell r="H35">
            <v>2706</v>
          </cell>
          <cell r="I35">
            <v>2695</v>
          </cell>
          <cell r="J35">
            <v>2140</v>
          </cell>
          <cell r="K35">
            <v>3758</v>
          </cell>
          <cell r="L35">
            <v>5533</v>
          </cell>
          <cell r="M35">
            <v>5508</v>
          </cell>
          <cell r="N35">
            <v>4676</v>
          </cell>
          <cell r="O35">
            <v>4758</v>
          </cell>
          <cell r="DY35">
            <v>21829.231078598066</v>
          </cell>
          <cell r="DZ35">
            <v>22710.087859012885</v>
          </cell>
          <cell r="EA35">
            <v>24168.676649478126</v>
          </cell>
          <cell r="EB35">
            <v>23933.582530244064</v>
          </cell>
          <cell r="EC35">
            <v>18552.600475907042</v>
          </cell>
          <cell r="ED35">
            <v>0</v>
          </cell>
          <cell r="EE35">
            <v>0</v>
          </cell>
          <cell r="EH35">
            <v>20731.603247682022</v>
          </cell>
          <cell r="EI35">
            <v>22735.519839949866</v>
          </cell>
          <cell r="EJ35">
            <v>25073.034733625474</v>
          </cell>
          <cell r="EK35">
            <v>26813.948269871158</v>
          </cell>
          <cell r="EL35">
            <v>23381.966459652256</v>
          </cell>
          <cell r="EM35">
            <v>0</v>
          </cell>
          <cell r="EN35">
            <v>0</v>
          </cell>
          <cell r="EP35" t="str">
            <v>8 N+1</v>
          </cell>
        </row>
        <row r="36">
          <cell r="E36">
            <v>4510</v>
          </cell>
          <cell r="F36">
            <v>3453</v>
          </cell>
          <cell r="G36">
            <v>2903</v>
          </cell>
          <cell r="H36">
            <v>2706</v>
          </cell>
          <cell r="I36">
            <v>2695</v>
          </cell>
          <cell r="J36">
            <v>2140</v>
          </cell>
          <cell r="K36">
            <v>3758</v>
          </cell>
          <cell r="L36">
            <v>5533</v>
          </cell>
          <cell r="M36">
            <v>5508</v>
          </cell>
          <cell r="N36">
            <v>4676</v>
          </cell>
          <cell r="O36">
            <v>4758</v>
          </cell>
          <cell r="DY36">
            <v>4045.9785449676601</v>
          </cell>
          <cell r="DZ36">
            <v>4317.7132953545424</v>
          </cell>
          <cell r="EA36">
            <v>4654.6400857657391</v>
          </cell>
          <cell r="EB36">
            <v>4546.197113659664</v>
          </cell>
          <cell r="EC36">
            <v>3393.5370314420998</v>
          </cell>
          <cell r="ED36">
            <v>0</v>
          </cell>
          <cell r="EE36">
            <v>0</v>
          </cell>
          <cell r="EH36">
            <v>3164.5540972575277</v>
          </cell>
          <cell r="EI36">
            <v>3452.8563333266584</v>
          </cell>
          <cell r="EJ36">
            <v>3822.3414763115443</v>
          </cell>
          <cell r="EK36">
            <v>4062.3060969058183</v>
          </cell>
          <cell r="EL36">
            <v>3510.9559330831762</v>
          </cell>
          <cell r="EM36">
            <v>0</v>
          </cell>
          <cell r="EN36">
            <v>0</v>
          </cell>
          <cell r="EP36" t="str">
            <v>9 N+1</v>
          </cell>
        </row>
        <row r="37">
          <cell r="E37">
            <v>4510</v>
          </cell>
          <cell r="F37">
            <v>3453</v>
          </cell>
          <cell r="G37">
            <v>2903</v>
          </cell>
          <cell r="H37">
            <v>2706</v>
          </cell>
          <cell r="I37">
            <v>2695</v>
          </cell>
          <cell r="J37">
            <v>2140</v>
          </cell>
          <cell r="K37">
            <v>3758</v>
          </cell>
          <cell r="L37">
            <v>5533</v>
          </cell>
          <cell r="M37">
            <v>5508</v>
          </cell>
          <cell r="N37">
            <v>4676</v>
          </cell>
          <cell r="O37">
            <v>4758</v>
          </cell>
          <cell r="DY37">
            <v>4129.9102721608642</v>
          </cell>
          <cell r="DZ37">
            <v>4298.7586480713262</v>
          </cell>
          <cell r="EA37">
            <v>4593.4826388722458</v>
          </cell>
          <cell r="EB37">
            <v>4457.0477901650847</v>
          </cell>
          <cell r="EC37">
            <v>3351.6117721424139</v>
          </cell>
          <cell r="ED37">
            <v>0</v>
          </cell>
          <cell r="EE37">
            <v>0</v>
          </cell>
          <cell r="EH37">
            <v>3134.7738136651105</v>
          </cell>
          <cell r="EI37">
            <v>3453.977044069235</v>
          </cell>
          <cell r="EJ37">
            <v>3795.1998365637305</v>
          </cell>
          <cell r="EK37">
            <v>4079.0234756418977</v>
          </cell>
          <cell r="EL37">
            <v>3488.2926952740727</v>
          </cell>
          <cell r="EM37">
            <v>0</v>
          </cell>
          <cell r="EN37">
            <v>0</v>
          </cell>
          <cell r="EP37" t="str">
            <v>10 N+1</v>
          </cell>
        </row>
        <row r="38">
          <cell r="E38">
            <v>4510</v>
          </cell>
          <cell r="F38">
            <v>3453</v>
          </cell>
          <cell r="G38">
            <v>2903</v>
          </cell>
          <cell r="H38">
            <v>2706</v>
          </cell>
          <cell r="I38">
            <v>2695</v>
          </cell>
          <cell r="J38">
            <v>2140</v>
          </cell>
          <cell r="K38">
            <v>3758</v>
          </cell>
          <cell r="L38">
            <v>5533</v>
          </cell>
          <cell r="M38">
            <v>5508</v>
          </cell>
          <cell r="N38">
            <v>4676</v>
          </cell>
          <cell r="O38">
            <v>4758</v>
          </cell>
          <cell r="ED38">
            <v>0</v>
          </cell>
          <cell r="EE38">
            <v>0</v>
          </cell>
          <cell r="EM38">
            <v>0</v>
          </cell>
          <cell r="EN38">
            <v>0</v>
          </cell>
          <cell r="EP38" t="str">
            <v>11 N+1</v>
          </cell>
        </row>
        <row r="39">
          <cell r="E39">
            <v>4510</v>
          </cell>
          <cell r="F39">
            <v>3453</v>
          </cell>
          <cell r="G39">
            <v>2903</v>
          </cell>
          <cell r="H39">
            <v>2706</v>
          </cell>
          <cell r="I39">
            <v>2695</v>
          </cell>
          <cell r="J39">
            <v>2140</v>
          </cell>
          <cell r="K39">
            <v>3758</v>
          </cell>
          <cell r="L39">
            <v>5533</v>
          </cell>
          <cell r="M39">
            <v>5508</v>
          </cell>
          <cell r="N39">
            <v>4676</v>
          </cell>
          <cell r="O39">
            <v>4758</v>
          </cell>
          <cell r="EP39" t="str">
            <v>12 N+1</v>
          </cell>
          <cell r="FD39">
            <v>0</v>
          </cell>
        </row>
        <row r="40">
          <cell r="E40">
            <v>4510</v>
          </cell>
          <cell r="F40">
            <v>3453</v>
          </cell>
          <cell r="G40">
            <v>2903</v>
          </cell>
          <cell r="H40">
            <v>2706</v>
          </cell>
          <cell r="I40">
            <v>2695</v>
          </cell>
          <cell r="J40">
            <v>2140</v>
          </cell>
          <cell r="K40">
            <v>3758</v>
          </cell>
          <cell r="L40">
            <v>5533</v>
          </cell>
          <cell r="M40">
            <v>5508</v>
          </cell>
          <cell r="N40">
            <v>4676</v>
          </cell>
          <cell r="O40">
            <v>4758</v>
          </cell>
          <cell r="EP40" t="str">
            <v>1 N+2</v>
          </cell>
        </row>
        <row r="41">
          <cell r="E41">
            <v>4510</v>
          </cell>
          <cell r="F41">
            <v>3453</v>
          </cell>
          <cell r="G41">
            <v>2903</v>
          </cell>
          <cell r="H41">
            <v>2706</v>
          </cell>
          <cell r="I41">
            <v>2695</v>
          </cell>
          <cell r="J41">
            <v>2140</v>
          </cell>
          <cell r="K41">
            <v>3758</v>
          </cell>
          <cell r="L41">
            <v>5533</v>
          </cell>
          <cell r="M41">
            <v>5508</v>
          </cell>
          <cell r="N41">
            <v>4676</v>
          </cell>
          <cell r="O41">
            <v>4758</v>
          </cell>
          <cell r="EP41" t="str">
            <v>2 N+2</v>
          </cell>
        </row>
        <row r="42">
          <cell r="D42">
            <v>1657</v>
          </cell>
          <cell r="E42">
            <v>5014</v>
          </cell>
          <cell r="F42">
            <v>3861</v>
          </cell>
          <cell r="G42">
            <v>3183</v>
          </cell>
          <cell r="H42">
            <v>3215</v>
          </cell>
          <cell r="I42">
            <v>3483</v>
          </cell>
          <cell r="J42">
            <v>2367</v>
          </cell>
          <cell r="K42">
            <v>4297</v>
          </cell>
          <cell r="L42">
            <v>6526</v>
          </cell>
          <cell r="M42">
            <v>6169</v>
          </cell>
          <cell r="N42">
            <v>6004</v>
          </cell>
          <cell r="O42">
            <v>5061.5096784700008</v>
          </cell>
          <cell r="EP42" t="str">
            <v>3 N+2</v>
          </cell>
        </row>
        <row r="43">
          <cell r="D43">
            <v>1657</v>
          </cell>
          <cell r="E43">
            <v>5014</v>
          </cell>
          <cell r="F43">
            <v>3861</v>
          </cell>
          <cell r="G43">
            <v>3183</v>
          </cell>
          <cell r="H43">
            <v>3215</v>
          </cell>
          <cell r="I43">
            <v>3483</v>
          </cell>
          <cell r="J43">
            <v>2367</v>
          </cell>
          <cell r="K43">
            <v>4297</v>
          </cell>
          <cell r="L43">
            <v>6526</v>
          </cell>
          <cell r="M43">
            <v>6169</v>
          </cell>
          <cell r="N43">
            <v>6004</v>
          </cell>
          <cell r="EP43" t="str">
            <v>4 N+2</v>
          </cell>
        </row>
        <row r="44">
          <cell r="D44">
            <v>1657</v>
          </cell>
          <cell r="E44">
            <v>5014</v>
          </cell>
          <cell r="F44">
            <v>3861</v>
          </cell>
          <cell r="G44">
            <v>3183</v>
          </cell>
          <cell r="H44">
            <v>3215</v>
          </cell>
          <cell r="I44">
            <v>3483</v>
          </cell>
          <cell r="J44">
            <v>2367</v>
          </cell>
          <cell r="K44">
            <v>4297</v>
          </cell>
          <cell r="L44">
            <v>6526</v>
          </cell>
          <cell r="M44">
            <v>6169</v>
          </cell>
          <cell r="N44">
            <v>6004</v>
          </cell>
          <cell r="EP44" t="str">
            <v>5 N+2</v>
          </cell>
        </row>
        <row r="45">
          <cell r="D45">
            <v>1657</v>
          </cell>
          <cell r="E45">
            <v>5014</v>
          </cell>
          <cell r="F45">
            <v>3861</v>
          </cell>
          <cell r="G45">
            <v>3183</v>
          </cell>
          <cell r="H45">
            <v>3215</v>
          </cell>
          <cell r="I45">
            <v>3483</v>
          </cell>
          <cell r="J45">
            <v>2367</v>
          </cell>
          <cell r="K45">
            <v>4297</v>
          </cell>
          <cell r="L45">
            <v>6526</v>
          </cell>
          <cell r="M45">
            <v>6169</v>
          </cell>
          <cell r="N45">
            <v>6004</v>
          </cell>
          <cell r="EP45" t="str">
            <v>6 N+2</v>
          </cell>
        </row>
        <row r="46">
          <cell r="D46">
            <v>1657</v>
          </cell>
          <cell r="E46">
            <v>5014</v>
          </cell>
          <cell r="F46">
            <v>3861</v>
          </cell>
          <cell r="G46">
            <v>3183</v>
          </cell>
          <cell r="H46">
            <v>3215</v>
          </cell>
          <cell r="I46">
            <v>3483</v>
          </cell>
          <cell r="J46">
            <v>2367</v>
          </cell>
          <cell r="K46">
            <v>4297</v>
          </cell>
          <cell r="L46">
            <v>6526</v>
          </cell>
          <cell r="M46">
            <v>6169</v>
          </cell>
          <cell r="N46">
            <v>6004</v>
          </cell>
          <cell r="EP46" t="str">
            <v>7 N+2</v>
          </cell>
        </row>
        <row r="47">
          <cell r="D47">
            <v>1657</v>
          </cell>
          <cell r="E47">
            <v>5014</v>
          </cell>
          <cell r="F47">
            <v>3861</v>
          </cell>
          <cell r="G47">
            <v>3183</v>
          </cell>
          <cell r="H47">
            <v>3215</v>
          </cell>
          <cell r="I47">
            <v>3483</v>
          </cell>
          <cell r="J47">
            <v>2367</v>
          </cell>
          <cell r="K47">
            <v>4297</v>
          </cell>
          <cell r="L47">
            <v>6526</v>
          </cell>
          <cell r="M47">
            <v>6169</v>
          </cell>
          <cell r="N47">
            <v>6004</v>
          </cell>
          <cell r="EP47" t="str">
            <v>8 N+2</v>
          </cell>
        </row>
        <row r="48">
          <cell r="D48">
            <v>1657</v>
          </cell>
          <cell r="E48">
            <v>5014</v>
          </cell>
          <cell r="F48">
            <v>3861</v>
          </cell>
          <cell r="G48">
            <v>3183</v>
          </cell>
          <cell r="H48">
            <v>3215</v>
          </cell>
          <cell r="I48">
            <v>3483</v>
          </cell>
          <cell r="J48">
            <v>2367</v>
          </cell>
          <cell r="K48">
            <v>4297</v>
          </cell>
          <cell r="L48">
            <v>6526</v>
          </cell>
          <cell r="M48">
            <v>6169</v>
          </cell>
          <cell r="N48">
            <v>6004</v>
          </cell>
          <cell r="DY48">
            <v>49904.080048720054</v>
          </cell>
          <cell r="DZ48">
            <v>37268.869298304955</v>
          </cell>
          <cell r="EA48">
            <v>28141.640472390976</v>
          </cell>
          <cell r="EB48">
            <v>33138.743247126586</v>
          </cell>
          <cell r="EC48">
            <v>31465.430321328655</v>
          </cell>
          <cell r="ED48">
            <v>0</v>
          </cell>
          <cell r="EE48">
            <v>0</v>
          </cell>
          <cell r="EH48">
            <v>24386.963691698911</v>
          </cell>
          <cell r="EI48">
            <v>18212.429956050179</v>
          </cell>
          <cell r="EJ48">
            <v>21517.479129103489</v>
          </cell>
          <cell r="EK48">
            <v>24147.965982941736</v>
          </cell>
          <cell r="EL48">
            <v>27455.542762521502</v>
          </cell>
          <cell r="EM48">
            <v>0</v>
          </cell>
          <cell r="EN48">
            <v>0</v>
          </cell>
          <cell r="EP48" t="str">
            <v>9 N+2</v>
          </cell>
        </row>
        <row r="49">
          <cell r="D49">
            <v>1657</v>
          </cell>
          <cell r="E49">
            <v>5014</v>
          </cell>
          <cell r="F49">
            <v>3861</v>
          </cell>
          <cell r="G49">
            <v>3183</v>
          </cell>
          <cell r="H49">
            <v>3215</v>
          </cell>
          <cell r="I49">
            <v>3483</v>
          </cell>
          <cell r="J49">
            <v>2367</v>
          </cell>
          <cell r="K49">
            <v>4297</v>
          </cell>
          <cell r="L49">
            <v>6526</v>
          </cell>
          <cell r="M49">
            <v>6169</v>
          </cell>
          <cell r="N49">
            <v>6004</v>
          </cell>
          <cell r="DY49">
            <v>48702.90738157092</v>
          </cell>
          <cell r="DZ49">
            <v>26315.406269047184</v>
          </cell>
          <cell r="EA49">
            <v>29212.897098717185</v>
          </cell>
          <cell r="EB49">
            <v>32623.162196690064</v>
          </cell>
          <cell r="EC49">
            <v>30774.721966167868</v>
          </cell>
          <cell r="ED49">
            <v>0</v>
          </cell>
          <cell r="EE49">
            <v>0</v>
          </cell>
          <cell r="EH49">
            <v>25393.515043450214</v>
          </cell>
          <cell r="EI49">
            <v>19306.876650098195</v>
          </cell>
          <cell r="EJ49">
            <v>22058.903861793915</v>
          </cell>
          <cell r="EK49">
            <v>25033.886581835031</v>
          </cell>
          <cell r="EL49">
            <v>27195.319597012378</v>
          </cell>
          <cell r="EM49">
            <v>0</v>
          </cell>
          <cell r="EN49">
            <v>0</v>
          </cell>
          <cell r="EP49" t="str">
            <v>10 N+2</v>
          </cell>
        </row>
        <row r="50">
          <cell r="D50">
            <v>1657</v>
          </cell>
          <cell r="E50">
            <v>5014</v>
          </cell>
          <cell r="F50">
            <v>3861</v>
          </cell>
          <cell r="G50">
            <v>3183</v>
          </cell>
          <cell r="H50">
            <v>3215</v>
          </cell>
          <cell r="I50">
            <v>3483</v>
          </cell>
          <cell r="J50">
            <v>2367</v>
          </cell>
          <cell r="K50">
            <v>4297</v>
          </cell>
          <cell r="L50">
            <v>6526</v>
          </cell>
          <cell r="M50">
            <v>6169</v>
          </cell>
          <cell r="N50">
            <v>6004</v>
          </cell>
          <cell r="DY50">
            <v>48599.0227193752</v>
          </cell>
          <cell r="DZ50">
            <v>27951.772980665955</v>
          </cell>
          <cell r="EA50">
            <v>31153.932559931345</v>
          </cell>
          <cell r="EB50">
            <v>33545.858930152404</v>
          </cell>
          <cell r="EC50">
            <v>32350.415965552165</v>
          </cell>
          <cell r="ED50">
            <v>0</v>
          </cell>
          <cell r="EE50">
            <v>0</v>
          </cell>
          <cell r="EH50">
            <v>26642.153160978592</v>
          </cell>
          <cell r="EI50">
            <v>20995.076400025111</v>
          </cell>
          <cell r="EJ50">
            <v>23398.614712234936</v>
          </cell>
          <cell r="EK50">
            <v>26399.438004043805</v>
          </cell>
          <cell r="EL50">
            <v>28720.343676530989</v>
          </cell>
          <cell r="EM50">
            <v>0</v>
          </cell>
          <cell r="EN50">
            <v>0</v>
          </cell>
          <cell r="EP50" t="str">
            <v>11 N+2</v>
          </cell>
        </row>
        <row r="51">
          <cell r="D51">
            <v>1657</v>
          </cell>
          <cell r="E51">
            <v>5014</v>
          </cell>
          <cell r="F51">
            <v>3861</v>
          </cell>
          <cell r="G51">
            <v>3183</v>
          </cell>
          <cell r="H51">
            <v>3215</v>
          </cell>
          <cell r="I51">
            <v>3483</v>
          </cell>
          <cell r="J51">
            <v>2367</v>
          </cell>
          <cell r="K51">
            <v>4297</v>
          </cell>
          <cell r="L51">
            <v>6526</v>
          </cell>
          <cell r="M51">
            <v>6169</v>
          </cell>
          <cell r="N51">
            <v>6004</v>
          </cell>
          <cell r="DY51">
            <v>49282.46866123152</v>
          </cell>
          <cell r="DZ51">
            <v>28984.723854063697</v>
          </cell>
          <cell r="EA51">
            <v>32148.356512274924</v>
          </cell>
          <cell r="EB51">
            <v>33495.86453919061</v>
          </cell>
          <cell r="EC51">
            <v>33483.324637150843</v>
          </cell>
          <cell r="ED51">
            <v>0</v>
          </cell>
          <cell r="EE51">
            <v>0</v>
          </cell>
          <cell r="EH51">
            <v>28086.849484204078</v>
          </cell>
          <cell r="EI51">
            <v>22222.955060019365</v>
          </cell>
          <cell r="EJ51">
            <v>24551.144900185431</v>
          </cell>
          <cell r="EK51">
            <v>27199.066667051637</v>
          </cell>
          <cell r="EL51">
            <v>29801.160076126136</v>
          </cell>
          <cell r="EM51">
            <v>0</v>
          </cell>
          <cell r="EN51">
            <v>0</v>
          </cell>
          <cell r="EP51" t="str">
            <v>12 N+2</v>
          </cell>
          <cell r="FC51">
            <v>0</v>
          </cell>
        </row>
        <row r="52">
          <cell r="D52">
            <v>1657</v>
          </cell>
          <cell r="E52">
            <v>5014</v>
          </cell>
          <cell r="F52">
            <v>3861</v>
          </cell>
          <cell r="G52">
            <v>3183</v>
          </cell>
          <cell r="H52">
            <v>3215</v>
          </cell>
          <cell r="I52">
            <v>3483</v>
          </cell>
          <cell r="J52">
            <v>2367</v>
          </cell>
          <cell r="K52">
            <v>4297</v>
          </cell>
          <cell r="L52">
            <v>6526</v>
          </cell>
          <cell r="M52">
            <v>6169</v>
          </cell>
          <cell r="N52">
            <v>6004</v>
          </cell>
          <cell r="DY52">
            <v>49977.960298607526</v>
          </cell>
          <cell r="DZ52">
            <v>29922.20124865562</v>
          </cell>
          <cell r="EA52">
            <v>32472.217875162223</v>
          </cell>
          <cell r="EB52">
            <v>34291.487171566085</v>
          </cell>
          <cell r="EC52">
            <v>34364.948927621394</v>
          </cell>
          <cell r="ED52">
            <v>0</v>
          </cell>
          <cell r="EE52">
            <v>0</v>
          </cell>
          <cell r="EH52">
            <v>29468.9097999804</v>
          </cell>
          <cell r="EI52">
            <v>23370.294904693561</v>
          </cell>
          <cell r="EJ52">
            <v>25809.938469242035</v>
          </cell>
          <cell r="EK52">
            <v>28621.833690333347</v>
          </cell>
          <cell r="EL52">
            <v>31160.746165085515</v>
          </cell>
          <cell r="EM52">
            <v>0</v>
          </cell>
          <cell r="EN52">
            <v>0</v>
          </cell>
          <cell r="EP52" t="str">
            <v>1 N+3</v>
          </cell>
        </row>
        <row r="53">
          <cell r="D53">
            <v>1657</v>
          </cell>
          <cell r="E53">
            <v>5014</v>
          </cell>
          <cell r="F53">
            <v>3861</v>
          </cell>
          <cell r="G53">
            <v>3183</v>
          </cell>
          <cell r="H53">
            <v>3215</v>
          </cell>
          <cell r="I53">
            <v>3483</v>
          </cell>
          <cell r="J53">
            <v>2367</v>
          </cell>
          <cell r="K53">
            <v>4297</v>
          </cell>
          <cell r="L53">
            <v>6526</v>
          </cell>
          <cell r="M53">
            <v>6169</v>
          </cell>
          <cell r="N53">
            <v>6004</v>
          </cell>
          <cell r="DY53">
            <v>50796.477707294194</v>
          </cell>
          <cell r="DZ53">
            <v>30940.970100176084</v>
          </cell>
          <cell r="EA53">
            <v>33520.732383135095</v>
          </cell>
          <cell r="EB53">
            <v>35035.803199487294</v>
          </cell>
          <cell r="EC53">
            <v>35319.781890778155</v>
          </cell>
          <cell r="ED53">
            <v>0</v>
          </cell>
          <cell r="EE53">
            <v>0</v>
          </cell>
          <cell r="EH53">
            <v>30370.454477836061</v>
          </cell>
          <cell r="EI53">
            <v>24203.507772955683</v>
          </cell>
          <cell r="EJ53">
            <v>26629.710168495232</v>
          </cell>
          <cell r="EK53">
            <v>29467.482270977831</v>
          </cell>
          <cell r="EL53">
            <v>31857.745833934427</v>
          </cell>
          <cell r="EM53">
            <v>0</v>
          </cell>
          <cell r="EN53">
            <v>0</v>
          </cell>
          <cell r="EP53" t="str">
            <v>2 N+3</v>
          </cell>
        </row>
        <row r="54">
          <cell r="D54">
            <v>1704</v>
          </cell>
          <cell r="E54">
            <v>5014</v>
          </cell>
          <cell r="F54">
            <v>3861</v>
          </cell>
          <cell r="G54">
            <v>3183</v>
          </cell>
          <cell r="H54">
            <v>3255</v>
          </cell>
          <cell r="I54">
            <v>3585</v>
          </cell>
          <cell r="J54">
            <v>2367</v>
          </cell>
          <cell r="K54">
            <v>4301</v>
          </cell>
          <cell r="L54">
            <v>6561</v>
          </cell>
          <cell r="M54">
            <v>7380</v>
          </cell>
          <cell r="N54">
            <v>6120.0226021599992</v>
          </cell>
          <cell r="DY54">
            <v>49892.091801692848</v>
          </cell>
          <cell r="DZ54">
            <v>31071.105767687543</v>
          </cell>
          <cell r="EA54">
            <v>33157.376460622792</v>
          </cell>
          <cell r="EB54">
            <v>34922.099871898012</v>
          </cell>
          <cell r="EC54">
            <v>35072.874321783886</v>
          </cell>
          <cell r="ED54">
            <v>0</v>
          </cell>
          <cell r="EE54">
            <v>0</v>
          </cell>
          <cell r="EH54">
            <v>29587.522832056744</v>
          </cell>
          <cell r="EI54">
            <v>23839.209895484521</v>
          </cell>
          <cell r="EJ54">
            <v>26316.380743359379</v>
          </cell>
          <cell r="EK54">
            <v>28936.406491600777</v>
          </cell>
          <cell r="EL54">
            <v>31145.296829657844</v>
          </cell>
          <cell r="EM54">
            <v>0</v>
          </cell>
          <cell r="EN54">
            <v>0</v>
          </cell>
          <cell r="EP54" t="str">
            <v>3 N+3</v>
          </cell>
        </row>
        <row r="55">
          <cell r="D55">
            <v>1704</v>
          </cell>
          <cell r="E55">
            <v>5014</v>
          </cell>
          <cell r="F55">
            <v>3861</v>
          </cell>
          <cell r="G55">
            <v>3183</v>
          </cell>
          <cell r="H55">
            <v>3255</v>
          </cell>
          <cell r="I55">
            <v>3585</v>
          </cell>
          <cell r="J55">
            <v>2367</v>
          </cell>
          <cell r="K55">
            <v>4301</v>
          </cell>
          <cell r="L55">
            <v>6561</v>
          </cell>
          <cell r="M55">
            <v>7380</v>
          </cell>
          <cell r="DY55">
            <v>50439.382499893953</v>
          </cell>
          <cell r="DZ55">
            <v>32145.43716370597</v>
          </cell>
          <cell r="EA55">
            <v>34147.993102364744</v>
          </cell>
          <cell r="EB55">
            <v>35654.90635139931</v>
          </cell>
          <cell r="EC55">
            <v>36138.933670853294</v>
          </cell>
          <cell r="ED55">
            <v>0</v>
          </cell>
          <cell r="EE55">
            <v>0</v>
          </cell>
          <cell r="EH55">
            <v>29577.394496484863</v>
          </cell>
          <cell r="EI55">
            <v>24108.19936433281</v>
          </cell>
          <cell r="EJ55">
            <v>26610.758615488696</v>
          </cell>
          <cell r="EK55">
            <v>29210.308159079683</v>
          </cell>
          <cell r="EL55">
            <v>31394.579964373315</v>
          </cell>
          <cell r="EM55">
            <v>0</v>
          </cell>
          <cell r="EN55">
            <v>0</v>
          </cell>
          <cell r="EP55" t="str">
            <v>4 N+3</v>
          </cell>
        </row>
        <row r="56">
          <cell r="D56">
            <v>1704</v>
          </cell>
          <cell r="E56">
            <v>5014</v>
          </cell>
          <cell r="F56">
            <v>3861</v>
          </cell>
          <cell r="G56">
            <v>3183</v>
          </cell>
          <cell r="H56">
            <v>3255</v>
          </cell>
          <cell r="I56">
            <v>3585</v>
          </cell>
          <cell r="J56">
            <v>2367</v>
          </cell>
          <cell r="K56">
            <v>4301</v>
          </cell>
          <cell r="L56">
            <v>6561</v>
          </cell>
          <cell r="M56">
            <v>7380</v>
          </cell>
          <cell r="DY56">
            <v>49920.648663463435</v>
          </cell>
          <cell r="DZ56">
            <v>32319.057659706235</v>
          </cell>
          <cell r="EA56">
            <v>34536.87647282784</v>
          </cell>
          <cell r="EB56">
            <v>36155.016412761186</v>
          </cell>
          <cell r="EC56">
            <v>35337.570503624869</v>
          </cell>
          <cell r="ED56">
            <v>0</v>
          </cell>
          <cell r="EE56">
            <v>0</v>
          </cell>
          <cell r="EH56">
            <v>29730.965279414988</v>
          </cell>
          <cell r="EI56">
            <v>24573.503914031273</v>
          </cell>
          <cell r="EJ56">
            <v>27061.930573975133</v>
          </cell>
          <cell r="EK56">
            <v>29755.768379441659</v>
          </cell>
          <cell r="EL56">
            <v>31810.604608068919</v>
          </cell>
          <cell r="EM56">
            <v>0</v>
          </cell>
          <cell r="EN56">
            <v>0</v>
          </cell>
          <cell r="EP56" t="str">
            <v>5 N+3</v>
          </cell>
        </row>
        <row r="57">
          <cell r="D57">
            <v>1704</v>
          </cell>
          <cell r="E57">
            <v>5014</v>
          </cell>
          <cell r="F57">
            <v>3861</v>
          </cell>
          <cell r="G57">
            <v>3183</v>
          </cell>
          <cell r="H57">
            <v>3255</v>
          </cell>
          <cell r="I57">
            <v>3585</v>
          </cell>
          <cell r="J57">
            <v>2367</v>
          </cell>
          <cell r="K57">
            <v>4301</v>
          </cell>
          <cell r="L57">
            <v>6561</v>
          </cell>
          <cell r="M57">
            <v>7380</v>
          </cell>
          <cell r="DY57">
            <v>50347.322760658972</v>
          </cell>
          <cell r="DZ57">
            <v>32709.84166198712</v>
          </cell>
          <cell r="EA57">
            <v>34029.754658945822</v>
          </cell>
          <cell r="EB57">
            <v>36215.365696470806</v>
          </cell>
          <cell r="EC57">
            <v>35863.090740558597</v>
          </cell>
          <cell r="ED57">
            <v>0</v>
          </cell>
          <cell r="EE57">
            <v>0</v>
          </cell>
          <cell r="EH57">
            <v>29942.0674611492</v>
          </cell>
          <cell r="EI57">
            <v>24648.849414786633</v>
          </cell>
          <cell r="EJ57">
            <v>27031.406987999169</v>
          </cell>
          <cell r="EK57">
            <v>29810.596418294346</v>
          </cell>
          <cell r="EL57">
            <v>31880.456384569814</v>
          </cell>
          <cell r="EM57">
            <v>0</v>
          </cell>
          <cell r="EN57">
            <v>0</v>
          </cell>
          <cell r="EP57" t="str">
            <v>6 N+3</v>
          </cell>
        </row>
        <row r="58">
          <cell r="D58">
            <v>1704</v>
          </cell>
          <cell r="E58">
            <v>5014</v>
          </cell>
          <cell r="F58">
            <v>3861</v>
          </cell>
          <cell r="G58">
            <v>3183</v>
          </cell>
          <cell r="H58">
            <v>3255</v>
          </cell>
          <cell r="I58">
            <v>3585</v>
          </cell>
          <cell r="J58">
            <v>2367</v>
          </cell>
          <cell r="K58">
            <v>4301</v>
          </cell>
          <cell r="L58">
            <v>6561</v>
          </cell>
          <cell r="M58">
            <v>7380</v>
          </cell>
          <cell r="DY58">
            <v>51960.413720890894</v>
          </cell>
          <cell r="DZ58">
            <v>33144.828686988811</v>
          </cell>
          <cell r="EA58">
            <v>35370.891343963893</v>
          </cell>
          <cell r="EB58">
            <v>38131.009971415813</v>
          </cell>
          <cell r="EC58">
            <v>37242.640521895541</v>
          </cell>
          <cell r="ED58">
            <v>0</v>
          </cell>
          <cell r="EE58">
            <v>0</v>
          </cell>
          <cell r="EH58">
            <v>30296.004963485324</v>
          </cell>
          <cell r="EI58">
            <v>25057.165507202368</v>
          </cell>
          <cell r="EJ58">
            <v>27339.963216851651</v>
          </cell>
          <cell r="EK58">
            <v>30265.572985459501</v>
          </cell>
          <cell r="EL58">
            <v>32165.630001174479</v>
          </cell>
          <cell r="EM58">
            <v>0</v>
          </cell>
          <cell r="EN58">
            <v>0</v>
          </cell>
          <cell r="EP58" t="str">
            <v>7 N+3</v>
          </cell>
        </row>
        <row r="59">
          <cell r="D59">
            <v>1704</v>
          </cell>
          <cell r="E59">
            <v>5014</v>
          </cell>
          <cell r="F59">
            <v>3861</v>
          </cell>
          <cell r="G59">
            <v>3183</v>
          </cell>
          <cell r="H59">
            <v>3255</v>
          </cell>
          <cell r="I59">
            <v>3585</v>
          </cell>
          <cell r="J59">
            <v>2367</v>
          </cell>
          <cell r="K59">
            <v>4301</v>
          </cell>
          <cell r="L59">
            <v>6561</v>
          </cell>
          <cell r="M59">
            <v>7380</v>
          </cell>
          <cell r="DY59">
            <v>52128.051228675147</v>
          </cell>
          <cell r="DZ59">
            <v>34255.609948726953</v>
          </cell>
          <cell r="EA59">
            <v>35656.125631756178</v>
          </cell>
          <cell r="EB59">
            <v>38100.718711529327</v>
          </cell>
          <cell r="EC59">
            <v>36969.05757297371</v>
          </cell>
          <cell r="ED59">
            <v>0</v>
          </cell>
          <cell r="EE59">
            <v>0</v>
          </cell>
          <cell r="EH59">
            <v>30500.120774171759</v>
          </cell>
          <cell r="EI59">
            <v>24982.626067461642</v>
          </cell>
          <cell r="EJ59">
            <v>27526.520912426036</v>
          </cell>
          <cell r="EK59">
            <v>30245.90098170708</v>
          </cell>
          <cell r="EL59">
            <v>32507.837652635753</v>
          </cell>
          <cell r="EM59">
            <v>0</v>
          </cell>
          <cell r="EN59">
            <v>0</v>
          </cell>
          <cell r="EP59" t="str">
            <v>8 N+3</v>
          </cell>
        </row>
        <row r="60">
          <cell r="D60">
            <v>1704</v>
          </cell>
          <cell r="E60">
            <v>5014</v>
          </cell>
          <cell r="F60">
            <v>3861</v>
          </cell>
          <cell r="G60">
            <v>3183</v>
          </cell>
          <cell r="H60">
            <v>3255</v>
          </cell>
          <cell r="I60">
            <v>3585</v>
          </cell>
          <cell r="J60">
            <v>2367</v>
          </cell>
          <cell r="K60">
            <v>4301</v>
          </cell>
          <cell r="L60">
            <v>6561</v>
          </cell>
          <cell r="M60">
            <v>7380</v>
          </cell>
          <cell r="DY60">
            <v>51838.772466689843</v>
          </cell>
          <cell r="DZ60">
            <v>34530.344089303297</v>
          </cell>
          <cell r="EA60">
            <v>35709.035504115476</v>
          </cell>
          <cell r="EB60">
            <v>33300.702295250805</v>
          </cell>
          <cell r="EC60">
            <v>36968.347589585508</v>
          </cell>
          <cell r="ED60">
            <v>0</v>
          </cell>
          <cell r="EE60">
            <v>0</v>
          </cell>
          <cell r="EH60">
            <v>30819.325677951572</v>
          </cell>
          <cell r="EI60">
            <v>25340.023660537547</v>
          </cell>
          <cell r="EJ60">
            <v>27841.339751476818</v>
          </cell>
          <cell r="EK60">
            <v>30334.108065242872</v>
          </cell>
          <cell r="EL60">
            <v>32997.732410204932</v>
          </cell>
          <cell r="EM60">
            <v>0</v>
          </cell>
          <cell r="EN60">
            <v>0</v>
          </cell>
          <cell r="EP60" t="str">
            <v>9 N+3</v>
          </cell>
        </row>
        <row r="61">
          <cell r="D61">
            <v>1704</v>
          </cell>
          <cell r="E61">
            <v>5014</v>
          </cell>
          <cell r="F61">
            <v>3861</v>
          </cell>
          <cell r="G61">
            <v>3183</v>
          </cell>
          <cell r="H61">
            <v>3255</v>
          </cell>
          <cell r="I61">
            <v>3585</v>
          </cell>
          <cell r="J61">
            <v>2367</v>
          </cell>
          <cell r="K61">
            <v>4301</v>
          </cell>
          <cell r="L61">
            <v>6561</v>
          </cell>
          <cell r="M61">
            <v>7380</v>
          </cell>
          <cell r="DY61">
            <v>42199.222610583092</v>
          </cell>
          <cell r="DZ61">
            <v>34994.22614421531</v>
          </cell>
          <cell r="EA61">
            <v>36205.396704731073</v>
          </cell>
          <cell r="EB61">
            <v>33230.973339046999</v>
          </cell>
          <cell r="EC61">
            <v>37140.183528454676</v>
          </cell>
          <cell r="ED61">
            <v>0</v>
          </cell>
          <cell r="EE61">
            <v>0</v>
          </cell>
          <cell r="EH61">
            <v>31124.302435189842</v>
          </cell>
          <cell r="EI61">
            <v>25585.483898675957</v>
          </cell>
          <cell r="EJ61">
            <v>28057.385765150109</v>
          </cell>
          <cell r="EK61">
            <v>30261.787490055769</v>
          </cell>
          <cell r="EL61">
            <v>33176.497208936438</v>
          </cell>
          <cell r="EM61">
            <v>0</v>
          </cell>
          <cell r="EN61">
            <v>0</v>
          </cell>
          <cell r="EP61" t="str">
            <v>10 N+3</v>
          </cell>
        </row>
        <row r="62">
          <cell r="D62">
            <v>1704</v>
          </cell>
          <cell r="E62">
            <v>5014</v>
          </cell>
          <cell r="F62">
            <v>3861</v>
          </cell>
          <cell r="G62">
            <v>3183</v>
          </cell>
          <cell r="H62">
            <v>3255</v>
          </cell>
          <cell r="I62">
            <v>3585</v>
          </cell>
          <cell r="J62">
            <v>2367</v>
          </cell>
          <cell r="K62">
            <v>4301</v>
          </cell>
          <cell r="L62">
            <v>6561</v>
          </cell>
          <cell r="M62">
            <v>7380</v>
          </cell>
          <cell r="DY62">
            <v>42058.835949135049</v>
          </cell>
          <cell r="DZ62">
            <v>34964.853376253559</v>
          </cell>
          <cell r="EA62">
            <v>35866.054991461322</v>
          </cell>
          <cell r="EB62">
            <v>32370.688916301264</v>
          </cell>
          <cell r="EC62">
            <v>36815.413080581464</v>
          </cell>
          <cell r="ED62">
            <v>0</v>
          </cell>
          <cell r="EE62">
            <v>0</v>
          </cell>
          <cell r="EH62">
            <v>31344.251609903487</v>
          </cell>
          <cell r="EI62">
            <v>25744.26317537007</v>
          </cell>
          <cell r="EJ62">
            <v>28239.936030948171</v>
          </cell>
          <cell r="EK62">
            <v>30143.227542578461</v>
          </cell>
          <cell r="EL62">
            <v>33449.245414828321</v>
          </cell>
          <cell r="EM62">
            <v>0</v>
          </cell>
          <cell r="EN62">
            <v>0</v>
          </cell>
          <cell r="EP62" t="str">
            <v>11 N+3</v>
          </cell>
        </row>
        <row r="63">
          <cell r="D63">
            <v>1704</v>
          </cell>
          <cell r="E63">
            <v>5014</v>
          </cell>
          <cell r="F63">
            <v>3861</v>
          </cell>
          <cell r="G63">
            <v>3183</v>
          </cell>
          <cell r="H63">
            <v>3255</v>
          </cell>
          <cell r="I63">
            <v>3585</v>
          </cell>
          <cell r="J63">
            <v>2367</v>
          </cell>
          <cell r="K63">
            <v>4301</v>
          </cell>
          <cell r="L63">
            <v>6561</v>
          </cell>
          <cell r="M63">
            <v>7380</v>
          </cell>
          <cell r="DY63">
            <v>41730.361991306629</v>
          </cell>
          <cell r="DZ63">
            <v>35004.985555500054</v>
          </cell>
          <cell r="EA63">
            <v>35785.434586993826</v>
          </cell>
          <cell r="EB63">
            <v>32129.699792584081</v>
          </cell>
          <cell r="EC63">
            <v>35938.378156237879</v>
          </cell>
          <cell r="ED63">
            <v>0</v>
          </cell>
          <cell r="EE63">
            <v>0</v>
          </cell>
          <cell r="EH63">
            <v>31313.729642879782</v>
          </cell>
          <cell r="EI63">
            <v>25772.109130411314</v>
          </cell>
          <cell r="EJ63">
            <v>28245.021659180653</v>
          </cell>
          <cell r="EK63">
            <v>29887.814067402716</v>
          </cell>
          <cell r="EL63">
            <v>33323.742947746483</v>
          </cell>
          <cell r="EM63">
            <v>0</v>
          </cell>
          <cell r="EN63">
            <v>0</v>
          </cell>
          <cell r="EP63" t="str">
            <v>12 N+3</v>
          </cell>
          <cell r="FB63">
            <v>0</v>
          </cell>
        </row>
        <row r="64">
          <cell r="D64">
            <v>1704</v>
          </cell>
          <cell r="E64">
            <v>5014</v>
          </cell>
          <cell r="F64">
            <v>3861</v>
          </cell>
          <cell r="G64">
            <v>3183</v>
          </cell>
          <cell r="H64">
            <v>3255</v>
          </cell>
          <cell r="I64">
            <v>3585</v>
          </cell>
          <cell r="J64">
            <v>2367</v>
          </cell>
          <cell r="K64">
            <v>4301</v>
          </cell>
          <cell r="L64">
            <v>6561</v>
          </cell>
          <cell r="M64">
            <v>7380</v>
          </cell>
          <cell r="DY64">
            <v>41552.994019364494</v>
          </cell>
          <cell r="DZ64">
            <v>34640.075339900854</v>
          </cell>
          <cell r="EA64">
            <v>36112.540371498137</v>
          </cell>
          <cell r="EB64">
            <v>31603.933962369731</v>
          </cell>
          <cell r="EC64">
            <v>35810.505499379011</v>
          </cell>
          <cell r="ED64">
            <v>0</v>
          </cell>
          <cell r="EE64">
            <v>0</v>
          </cell>
          <cell r="EH64">
            <v>31427.410502570037</v>
          </cell>
          <cell r="EI64">
            <v>25811.305138841468</v>
          </cell>
          <cell r="EJ64">
            <v>28332.450535216904</v>
          </cell>
          <cell r="EK64">
            <v>29588.206032370166</v>
          </cell>
          <cell r="EL64">
            <v>33257.125689959212</v>
          </cell>
          <cell r="EM64">
            <v>0</v>
          </cell>
          <cell r="EN64">
            <v>0</v>
          </cell>
          <cell r="EP64" t="str">
            <v>1 N+4</v>
          </cell>
        </row>
        <row r="65">
          <cell r="D65">
            <v>1704</v>
          </cell>
          <cell r="E65">
            <v>5014</v>
          </cell>
          <cell r="F65">
            <v>3861</v>
          </cell>
          <cell r="G65">
            <v>3183</v>
          </cell>
          <cell r="H65">
            <v>3255</v>
          </cell>
          <cell r="I65">
            <v>3585</v>
          </cell>
          <cell r="J65">
            <v>2367</v>
          </cell>
          <cell r="K65">
            <v>4301</v>
          </cell>
          <cell r="L65">
            <v>6561</v>
          </cell>
          <cell r="M65">
            <v>7380</v>
          </cell>
          <cell r="DY65">
            <v>41330.161242544316</v>
          </cell>
          <cell r="DZ65">
            <v>34320.08706662726</v>
          </cell>
          <cell r="EA65">
            <v>35816.988444303774</v>
          </cell>
          <cell r="EB65">
            <v>30833.256872507383</v>
          </cell>
          <cell r="EC65">
            <v>35609.253893879213</v>
          </cell>
          <cell r="ED65">
            <v>0</v>
          </cell>
          <cell r="EE65">
            <v>0</v>
          </cell>
          <cell r="EH65">
            <v>31782.463779172667</v>
          </cell>
          <cell r="EI65">
            <v>26136.796410224862</v>
          </cell>
          <cell r="EJ65">
            <v>28482.026978652466</v>
          </cell>
          <cell r="EK65">
            <v>29795.291811857885</v>
          </cell>
          <cell r="EL65">
            <v>33273.288190926978</v>
          </cell>
          <cell r="EM65">
            <v>0</v>
          </cell>
          <cell r="EN65">
            <v>0</v>
          </cell>
          <cell r="EP65" t="str">
            <v>2 N+4</v>
          </cell>
        </row>
        <row r="66">
          <cell r="D66">
            <v>1713</v>
          </cell>
          <cell r="E66">
            <v>5027</v>
          </cell>
          <cell r="F66">
            <v>3861</v>
          </cell>
          <cell r="G66">
            <v>3187</v>
          </cell>
          <cell r="H66">
            <v>3307</v>
          </cell>
          <cell r="I66">
            <v>3646</v>
          </cell>
          <cell r="J66">
            <v>2367</v>
          </cell>
          <cell r="K66">
            <v>4310</v>
          </cell>
          <cell r="L66">
            <v>7600</v>
          </cell>
          <cell r="M66">
            <v>7378.5482193609996</v>
          </cell>
          <cell r="DY66">
            <v>41610.145134688486</v>
          </cell>
          <cell r="DZ66">
            <v>34363.457888005185</v>
          </cell>
          <cell r="EA66">
            <v>35602.00503676424</v>
          </cell>
          <cell r="EB66">
            <v>30684.254455833143</v>
          </cell>
          <cell r="EC66">
            <v>35024.157239458422</v>
          </cell>
          <cell r="ED66">
            <v>0</v>
          </cell>
          <cell r="EE66">
            <v>0</v>
          </cell>
          <cell r="EH66">
            <v>32124.493881296981</v>
          </cell>
          <cell r="EI66">
            <v>26328.76465872092</v>
          </cell>
          <cell r="EJ66">
            <v>28668.257188806088</v>
          </cell>
          <cell r="EK66">
            <v>29881.390289095561</v>
          </cell>
          <cell r="EL66">
            <v>33383.511754756619</v>
          </cell>
          <cell r="EM66">
            <v>0</v>
          </cell>
          <cell r="EN66">
            <v>0</v>
          </cell>
          <cell r="EP66" t="str">
            <v>3 N+4</v>
          </cell>
        </row>
        <row r="67">
          <cell r="D67">
            <v>1713</v>
          </cell>
          <cell r="E67">
            <v>5027</v>
          </cell>
          <cell r="F67">
            <v>3861</v>
          </cell>
          <cell r="G67">
            <v>3187</v>
          </cell>
          <cell r="H67">
            <v>3307</v>
          </cell>
          <cell r="I67">
            <v>3646</v>
          </cell>
          <cell r="J67">
            <v>2367</v>
          </cell>
          <cell r="K67">
            <v>4310</v>
          </cell>
          <cell r="L67">
            <v>7600</v>
          </cell>
          <cell r="DY67">
            <v>42113.415244859061</v>
          </cell>
          <cell r="DZ67">
            <v>34648.150527223523</v>
          </cell>
          <cell r="EA67">
            <v>36297.204665594683</v>
          </cell>
          <cell r="EB67">
            <v>30556.140150925752</v>
          </cell>
          <cell r="EC67">
            <v>30303.078208637657</v>
          </cell>
          <cell r="ED67">
            <v>0</v>
          </cell>
          <cell r="EE67">
            <v>0</v>
          </cell>
          <cell r="EH67">
            <v>32176.222834631855</v>
          </cell>
          <cell r="EI67">
            <v>26513.017297540839</v>
          </cell>
          <cell r="EJ67">
            <v>28794.072018928935</v>
          </cell>
          <cell r="EK67">
            <v>29779.365792934379</v>
          </cell>
          <cell r="EL67">
            <v>33294.164832831746</v>
          </cell>
          <cell r="EM67">
            <v>0</v>
          </cell>
          <cell r="EN67">
            <v>0</v>
          </cell>
          <cell r="EP67" t="str">
            <v>4 N+4</v>
          </cell>
        </row>
        <row r="68">
          <cell r="D68">
            <v>1713</v>
          </cell>
          <cell r="E68">
            <v>5027</v>
          </cell>
          <cell r="F68">
            <v>3861</v>
          </cell>
          <cell r="G68">
            <v>3187</v>
          </cell>
          <cell r="H68">
            <v>3307</v>
          </cell>
          <cell r="I68">
            <v>3646</v>
          </cell>
          <cell r="J68">
            <v>2367</v>
          </cell>
          <cell r="K68">
            <v>4310</v>
          </cell>
          <cell r="L68">
            <v>7600</v>
          </cell>
          <cell r="DY68">
            <v>42106.307834560706</v>
          </cell>
          <cell r="DZ68">
            <v>34328.828590182835</v>
          </cell>
          <cell r="EA68">
            <v>35987.433838368976</v>
          </cell>
          <cell r="EB68">
            <v>30313.16275308323</v>
          </cell>
          <cell r="EC68">
            <v>30289.321251079164</v>
          </cell>
          <cell r="ED68">
            <v>0</v>
          </cell>
          <cell r="EE68">
            <v>0</v>
          </cell>
          <cell r="EH68">
            <v>32203.810780772987</v>
          </cell>
          <cell r="EI68">
            <v>26536.62509633075</v>
          </cell>
          <cell r="EJ68">
            <v>28751.160513375435</v>
          </cell>
          <cell r="EK68">
            <v>29731.326845875308</v>
          </cell>
          <cell r="EL68">
            <v>33116.404936863895</v>
          </cell>
          <cell r="EM68">
            <v>0</v>
          </cell>
          <cell r="EN68">
            <v>0</v>
          </cell>
          <cell r="EP68" t="str">
            <v>5 N+4</v>
          </cell>
        </row>
        <row r="69">
          <cell r="D69">
            <v>1713</v>
          </cell>
          <cell r="E69">
            <v>5027</v>
          </cell>
          <cell r="F69">
            <v>3861</v>
          </cell>
          <cell r="G69">
            <v>3187</v>
          </cell>
          <cell r="H69">
            <v>3307</v>
          </cell>
          <cell r="I69">
            <v>3646</v>
          </cell>
          <cell r="J69">
            <v>2367</v>
          </cell>
          <cell r="K69">
            <v>4310</v>
          </cell>
          <cell r="L69">
            <v>7600</v>
          </cell>
          <cell r="DY69">
            <v>42127.344719308581</v>
          </cell>
          <cell r="DZ69">
            <v>34305.963883669072</v>
          </cell>
          <cell r="EA69">
            <v>35910.151609922526</v>
          </cell>
          <cell r="EB69">
            <v>30537.026618178355</v>
          </cell>
          <cell r="EC69">
            <v>30178.673313046038</v>
          </cell>
          <cell r="ED69">
            <v>0</v>
          </cell>
          <cell r="EE69">
            <v>0</v>
          </cell>
          <cell r="EH69">
            <v>32547.506640009644</v>
          </cell>
          <cell r="EI69">
            <v>26727.264248804539</v>
          </cell>
          <cell r="EJ69">
            <v>28971.647552897666</v>
          </cell>
          <cell r="EK69">
            <v>29845.299203338858</v>
          </cell>
          <cell r="EL69">
            <v>33401.01583467803</v>
          </cell>
          <cell r="EM69">
            <v>0</v>
          </cell>
          <cell r="EN69">
            <v>0</v>
          </cell>
          <cell r="EP69" t="str">
            <v>6 N+4</v>
          </cell>
        </row>
        <row r="70">
          <cell r="D70">
            <v>1713</v>
          </cell>
          <cell r="E70">
            <v>5027</v>
          </cell>
          <cell r="F70">
            <v>3861</v>
          </cell>
          <cell r="G70">
            <v>3187</v>
          </cell>
          <cell r="H70">
            <v>3307</v>
          </cell>
          <cell r="I70">
            <v>3646</v>
          </cell>
          <cell r="J70">
            <v>2367</v>
          </cell>
          <cell r="K70">
            <v>4310</v>
          </cell>
          <cell r="L70">
            <v>7600</v>
          </cell>
          <cell r="DY70">
            <v>42080.574641793508</v>
          </cell>
          <cell r="DZ70">
            <v>35258.000797941211</v>
          </cell>
          <cell r="EA70">
            <v>37254.797872299154</v>
          </cell>
          <cell r="EB70">
            <v>31579.752976593925</v>
          </cell>
          <cell r="EC70">
            <v>31107.053396853906</v>
          </cell>
          <cell r="ED70">
            <v>0</v>
          </cell>
          <cell r="EE70">
            <v>0</v>
          </cell>
          <cell r="EH70">
            <v>33905.43385336169</v>
          </cell>
          <cell r="EI70">
            <v>27848.131174154212</v>
          </cell>
          <cell r="EJ70">
            <v>30235.900506274531</v>
          </cell>
          <cell r="EK70">
            <v>31031.247734086188</v>
          </cell>
          <cell r="EL70">
            <v>34601.823819431978</v>
          </cell>
          <cell r="EM70">
            <v>0</v>
          </cell>
          <cell r="EN70">
            <v>0</v>
          </cell>
          <cell r="EP70" t="str">
            <v>7 N+4</v>
          </cell>
        </row>
        <row r="71">
          <cell r="D71">
            <v>1713</v>
          </cell>
          <cell r="E71">
            <v>5027</v>
          </cell>
          <cell r="F71">
            <v>3861</v>
          </cell>
          <cell r="G71">
            <v>3187</v>
          </cell>
          <cell r="H71">
            <v>3307</v>
          </cell>
          <cell r="I71">
            <v>3646</v>
          </cell>
          <cell r="J71">
            <v>2367</v>
          </cell>
          <cell r="K71">
            <v>4310</v>
          </cell>
          <cell r="L71">
            <v>7600</v>
          </cell>
          <cell r="DY71">
            <v>43020.715983035334</v>
          </cell>
          <cell r="DZ71">
            <v>35585.963038695489</v>
          </cell>
          <cell r="EA71">
            <v>36509.785607493686</v>
          </cell>
          <cell r="EB71">
            <v>31641.519007332772</v>
          </cell>
          <cell r="EC71">
            <v>31127.374083358856</v>
          </cell>
          <cell r="ED71">
            <v>0</v>
          </cell>
          <cell r="EE71">
            <v>0</v>
          </cell>
          <cell r="EH71">
            <v>34267.163782508251</v>
          </cell>
          <cell r="EI71">
            <v>28026.970568999222</v>
          </cell>
          <cell r="EJ71">
            <v>30502.130281111185</v>
          </cell>
          <cell r="EK71">
            <v>31439.507669475752</v>
          </cell>
          <cell r="EL71">
            <v>34958.175256241877</v>
          </cell>
          <cell r="EM71">
            <v>0</v>
          </cell>
          <cell r="EN71">
            <v>0</v>
          </cell>
          <cell r="EP71" t="str">
            <v>8 N+4</v>
          </cell>
        </row>
        <row r="72">
          <cell r="D72">
            <v>1713</v>
          </cell>
          <cell r="E72">
            <v>5027</v>
          </cell>
          <cell r="F72">
            <v>3861</v>
          </cell>
          <cell r="G72">
            <v>3187</v>
          </cell>
          <cell r="H72">
            <v>3307</v>
          </cell>
          <cell r="I72">
            <v>3646</v>
          </cell>
          <cell r="J72">
            <v>2367</v>
          </cell>
          <cell r="K72">
            <v>4310</v>
          </cell>
          <cell r="L72">
            <v>7600</v>
          </cell>
          <cell r="ED72">
            <v>0</v>
          </cell>
          <cell r="EE72">
            <v>0</v>
          </cell>
          <cell r="EM72">
            <v>0</v>
          </cell>
          <cell r="EN72">
            <v>0</v>
          </cell>
          <cell r="EP72" t="str">
            <v>9 N+4</v>
          </cell>
        </row>
        <row r="73">
          <cell r="D73">
            <v>1713</v>
          </cell>
          <cell r="E73">
            <v>5027</v>
          </cell>
          <cell r="F73">
            <v>3861</v>
          </cell>
          <cell r="G73">
            <v>3187</v>
          </cell>
          <cell r="H73">
            <v>3307</v>
          </cell>
          <cell r="I73">
            <v>3646</v>
          </cell>
          <cell r="J73">
            <v>2367</v>
          </cell>
          <cell r="K73">
            <v>4310</v>
          </cell>
          <cell r="L73">
            <v>7600</v>
          </cell>
          <cell r="EP73" t="str">
            <v>10 N+4</v>
          </cell>
        </row>
        <row r="74">
          <cell r="D74">
            <v>1713</v>
          </cell>
          <cell r="E74">
            <v>5027</v>
          </cell>
          <cell r="F74">
            <v>3861</v>
          </cell>
          <cell r="G74">
            <v>3187</v>
          </cell>
          <cell r="H74">
            <v>3307</v>
          </cell>
          <cell r="I74">
            <v>3646</v>
          </cell>
          <cell r="J74">
            <v>2367</v>
          </cell>
          <cell r="K74">
            <v>4310</v>
          </cell>
          <cell r="L74">
            <v>7600</v>
          </cell>
          <cell r="EP74" t="str">
            <v>11 N+4</v>
          </cell>
        </row>
        <row r="75">
          <cell r="D75">
            <v>1713</v>
          </cell>
          <cell r="E75">
            <v>5027</v>
          </cell>
          <cell r="F75">
            <v>3861</v>
          </cell>
          <cell r="G75">
            <v>3187</v>
          </cell>
          <cell r="H75">
            <v>3307</v>
          </cell>
          <cell r="I75">
            <v>3646</v>
          </cell>
          <cell r="J75">
            <v>2367</v>
          </cell>
          <cell r="K75">
            <v>4310</v>
          </cell>
          <cell r="L75">
            <v>7600</v>
          </cell>
          <cell r="EP75" t="str">
            <v>12 N+4</v>
          </cell>
          <cell r="FA75">
            <v>0</v>
          </cell>
        </row>
        <row r="76">
          <cell r="D76">
            <v>1713</v>
          </cell>
          <cell r="E76">
            <v>5027</v>
          </cell>
          <cell r="F76">
            <v>3861</v>
          </cell>
          <cell r="G76">
            <v>3187</v>
          </cell>
          <cell r="H76">
            <v>3307</v>
          </cell>
          <cell r="I76">
            <v>3646</v>
          </cell>
          <cell r="J76">
            <v>2367</v>
          </cell>
          <cell r="K76">
            <v>4310</v>
          </cell>
          <cell r="L76">
            <v>7600</v>
          </cell>
          <cell r="EP76" t="str">
            <v>1 N+5</v>
          </cell>
        </row>
        <row r="77">
          <cell r="D77">
            <v>1713</v>
          </cell>
          <cell r="E77">
            <v>5027</v>
          </cell>
          <cell r="F77">
            <v>3861</v>
          </cell>
          <cell r="G77">
            <v>3187</v>
          </cell>
          <cell r="H77">
            <v>3307</v>
          </cell>
          <cell r="I77">
            <v>3646</v>
          </cell>
          <cell r="J77">
            <v>2367</v>
          </cell>
          <cell r="K77">
            <v>4310</v>
          </cell>
          <cell r="L77">
            <v>7600</v>
          </cell>
          <cell r="EP77" t="str">
            <v>2 N+5</v>
          </cell>
        </row>
        <row r="78">
          <cell r="D78">
            <v>1713</v>
          </cell>
          <cell r="E78">
            <v>5027</v>
          </cell>
          <cell r="F78">
            <v>3861</v>
          </cell>
          <cell r="G78">
            <v>3172</v>
          </cell>
          <cell r="H78">
            <v>3314</v>
          </cell>
          <cell r="I78">
            <v>3649</v>
          </cell>
          <cell r="J78">
            <v>2368</v>
          </cell>
          <cell r="K78">
            <v>5668</v>
          </cell>
          <cell r="L78">
            <v>7601.8708331199996</v>
          </cell>
          <cell r="EP78" t="str">
            <v>3 N+5</v>
          </cell>
        </row>
        <row r="79">
          <cell r="D79">
            <v>1713</v>
          </cell>
          <cell r="E79">
            <v>5027</v>
          </cell>
          <cell r="F79">
            <v>3861</v>
          </cell>
          <cell r="G79">
            <v>3172</v>
          </cell>
          <cell r="H79">
            <v>3314</v>
          </cell>
          <cell r="I79">
            <v>3649</v>
          </cell>
          <cell r="J79">
            <v>2368</v>
          </cell>
          <cell r="K79">
            <v>5668</v>
          </cell>
          <cell r="EP79" t="str">
            <v>4 N+5</v>
          </cell>
        </row>
        <row r="80">
          <cell r="D80">
            <v>1713</v>
          </cell>
          <cell r="E80">
            <v>5027</v>
          </cell>
          <cell r="F80">
            <v>3861</v>
          </cell>
          <cell r="G80">
            <v>3172</v>
          </cell>
          <cell r="H80">
            <v>3314</v>
          </cell>
          <cell r="I80">
            <v>3649</v>
          </cell>
          <cell r="J80">
            <v>2368</v>
          </cell>
          <cell r="K80">
            <v>5668</v>
          </cell>
          <cell r="EP80" t="str">
            <v>5 N+5</v>
          </cell>
        </row>
        <row r="81">
          <cell r="D81">
            <v>1713</v>
          </cell>
          <cell r="E81">
            <v>5027</v>
          </cell>
          <cell r="F81">
            <v>3861</v>
          </cell>
          <cell r="G81">
            <v>3172</v>
          </cell>
          <cell r="H81">
            <v>3314</v>
          </cell>
          <cell r="I81">
            <v>3649</v>
          </cell>
          <cell r="J81">
            <v>2368</v>
          </cell>
          <cell r="K81">
            <v>5668</v>
          </cell>
          <cell r="EP81" t="str">
            <v>6 N+5</v>
          </cell>
        </row>
        <row r="82">
          <cell r="D82">
            <v>1713</v>
          </cell>
          <cell r="E82">
            <v>5027</v>
          </cell>
          <cell r="F82">
            <v>3861</v>
          </cell>
          <cell r="G82">
            <v>3172</v>
          </cell>
          <cell r="H82">
            <v>3314</v>
          </cell>
          <cell r="I82">
            <v>3649</v>
          </cell>
          <cell r="J82">
            <v>2368</v>
          </cell>
          <cell r="K82">
            <v>5668</v>
          </cell>
          <cell r="EP82" t="str">
            <v>7 N+5</v>
          </cell>
        </row>
        <row r="83">
          <cell r="D83">
            <v>1713</v>
          </cell>
          <cell r="E83">
            <v>5027</v>
          </cell>
          <cell r="F83">
            <v>3861</v>
          </cell>
          <cell r="G83">
            <v>3172</v>
          </cell>
          <cell r="H83">
            <v>3314</v>
          </cell>
          <cell r="I83">
            <v>3649</v>
          </cell>
          <cell r="J83">
            <v>2368</v>
          </cell>
          <cell r="K83">
            <v>5668</v>
          </cell>
          <cell r="EP83" t="str">
            <v>8 N+5</v>
          </cell>
        </row>
        <row r="84">
          <cell r="D84">
            <v>1713</v>
          </cell>
          <cell r="E84">
            <v>5027</v>
          </cell>
          <cell r="F84">
            <v>3861</v>
          </cell>
          <cell r="G84">
            <v>3172</v>
          </cell>
          <cell r="H84">
            <v>3314</v>
          </cell>
          <cell r="I84">
            <v>3649</v>
          </cell>
          <cell r="J84">
            <v>2368</v>
          </cell>
          <cell r="K84">
            <v>5668</v>
          </cell>
          <cell r="EP84" t="str">
            <v>9 N+5</v>
          </cell>
        </row>
        <row r="85">
          <cell r="D85">
            <v>1713</v>
          </cell>
          <cell r="E85">
            <v>5027</v>
          </cell>
          <cell r="F85">
            <v>3861</v>
          </cell>
          <cell r="G85">
            <v>3172</v>
          </cell>
          <cell r="H85">
            <v>3314</v>
          </cell>
          <cell r="I85">
            <v>3649</v>
          </cell>
          <cell r="J85">
            <v>2368</v>
          </cell>
          <cell r="K85">
            <v>5668</v>
          </cell>
          <cell r="EP85" t="str">
            <v>10 N+5</v>
          </cell>
        </row>
        <row r="86">
          <cell r="D86">
            <v>1713</v>
          </cell>
          <cell r="E86">
            <v>5027</v>
          </cell>
          <cell r="F86">
            <v>3861</v>
          </cell>
          <cell r="G86">
            <v>3172</v>
          </cell>
          <cell r="H86">
            <v>3314</v>
          </cell>
          <cell r="I86">
            <v>3649</v>
          </cell>
          <cell r="J86">
            <v>2368</v>
          </cell>
          <cell r="K86">
            <v>5668</v>
          </cell>
          <cell r="EP86" t="str">
            <v>11 N+5</v>
          </cell>
        </row>
        <row r="87">
          <cell r="D87">
            <v>1713</v>
          </cell>
          <cell r="E87">
            <v>5027</v>
          </cell>
          <cell r="F87">
            <v>3861</v>
          </cell>
          <cell r="G87">
            <v>3172</v>
          </cell>
          <cell r="H87">
            <v>3314</v>
          </cell>
          <cell r="I87">
            <v>3649</v>
          </cell>
          <cell r="J87">
            <v>2368</v>
          </cell>
          <cell r="K87">
            <v>5668</v>
          </cell>
          <cell r="EP87" t="str">
            <v>12 N+5</v>
          </cell>
          <cell r="EZ87">
            <v>0</v>
          </cell>
        </row>
        <row r="88">
          <cell r="D88">
            <v>1713</v>
          </cell>
          <cell r="E88">
            <v>5027</v>
          </cell>
          <cell r="F88">
            <v>3861</v>
          </cell>
          <cell r="G88">
            <v>3172</v>
          </cell>
          <cell r="H88">
            <v>3314</v>
          </cell>
          <cell r="I88">
            <v>3649</v>
          </cell>
          <cell r="J88">
            <v>2368</v>
          </cell>
          <cell r="K88">
            <v>5668</v>
          </cell>
          <cell r="DY88">
            <v>57641.103471293558</v>
          </cell>
          <cell r="DZ88">
            <v>46470.352321123799</v>
          </cell>
          <cell r="EA88">
            <v>25109.100596710377</v>
          </cell>
          <cell r="EB88">
            <v>27873.769626570811</v>
          </cell>
          <cell r="EC88">
            <v>31127.707207126805</v>
          </cell>
          <cell r="ED88">
            <v>0</v>
          </cell>
          <cell r="EE88">
            <v>0</v>
          </cell>
          <cell r="EH88">
            <v>34009.495599149377</v>
          </cell>
          <cell r="EI88">
            <v>27418.511228593474</v>
          </cell>
          <cell r="EJ88">
            <v>20846.496174869913</v>
          </cell>
          <cell r="EK88">
            <v>23817.982748357757</v>
          </cell>
          <cell r="EL88">
            <v>27030.204332283702</v>
          </cell>
          <cell r="EM88">
            <v>0</v>
          </cell>
          <cell r="EN88">
            <v>0</v>
          </cell>
          <cell r="EP88" t="str">
            <v>1 N+6</v>
          </cell>
        </row>
        <row r="89">
          <cell r="D89">
            <v>1713</v>
          </cell>
          <cell r="E89">
            <v>5027</v>
          </cell>
          <cell r="F89">
            <v>3861</v>
          </cell>
          <cell r="G89">
            <v>3172</v>
          </cell>
          <cell r="H89">
            <v>3314</v>
          </cell>
          <cell r="I89">
            <v>3649</v>
          </cell>
          <cell r="J89">
            <v>2368</v>
          </cell>
          <cell r="K89">
            <v>5668</v>
          </cell>
          <cell r="DY89">
            <v>55317.40368388479</v>
          </cell>
          <cell r="DZ89">
            <v>44112.622992276752</v>
          </cell>
          <cell r="EA89">
            <v>25371.416017595122</v>
          </cell>
          <cell r="EB89">
            <v>28277.969490838663</v>
          </cell>
          <cell r="EC89">
            <v>30449.08611604563</v>
          </cell>
          <cell r="ED89">
            <v>0</v>
          </cell>
          <cell r="EE89">
            <v>0</v>
          </cell>
          <cell r="EH89">
            <v>34158.108182656841</v>
          </cell>
          <cell r="EI89">
            <v>27239.234816617231</v>
          </cell>
          <cell r="EJ89">
            <v>21465.600493984122</v>
          </cell>
          <cell r="EK89">
            <v>23923.00489675254</v>
          </cell>
          <cell r="EL89">
            <v>26991.080130569477</v>
          </cell>
          <cell r="EM89">
            <v>0</v>
          </cell>
          <cell r="EN89">
            <v>0</v>
          </cell>
          <cell r="EP89" t="str">
            <v>2 N+6</v>
          </cell>
        </row>
        <row r="90">
          <cell r="D90">
            <v>1713</v>
          </cell>
          <cell r="E90">
            <v>5027</v>
          </cell>
          <cell r="F90">
            <v>3861</v>
          </cell>
          <cell r="G90">
            <v>3170</v>
          </cell>
          <cell r="H90">
            <v>3319</v>
          </cell>
          <cell r="I90">
            <v>3674</v>
          </cell>
          <cell r="J90">
            <v>3734</v>
          </cell>
          <cell r="K90">
            <v>5671.2567563299999</v>
          </cell>
          <cell r="DY90">
            <v>53239.995136299476</v>
          </cell>
          <cell r="DZ90">
            <v>43219.436105898625</v>
          </cell>
          <cell r="EA90">
            <v>25418.844767475537</v>
          </cell>
          <cell r="EB90">
            <v>28193.267868598607</v>
          </cell>
          <cell r="EC90">
            <v>29374.997166126301</v>
          </cell>
          <cell r="ED90">
            <v>0</v>
          </cell>
          <cell r="EE90">
            <v>0</v>
          </cell>
          <cell r="EH90">
            <v>34091.333005441462</v>
          </cell>
          <cell r="EI90">
            <v>27674.8370247128</v>
          </cell>
          <cell r="EJ90">
            <v>21896.961417457496</v>
          </cell>
          <cell r="EK90">
            <v>24190.998505007112</v>
          </cell>
          <cell r="EL90">
            <v>26800.077298035307</v>
          </cell>
          <cell r="EM90">
            <v>0</v>
          </cell>
          <cell r="EN90">
            <v>0</v>
          </cell>
          <cell r="EP90" t="str">
            <v>3 N+6</v>
          </cell>
        </row>
        <row r="91">
          <cell r="D91">
            <v>1713</v>
          </cell>
          <cell r="E91">
            <v>5027</v>
          </cell>
          <cell r="F91">
            <v>3861</v>
          </cell>
          <cell r="G91">
            <v>3170</v>
          </cell>
          <cell r="H91">
            <v>3319</v>
          </cell>
          <cell r="I91">
            <v>3674</v>
          </cell>
          <cell r="J91">
            <v>3734</v>
          </cell>
          <cell r="DY91">
            <v>52328.512006707599</v>
          </cell>
          <cell r="DZ91">
            <v>42704.932554948216</v>
          </cell>
          <cell r="EA91">
            <v>25567.781849933319</v>
          </cell>
          <cell r="EB91">
            <v>27746.708068576845</v>
          </cell>
          <cell r="EC91">
            <v>29301.228744051063</v>
          </cell>
          <cell r="ED91">
            <v>0</v>
          </cell>
          <cell r="EE91">
            <v>0</v>
          </cell>
          <cell r="EH91">
            <v>34027.636235359074</v>
          </cell>
          <cell r="EI91">
            <v>27769.715872086203</v>
          </cell>
          <cell r="EJ91">
            <v>22022.750544732935</v>
          </cell>
          <cell r="EK91">
            <v>24321.722888009772</v>
          </cell>
          <cell r="EL91">
            <v>26971.482647762907</v>
          </cell>
          <cell r="EM91">
            <v>0</v>
          </cell>
          <cell r="EN91">
            <v>0</v>
          </cell>
          <cell r="EP91" t="str">
            <v>4 N+6</v>
          </cell>
        </row>
        <row r="92">
          <cell r="D92">
            <v>1713</v>
          </cell>
          <cell r="E92">
            <v>5027</v>
          </cell>
          <cell r="F92">
            <v>3861</v>
          </cell>
          <cell r="G92">
            <v>3170</v>
          </cell>
          <cell r="H92">
            <v>3319</v>
          </cell>
          <cell r="I92">
            <v>3674</v>
          </cell>
          <cell r="J92">
            <v>3734</v>
          </cell>
          <cell r="DY92">
            <v>51731.091609254472</v>
          </cell>
          <cell r="DZ92">
            <v>42230.945140304902</v>
          </cell>
          <cell r="EA92">
            <v>25723.563322988393</v>
          </cell>
          <cell r="EB92">
            <v>27868.314383769633</v>
          </cell>
          <cell r="EC92">
            <v>29127.907084226874</v>
          </cell>
          <cell r="ED92">
            <v>0</v>
          </cell>
          <cell r="EE92">
            <v>0</v>
          </cell>
          <cell r="EH92">
            <v>34290.380553900752</v>
          </cell>
          <cell r="EI92">
            <v>27993.130145989402</v>
          </cell>
          <cell r="EJ92">
            <v>22308.916831398357</v>
          </cell>
          <cell r="EK92">
            <v>24545.20208252671</v>
          </cell>
          <cell r="EL92">
            <v>27160.840378207344</v>
          </cell>
          <cell r="EM92">
            <v>0</v>
          </cell>
          <cell r="EN92">
            <v>0</v>
          </cell>
          <cell r="EP92" t="str">
            <v>5 N+6</v>
          </cell>
        </row>
        <row r="93">
          <cell r="D93">
            <v>1713</v>
          </cell>
          <cell r="E93">
            <v>5027</v>
          </cell>
          <cell r="F93">
            <v>3861</v>
          </cell>
          <cell r="G93">
            <v>3170</v>
          </cell>
          <cell r="H93">
            <v>3319</v>
          </cell>
          <cell r="I93">
            <v>3674</v>
          </cell>
          <cell r="J93">
            <v>3734</v>
          </cell>
          <cell r="DY93">
            <v>51726.02242382212</v>
          </cell>
          <cell r="DZ93">
            <v>41771.067013888074</v>
          </cell>
          <cell r="EA93">
            <v>26013.60645242867</v>
          </cell>
          <cell r="EB93">
            <v>27760.291142861952</v>
          </cell>
          <cell r="EC93">
            <v>29237.767376296873</v>
          </cell>
          <cell r="ED93">
            <v>0</v>
          </cell>
          <cell r="EE93">
            <v>0</v>
          </cell>
          <cell r="EH93">
            <v>34543.382516504833</v>
          </cell>
          <cell r="EI93">
            <v>27895.319964110895</v>
          </cell>
          <cell r="EJ93">
            <v>22475.771003229758</v>
          </cell>
          <cell r="EK93">
            <v>24811.264711150743</v>
          </cell>
          <cell r="EL93">
            <v>27281.44300137979</v>
          </cell>
          <cell r="EM93">
            <v>0</v>
          </cell>
          <cell r="EN93">
            <v>0</v>
          </cell>
          <cell r="EP93" t="str">
            <v>6 N+6</v>
          </cell>
        </row>
        <row r="94">
          <cell r="D94">
            <v>1713</v>
          </cell>
          <cell r="E94">
            <v>5027</v>
          </cell>
          <cell r="F94">
            <v>3861</v>
          </cell>
          <cell r="G94">
            <v>3170</v>
          </cell>
          <cell r="H94">
            <v>3319</v>
          </cell>
          <cell r="I94">
            <v>3674</v>
          </cell>
          <cell r="J94">
            <v>3734</v>
          </cell>
          <cell r="DY94">
            <v>51584.779537051974</v>
          </cell>
          <cell r="DZ94">
            <v>40983.55643850725</v>
          </cell>
          <cell r="EA94">
            <v>26119.160722120301</v>
          </cell>
          <cell r="EB94">
            <v>27746.299284600962</v>
          </cell>
          <cell r="EC94">
            <v>28970.712850525812</v>
          </cell>
          <cell r="ED94">
            <v>0</v>
          </cell>
          <cell r="EE94">
            <v>0</v>
          </cell>
          <cell r="EH94">
            <v>34820.290385886256</v>
          </cell>
          <cell r="EI94">
            <v>27664.348845576864</v>
          </cell>
          <cell r="EJ94">
            <v>22548.897514717861</v>
          </cell>
          <cell r="EK94">
            <v>24889.592944767657</v>
          </cell>
          <cell r="EL94">
            <v>27321.005401460145</v>
          </cell>
          <cell r="EM94">
            <v>0</v>
          </cell>
          <cell r="EN94">
            <v>0</v>
          </cell>
          <cell r="EP94" t="str">
            <v>7 N+6</v>
          </cell>
        </row>
        <row r="95">
          <cell r="D95">
            <v>1713</v>
          </cell>
          <cell r="E95">
            <v>5027</v>
          </cell>
          <cell r="F95">
            <v>3861</v>
          </cell>
          <cell r="G95">
            <v>3170</v>
          </cell>
          <cell r="H95">
            <v>3319</v>
          </cell>
          <cell r="I95">
            <v>3674</v>
          </cell>
          <cell r="J95">
            <v>3734</v>
          </cell>
          <cell r="DY95">
            <v>53002.72680544301</v>
          </cell>
          <cell r="DZ95">
            <v>41481.910229328685</v>
          </cell>
          <cell r="EA95">
            <v>26855.745757118908</v>
          </cell>
          <cell r="EB95">
            <v>28698.657725892273</v>
          </cell>
          <cell r="EC95">
            <v>30043.262363931226</v>
          </cell>
          <cell r="ED95">
            <v>0</v>
          </cell>
          <cell r="EE95">
            <v>0</v>
          </cell>
          <cell r="EH95">
            <v>35066.447224550277</v>
          </cell>
          <cell r="EI95">
            <v>27444.309066772523</v>
          </cell>
          <cell r="EJ95">
            <v>22683.516324885659</v>
          </cell>
          <cell r="EK95">
            <v>24980.554100271318</v>
          </cell>
          <cell r="EL95">
            <v>27467.204520604875</v>
          </cell>
          <cell r="EM95">
            <v>0</v>
          </cell>
          <cell r="EN95">
            <v>0</v>
          </cell>
          <cell r="EP95" t="str">
            <v>8 N+6</v>
          </cell>
        </row>
        <row r="96">
          <cell r="D96">
            <v>1713</v>
          </cell>
          <cell r="E96">
            <v>5027</v>
          </cell>
          <cell r="F96">
            <v>3861</v>
          </cell>
          <cell r="G96">
            <v>3170</v>
          </cell>
          <cell r="H96">
            <v>3319</v>
          </cell>
          <cell r="I96">
            <v>3674</v>
          </cell>
          <cell r="J96">
            <v>3734</v>
          </cell>
          <cell r="DY96">
            <v>52532.474104849389</v>
          </cell>
          <cell r="DZ96">
            <v>41223.406990742886</v>
          </cell>
          <cell r="EA96">
            <v>26782.181087263121</v>
          </cell>
          <cell r="EB96">
            <v>27862.900134126052</v>
          </cell>
          <cell r="EC96">
            <v>29652.435870746285</v>
          </cell>
          <cell r="ED96">
            <v>0</v>
          </cell>
          <cell r="EE96">
            <v>0</v>
          </cell>
          <cell r="EH96">
            <v>35144.425069814592</v>
          </cell>
          <cell r="EI96">
            <v>27578.61613783949</v>
          </cell>
          <cell r="EJ96">
            <v>22703.213701987952</v>
          </cell>
          <cell r="EK96">
            <v>24897.706143873897</v>
          </cell>
          <cell r="EL96">
            <v>27457.522648592632</v>
          </cell>
          <cell r="EM96">
            <v>0</v>
          </cell>
          <cell r="EN96">
            <v>0</v>
          </cell>
          <cell r="EP96" t="str">
            <v>9 N+6</v>
          </cell>
        </row>
        <row r="97">
          <cell r="D97">
            <v>1713</v>
          </cell>
          <cell r="E97">
            <v>5027</v>
          </cell>
          <cell r="F97">
            <v>3861</v>
          </cell>
          <cell r="G97">
            <v>3170</v>
          </cell>
          <cell r="H97">
            <v>3319</v>
          </cell>
          <cell r="I97">
            <v>3674</v>
          </cell>
          <cell r="J97">
            <v>3734</v>
          </cell>
          <cell r="DY97">
            <v>52103.637548877305</v>
          </cell>
          <cell r="DZ97">
            <v>40968.244118008181</v>
          </cell>
          <cell r="EA97">
            <v>26133.075848704699</v>
          </cell>
          <cell r="EB97">
            <v>27888.21734628424</v>
          </cell>
          <cell r="EC97">
            <v>30064.435848537025</v>
          </cell>
          <cell r="ED97">
            <v>0</v>
          </cell>
          <cell r="EE97">
            <v>0</v>
          </cell>
          <cell r="EH97">
            <v>35174.603456643148</v>
          </cell>
          <cell r="EI97">
            <v>27657.219513975018</v>
          </cell>
          <cell r="EJ97">
            <v>22874.683565241052</v>
          </cell>
          <cell r="EK97">
            <v>24958.649336895269</v>
          </cell>
          <cell r="EL97">
            <v>27629.438164667772</v>
          </cell>
          <cell r="EM97">
            <v>0</v>
          </cell>
          <cell r="EN97">
            <v>0</v>
          </cell>
          <cell r="EP97" t="str">
            <v>10 N+6</v>
          </cell>
        </row>
        <row r="98">
          <cell r="D98">
            <v>1713</v>
          </cell>
          <cell r="E98">
            <v>5027</v>
          </cell>
          <cell r="F98">
            <v>3861</v>
          </cell>
          <cell r="G98">
            <v>3170</v>
          </cell>
          <cell r="H98">
            <v>3319</v>
          </cell>
          <cell r="I98">
            <v>3674</v>
          </cell>
          <cell r="J98">
            <v>3734</v>
          </cell>
          <cell r="DY98">
            <v>52681.514599248891</v>
          </cell>
          <cell r="DZ98">
            <v>41404.574440594581</v>
          </cell>
          <cell r="EA98">
            <v>27208.74689729093</v>
          </cell>
          <cell r="EB98">
            <v>28321.156712858814</v>
          </cell>
          <cell r="EC98">
            <v>30262.862450224864</v>
          </cell>
          <cell r="ED98">
            <v>0</v>
          </cell>
          <cell r="EE98">
            <v>0</v>
          </cell>
          <cell r="EH98">
            <v>35054.083714061111</v>
          </cell>
          <cell r="EI98">
            <v>27550.449709476859</v>
          </cell>
          <cell r="EJ98">
            <v>22566.552709034582</v>
          </cell>
          <cell r="EK98">
            <v>24864.427117838201</v>
          </cell>
          <cell r="EL98">
            <v>27320.815549687472</v>
          </cell>
          <cell r="EM98">
            <v>0</v>
          </cell>
          <cell r="EN98">
            <v>0</v>
          </cell>
          <cell r="EP98" t="str">
            <v>11 N+6</v>
          </cell>
        </row>
        <row r="99">
          <cell r="D99">
            <v>1713</v>
          </cell>
          <cell r="E99">
            <v>5027</v>
          </cell>
          <cell r="F99">
            <v>3861</v>
          </cell>
          <cell r="G99">
            <v>3170</v>
          </cell>
          <cell r="H99">
            <v>3319</v>
          </cell>
          <cell r="I99">
            <v>3674</v>
          </cell>
          <cell r="J99">
            <v>3734</v>
          </cell>
          <cell r="DY99">
            <v>52634.570297850936</v>
          </cell>
          <cell r="DZ99">
            <v>41175.595177013092</v>
          </cell>
          <cell r="EA99">
            <v>27427.491082234512</v>
          </cell>
          <cell r="EB99">
            <v>28363.726996503377</v>
          </cell>
          <cell r="EC99">
            <v>26450.785224525869</v>
          </cell>
          <cell r="ED99">
            <v>0</v>
          </cell>
          <cell r="EE99">
            <v>0</v>
          </cell>
          <cell r="EH99">
            <v>35057.863644184828</v>
          </cell>
          <cell r="EI99">
            <v>27425.480877210059</v>
          </cell>
          <cell r="EJ99">
            <v>22549.563270532726</v>
          </cell>
          <cell r="EK99">
            <v>24775.43275699556</v>
          </cell>
          <cell r="EL99">
            <v>26993.695753236756</v>
          </cell>
          <cell r="EM99">
            <v>0</v>
          </cell>
          <cell r="EN99">
            <v>0</v>
          </cell>
          <cell r="EP99" t="str">
            <v>12 N+6</v>
          </cell>
          <cell r="EY99">
            <v>0</v>
          </cell>
        </row>
        <row r="100">
          <cell r="D100">
            <v>1713</v>
          </cell>
          <cell r="E100">
            <v>5027</v>
          </cell>
          <cell r="F100">
            <v>3861</v>
          </cell>
          <cell r="G100">
            <v>3170</v>
          </cell>
          <cell r="H100">
            <v>3319</v>
          </cell>
          <cell r="I100">
            <v>3674</v>
          </cell>
          <cell r="J100">
            <v>3734</v>
          </cell>
          <cell r="DY100">
            <v>52753.661616053534</v>
          </cell>
          <cell r="DZ100">
            <v>33363.80854951364</v>
          </cell>
          <cell r="EA100">
            <v>27667.34999334273</v>
          </cell>
          <cell r="EB100">
            <v>28624.933100376576</v>
          </cell>
          <cell r="EC100">
            <v>26273.276231394455</v>
          </cell>
          <cell r="ED100">
            <v>0</v>
          </cell>
          <cell r="EE100">
            <v>0</v>
          </cell>
          <cell r="EH100">
            <v>35215.718478831484</v>
          </cell>
          <cell r="EI100">
            <v>27547.634427806221</v>
          </cell>
          <cell r="EJ100">
            <v>22645.312567788267</v>
          </cell>
          <cell r="EK100">
            <v>24833.154338727109</v>
          </cell>
          <cell r="EL100">
            <v>26784.235908384017</v>
          </cell>
          <cell r="EM100">
            <v>0</v>
          </cell>
          <cell r="EN100">
            <v>0</v>
          </cell>
          <cell r="EP100" t="str">
            <v>1 N+7</v>
          </cell>
        </row>
        <row r="101">
          <cell r="D101">
            <v>1713</v>
          </cell>
          <cell r="E101">
            <v>5027</v>
          </cell>
          <cell r="F101">
            <v>3861</v>
          </cell>
          <cell r="G101">
            <v>3170</v>
          </cell>
          <cell r="H101">
            <v>3319</v>
          </cell>
          <cell r="I101">
            <v>3674</v>
          </cell>
          <cell r="J101">
            <v>3734</v>
          </cell>
          <cell r="DY101">
            <v>52504.508638809908</v>
          </cell>
          <cell r="DZ101">
            <v>33546.157858047205</v>
          </cell>
          <cell r="EA101">
            <v>27887.992246428264</v>
          </cell>
          <cell r="EB101">
            <v>28606.791304068574</v>
          </cell>
          <cell r="EC101">
            <v>25818.884803974539</v>
          </cell>
          <cell r="ED101">
            <v>0</v>
          </cell>
          <cell r="EE101">
            <v>0</v>
          </cell>
          <cell r="EH101">
            <v>35066.906982150445</v>
          </cell>
          <cell r="EI101">
            <v>27516.094693878757</v>
          </cell>
          <cell r="EJ101">
            <v>22600.047759117635</v>
          </cell>
          <cell r="EK101">
            <v>24790.917443092883</v>
          </cell>
          <cell r="EL101">
            <v>26461.754894114605</v>
          </cell>
          <cell r="EM101">
            <v>0</v>
          </cell>
          <cell r="EN101">
            <v>0</v>
          </cell>
          <cell r="EP101" t="str">
            <v>2 N+7</v>
          </cell>
        </row>
        <row r="102">
          <cell r="D102">
            <v>1713</v>
          </cell>
          <cell r="E102">
            <v>5020</v>
          </cell>
          <cell r="F102">
            <v>3861</v>
          </cell>
          <cell r="G102">
            <v>3171</v>
          </cell>
          <cell r="H102">
            <v>3323</v>
          </cell>
          <cell r="I102">
            <v>3689</v>
          </cell>
          <cell r="J102">
            <v>3733.6591204800002</v>
          </cell>
          <cell r="DY102">
            <v>53180.530214505947</v>
          </cell>
          <cell r="DZ102">
            <v>34096.428731023261</v>
          </cell>
          <cell r="EA102">
            <v>28601.357339585225</v>
          </cell>
          <cell r="EB102">
            <v>29239.035124073824</v>
          </cell>
          <cell r="EC102">
            <v>26252.061253512129</v>
          </cell>
          <cell r="ED102">
            <v>0</v>
          </cell>
          <cell r="EE102">
            <v>0</v>
          </cell>
          <cell r="EH102">
            <v>35125.895590661392</v>
          </cell>
          <cell r="EI102">
            <v>27592.829493233825</v>
          </cell>
          <cell r="EJ102">
            <v>22709.700218611681</v>
          </cell>
          <cell r="EK102">
            <v>24888.765265675771</v>
          </cell>
          <cell r="EL102">
            <v>26336.350440926766</v>
          </cell>
          <cell r="EM102">
            <v>0</v>
          </cell>
          <cell r="EN102">
            <v>0</v>
          </cell>
          <cell r="EP102" t="str">
            <v>3 N+7</v>
          </cell>
        </row>
        <row r="103">
          <cell r="D103">
            <v>1713</v>
          </cell>
          <cell r="E103">
            <v>5020</v>
          </cell>
          <cell r="F103">
            <v>3861</v>
          </cell>
          <cell r="G103">
            <v>3171</v>
          </cell>
          <cell r="H103">
            <v>3323</v>
          </cell>
          <cell r="I103">
            <v>3689</v>
          </cell>
          <cell r="DY103">
            <v>52959.102766021162</v>
          </cell>
          <cell r="DZ103">
            <v>34072.742045090032</v>
          </cell>
          <cell r="EA103">
            <v>28404.267353849202</v>
          </cell>
          <cell r="EB103">
            <v>29611.663412209018</v>
          </cell>
          <cell r="EC103">
            <v>25914.683524562854</v>
          </cell>
          <cell r="ED103">
            <v>0</v>
          </cell>
          <cell r="EE103">
            <v>0</v>
          </cell>
          <cell r="EH103">
            <v>35091.115941933698</v>
          </cell>
          <cell r="EI103">
            <v>27748.473833867225</v>
          </cell>
          <cell r="EJ103">
            <v>22789.797626009768</v>
          </cell>
          <cell r="EK103">
            <v>25015.814212930847</v>
          </cell>
          <cell r="EL103">
            <v>26124.569213653631</v>
          </cell>
          <cell r="EM103">
            <v>0</v>
          </cell>
          <cell r="EN103">
            <v>0</v>
          </cell>
          <cell r="EP103" t="str">
            <v>4 N+7</v>
          </cell>
        </row>
        <row r="104">
          <cell r="D104">
            <v>1713</v>
          </cell>
          <cell r="E104">
            <v>5020</v>
          </cell>
          <cell r="F104">
            <v>3861</v>
          </cell>
          <cell r="G104">
            <v>3171</v>
          </cell>
          <cell r="H104">
            <v>3323</v>
          </cell>
          <cell r="I104">
            <v>3689</v>
          </cell>
          <cell r="DY104">
            <v>52865.293335577946</v>
          </cell>
          <cell r="DZ104">
            <v>34081.558078774498</v>
          </cell>
          <cell r="EA104">
            <v>28300.930977878954</v>
          </cell>
          <cell r="EB104">
            <v>29535.301464412751</v>
          </cell>
          <cell r="EC104">
            <v>25425.631143592473</v>
          </cell>
          <cell r="ED104">
            <v>0</v>
          </cell>
          <cell r="EE104">
            <v>0</v>
          </cell>
          <cell r="EH104">
            <v>35402.906521536097</v>
          </cell>
          <cell r="EI104">
            <v>28048.332976784342</v>
          </cell>
          <cell r="EJ104">
            <v>23065.976689346891</v>
          </cell>
          <cell r="EK104">
            <v>25135.665444367096</v>
          </cell>
          <cell r="EL104">
            <v>26294.634414940894</v>
          </cell>
          <cell r="EM104">
            <v>0</v>
          </cell>
          <cell r="EN104">
            <v>0</v>
          </cell>
          <cell r="EP104" t="str">
            <v>5 N+7</v>
          </cell>
        </row>
        <row r="105">
          <cell r="D105">
            <v>1713</v>
          </cell>
          <cell r="E105">
            <v>5020</v>
          </cell>
          <cell r="F105">
            <v>3861</v>
          </cell>
          <cell r="G105">
            <v>3171</v>
          </cell>
          <cell r="H105">
            <v>3323</v>
          </cell>
          <cell r="I105">
            <v>3689</v>
          </cell>
          <cell r="DY105">
            <v>53502.198031185733</v>
          </cell>
          <cell r="DZ105">
            <v>34885.644596137783</v>
          </cell>
          <cell r="EA105">
            <v>28810.074444463266</v>
          </cell>
          <cell r="EB105">
            <v>29848.463412040986</v>
          </cell>
          <cell r="EC105">
            <v>25725.456909095832</v>
          </cell>
          <cell r="ED105">
            <v>0</v>
          </cell>
          <cell r="EE105">
            <v>0</v>
          </cell>
          <cell r="EH105">
            <v>35536.360810995015</v>
          </cell>
          <cell r="EI105">
            <v>28256.573043008244</v>
          </cell>
          <cell r="EJ105">
            <v>23158.673392966939</v>
          </cell>
          <cell r="EK105">
            <v>25216.481425809161</v>
          </cell>
          <cell r="EL105">
            <v>26283.548324540225</v>
          </cell>
          <cell r="EM105">
            <v>0</v>
          </cell>
          <cell r="EN105">
            <v>0</v>
          </cell>
          <cell r="EP105" t="str">
            <v>6 N+7</v>
          </cell>
        </row>
        <row r="106">
          <cell r="D106">
            <v>1713</v>
          </cell>
          <cell r="E106">
            <v>5020</v>
          </cell>
          <cell r="F106">
            <v>3861</v>
          </cell>
          <cell r="G106">
            <v>3171</v>
          </cell>
          <cell r="H106">
            <v>3323</v>
          </cell>
          <cell r="I106">
            <v>3689</v>
          </cell>
          <cell r="DY106">
            <v>62092.973188859163</v>
          </cell>
          <cell r="DZ106">
            <v>40808.340219956699</v>
          </cell>
          <cell r="EA106">
            <v>33574.420561386636</v>
          </cell>
          <cell r="EB106">
            <v>35172.371283941553</v>
          </cell>
          <cell r="EC106">
            <v>29609.219671156359</v>
          </cell>
          <cell r="ED106">
            <v>0</v>
          </cell>
          <cell r="EE106">
            <v>0</v>
          </cell>
          <cell r="EH106">
            <v>35805.934969626222</v>
          </cell>
          <cell r="EI106">
            <v>28378.023958853886</v>
          </cell>
          <cell r="EJ106">
            <v>23383.323889754814</v>
          </cell>
          <cell r="EK106">
            <v>25395.114579659414</v>
          </cell>
          <cell r="EL106">
            <v>26264.100677528597</v>
          </cell>
          <cell r="EM106">
            <v>0</v>
          </cell>
          <cell r="EN106">
            <v>0</v>
          </cell>
          <cell r="EP106" t="str">
            <v>7 N+7</v>
          </cell>
        </row>
        <row r="107">
          <cell r="D107">
            <v>1713</v>
          </cell>
          <cell r="E107">
            <v>5020</v>
          </cell>
          <cell r="F107">
            <v>3861</v>
          </cell>
          <cell r="G107">
            <v>3171</v>
          </cell>
          <cell r="H107">
            <v>3323</v>
          </cell>
          <cell r="I107">
            <v>3689</v>
          </cell>
          <cell r="DY107">
            <v>61956.610434791808</v>
          </cell>
          <cell r="DZ107">
            <v>40819.984475881545</v>
          </cell>
          <cell r="EA107">
            <v>33280.102725517958</v>
          </cell>
          <cell r="EB107">
            <v>34888.038542369672</v>
          </cell>
          <cell r="EC107">
            <v>29387.113157902884</v>
          </cell>
          <cell r="ED107">
            <v>0</v>
          </cell>
          <cell r="EE107">
            <v>0</v>
          </cell>
          <cell r="EH107">
            <v>35955.598742847142</v>
          </cell>
          <cell r="EI107">
            <v>28554.811476954023</v>
          </cell>
          <cell r="EJ107">
            <v>23529.772051472206</v>
          </cell>
          <cell r="EK107">
            <v>25493.379457230007</v>
          </cell>
          <cell r="EL107">
            <v>26362.483583791996</v>
          </cell>
          <cell r="EM107">
            <v>0</v>
          </cell>
          <cell r="EN107">
            <v>0</v>
          </cell>
          <cell r="EP107" t="str">
            <v>8 N+7</v>
          </cell>
        </row>
        <row r="108">
          <cell r="D108">
            <v>1713</v>
          </cell>
          <cell r="E108">
            <v>5020</v>
          </cell>
          <cell r="F108">
            <v>3861</v>
          </cell>
          <cell r="G108">
            <v>3171</v>
          </cell>
          <cell r="H108">
            <v>3323</v>
          </cell>
          <cell r="I108">
            <v>3689</v>
          </cell>
          <cell r="DY108">
            <v>61778.268195665136</v>
          </cell>
          <cell r="DZ108">
            <v>40990.11701097605</v>
          </cell>
          <cell r="EA108">
            <v>33379.874357981913</v>
          </cell>
          <cell r="EB108">
            <v>34940.757035132046</v>
          </cell>
          <cell r="EC108">
            <v>29712.679557340132</v>
          </cell>
          <cell r="ED108">
            <v>0</v>
          </cell>
          <cell r="EE108">
            <v>0</v>
          </cell>
          <cell r="EH108">
            <v>35877.225457607179</v>
          </cell>
          <cell r="EI108">
            <v>28613.650246678371</v>
          </cell>
          <cell r="EJ108">
            <v>23496.87181031995</v>
          </cell>
          <cell r="EK108">
            <v>25469.987588222932</v>
          </cell>
          <cell r="EL108">
            <v>26238.045278160625</v>
          </cell>
          <cell r="EM108">
            <v>0</v>
          </cell>
          <cell r="EN108">
            <v>0</v>
          </cell>
          <cell r="EP108" t="str">
            <v>9 N+7</v>
          </cell>
        </row>
        <row r="109">
          <cell r="D109">
            <v>1713</v>
          </cell>
          <cell r="E109">
            <v>5020</v>
          </cell>
          <cell r="F109">
            <v>3861</v>
          </cell>
          <cell r="G109">
            <v>3171</v>
          </cell>
          <cell r="H109">
            <v>3323</v>
          </cell>
          <cell r="I109">
            <v>3689</v>
          </cell>
          <cell r="DY109">
            <v>61975.183454392733</v>
          </cell>
          <cell r="DZ109">
            <v>39722.630684994285</v>
          </cell>
          <cell r="EA109">
            <v>33282.353112090495</v>
          </cell>
          <cell r="EB109">
            <v>35167.26160996117</v>
          </cell>
          <cell r="EC109">
            <v>29810.212319836435</v>
          </cell>
          <cell r="ED109">
            <v>0</v>
          </cell>
          <cell r="EE109">
            <v>0</v>
          </cell>
          <cell r="EH109">
            <v>36096.33496915565</v>
          </cell>
          <cell r="EI109">
            <v>28773.025516388992</v>
          </cell>
          <cell r="EJ109">
            <v>23632.642257967786</v>
          </cell>
          <cell r="EK109">
            <v>25658.964888655406</v>
          </cell>
          <cell r="EL109">
            <v>26333.917056475701</v>
          </cell>
          <cell r="EM109">
            <v>0</v>
          </cell>
          <cell r="EN109">
            <v>0</v>
          </cell>
          <cell r="EP109" t="str">
            <v>10 N+7</v>
          </cell>
        </row>
        <row r="110">
          <cell r="D110">
            <v>1713</v>
          </cell>
          <cell r="E110">
            <v>5020</v>
          </cell>
          <cell r="F110">
            <v>3861</v>
          </cell>
          <cell r="G110">
            <v>3171</v>
          </cell>
          <cell r="H110">
            <v>3323</v>
          </cell>
          <cell r="I110">
            <v>3689</v>
          </cell>
          <cell r="DY110">
            <v>62035.017955165902</v>
          </cell>
          <cell r="DZ110">
            <v>40583.580893873303</v>
          </cell>
          <cell r="EA110">
            <v>33570.008696200865</v>
          </cell>
          <cell r="EB110">
            <v>34441.496468909994</v>
          </cell>
          <cell r="EC110">
            <v>29849.018476249857</v>
          </cell>
          <cell r="ED110">
            <v>0</v>
          </cell>
          <cell r="EE110">
            <v>0</v>
          </cell>
          <cell r="EH110">
            <v>36191.004664568987</v>
          </cell>
          <cell r="EI110">
            <v>28783.567504139355</v>
          </cell>
          <cell r="EJ110">
            <v>23541.960006655299</v>
          </cell>
          <cell r="EK110">
            <v>25621.032762990839</v>
          </cell>
          <cell r="EL110">
            <v>26408.406515487328</v>
          </cell>
          <cell r="EM110">
            <v>0</v>
          </cell>
          <cell r="EN110">
            <v>0</v>
          </cell>
          <cell r="EP110" t="str">
            <v>11 N+7</v>
          </cell>
        </row>
        <row r="111">
          <cell r="D111">
            <v>1713</v>
          </cell>
          <cell r="E111">
            <v>5020</v>
          </cell>
          <cell r="F111">
            <v>3861</v>
          </cell>
          <cell r="G111">
            <v>3171</v>
          </cell>
          <cell r="H111">
            <v>3323</v>
          </cell>
          <cell r="I111">
            <v>3689</v>
          </cell>
          <cell r="DY111">
            <v>61284.616810410436</v>
          </cell>
          <cell r="DZ111">
            <v>40228.1725350493</v>
          </cell>
          <cell r="EA111">
            <v>33437.495786896208</v>
          </cell>
          <cell r="EB111">
            <v>27628.28268116367</v>
          </cell>
          <cell r="EC111">
            <v>29797.317381645884</v>
          </cell>
          <cell r="ED111">
            <v>0</v>
          </cell>
          <cell r="EE111">
            <v>0</v>
          </cell>
          <cell r="EH111">
            <v>35941.777093431549</v>
          </cell>
          <cell r="EI111">
            <v>28869.413306386585</v>
          </cell>
          <cell r="EJ111">
            <v>23611.838436746104</v>
          </cell>
          <cell r="EK111">
            <v>25352.414892925077</v>
          </cell>
          <cell r="EL111">
            <v>26475.377463443569</v>
          </cell>
          <cell r="EM111">
            <v>0</v>
          </cell>
          <cell r="EN111">
            <v>0</v>
          </cell>
          <cell r="EP111" t="str">
            <v>12 N+7</v>
          </cell>
          <cell r="EX111">
            <v>0</v>
          </cell>
        </row>
        <row r="112">
          <cell r="D112">
            <v>1713</v>
          </cell>
          <cell r="E112">
            <v>5020</v>
          </cell>
          <cell r="F112">
            <v>3861</v>
          </cell>
          <cell r="G112">
            <v>3171</v>
          </cell>
          <cell r="H112">
            <v>3323</v>
          </cell>
          <cell r="I112">
            <v>3689</v>
          </cell>
          <cell r="DY112">
            <v>53077.98654631817</v>
          </cell>
          <cell r="DZ112">
            <v>40958.033007386155</v>
          </cell>
          <cell r="EA112">
            <v>34056.783300969815</v>
          </cell>
          <cell r="EB112">
            <v>27938.628828419027</v>
          </cell>
          <cell r="EC112">
            <v>30214.236154564103</v>
          </cell>
          <cell r="ED112">
            <v>0</v>
          </cell>
          <cell r="EE112">
            <v>0</v>
          </cell>
          <cell r="EH112">
            <v>35980.655590801711</v>
          </cell>
          <cell r="EI112">
            <v>28909.263453982003</v>
          </cell>
          <cell r="EJ112">
            <v>23719.11298887691</v>
          </cell>
          <cell r="EK112">
            <v>25245.490639392043</v>
          </cell>
          <cell r="EL112">
            <v>26540.868686437891</v>
          </cell>
          <cell r="EM112">
            <v>0</v>
          </cell>
          <cell r="EN112">
            <v>0</v>
          </cell>
          <cell r="EP112" t="str">
            <v>1 N+8</v>
          </cell>
        </row>
        <row r="113">
          <cell r="D113">
            <v>1713</v>
          </cell>
          <cell r="E113">
            <v>5020</v>
          </cell>
          <cell r="F113">
            <v>3861</v>
          </cell>
          <cell r="G113">
            <v>3171</v>
          </cell>
          <cell r="H113">
            <v>3323</v>
          </cell>
          <cell r="I113">
            <v>3689</v>
          </cell>
          <cell r="DY113">
            <v>52900.792384441404</v>
          </cell>
          <cell r="DZ113">
            <v>40883.551659403551</v>
          </cell>
          <cell r="EA113">
            <v>33932.177503747487</v>
          </cell>
          <cell r="EB113">
            <v>27909.553199869657</v>
          </cell>
          <cell r="EC113">
            <v>30015.664235580549</v>
          </cell>
          <cell r="ED113">
            <v>0</v>
          </cell>
          <cell r="EE113">
            <v>0</v>
          </cell>
          <cell r="EH113">
            <v>36207.506273963976</v>
          </cell>
          <cell r="EI113">
            <v>29017.580959128823</v>
          </cell>
          <cell r="EJ113">
            <v>23803.405332854287</v>
          </cell>
          <cell r="EK113">
            <v>24560.991191429086</v>
          </cell>
          <cell r="EL113">
            <v>26567.16067876972</v>
          </cell>
          <cell r="EM113">
            <v>0</v>
          </cell>
          <cell r="EN113">
            <v>0</v>
          </cell>
          <cell r="EP113" t="str">
            <v>2 N+8</v>
          </cell>
        </row>
        <row r="114">
          <cell r="D114">
            <v>1713</v>
          </cell>
          <cell r="E114">
            <v>5018</v>
          </cell>
          <cell r="F114">
            <v>3862</v>
          </cell>
          <cell r="G114">
            <v>3172</v>
          </cell>
          <cell r="H114">
            <v>3332</v>
          </cell>
          <cell r="I114">
            <v>3672.2667796449996</v>
          </cell>
          <cell r="DY114">
            <v>52950.309647266673</v>
          </cell>
          <cell r="DZ114">
            <v>41045.958584824941</v>
          </cell>
          <cell r="EA114">
            <v>33729.680428112355</v>
          </cell>
          <cell r="EB114">
            <v>27970.526315095405</v>
          </cell>
          <cell r="EC114">
            <v>29288.63053227809</v>
          </cell>
          <cell r="ED114">
            <v>0</v>
          </cell>
          <cell r="EE114">
            <v>0</v>
          </cell>
          <cell r="EH114">
            <v>36441.231542656205</v>
          </cell>
          <cell r="EI114">
            <v>29196.864016777952</v>
          </cell>
          <cell r="EJ114">
            <v>23899.846037936972</v>
          </cell>
          <cell r="EK114">
            <v>24497.707107272534</v>
          </cell>
          <cell r="EL114">
            <v>26284.662144909173</v>
          </cell>
          <cell r="EM114">
            <v>0</v>
          </cell>
          <cell r="EN114">
            <v>0</v>
          </cell>
          <cell r="EP114" t="str">
            <v>3 N+8</v>
          </cell>
        </row>
        <row r="115">
          <cell r="D115">
            <v>1713</v>
          </cell>
          <cell r="E115">
            <v>5018</v>
          </cell>
          <cell r="F115">
            <v>3862</v>
          </cell>
          <cell r="G115">
            <v>3172</v>
          </cell>
          <cell r="H115">
            <v>3332</v>
          </cell>
          <cell r="DY115">
            <v>53160.559469530162</v>
          </cell>
          <cell r="DZ115">
            <v>40733.085169411119</v>
          </cell>
          <cell r="EA115">
            <v>33551.518146974966</v>
          </cell>
          <cell r="EB115">
            <v>27677.615761076431</v>
          </cell>
          <cell r="EC115">
            <v>28799.97247154803</v>
          </cell>
          <cell r="ED115">
            <v>0</v>
          </cell>
          <cell r="EE115">
            <v>0</v>
          </cell>
          <cell r="EH115">
            <v>37206.768600707095</v>
          </cell>
          <cell r="EI115">
            <v>29563.535741188298</v>
          </cell>
          <cell r="EJ115">
            <v>24212.412250928035</v>
          </cell>
          <cell r="EK115">
            <v>24657.038010936671</v>
          </cell>
          <cell r="EL115">
            <v>26470.451411202201</v>
          </cell>
          <cell r="EM115">
            <v>0</v>
          </cell>
          <cell r="EN115">
            <v>0</v>
          </cell>
          <cell r="EP115" t="str">
            <v>4 N+8</v>
          </cell>
        </row>
        <row r="116">
          <cell r="D116">
            <v>1713</v>
          </cell>
          <cell r="E116">
            <v>5018</v>
          </cell>
          <cell r="F116">
            <v>3862</v>
          </cell>
          <cell r="G116">
            <v>3172</v>
          </cell>
          <cell r="H116">
            <v>3332</v>
          </cell>
          <cell r="DY116">
            <v>53785.879320325061</v>
          </cell>
          <cell r="DZ116">
            <v>38677.854419253432</v>
          </cell>
          <cell r="EA116">
            <v>33995.398173609283</v>
          </cell>
          <cell r="EB116">
            <v>27760.520709369215</v>
          </cell>
          <cell r="EC116">
            <v>29023.01628953583</v>
          </cell>
          <cell r="ED116">
            <v>0</v>
          </cell>
          <cell r="EE116">
            <v>0</v>
          </cell>
          <cell r="EH116">
            <v>37242.110948300055</v>
          </cell>
          <cell r="EI116">
            <v>29571.368975457572</v>
          </cell>
          <cell r="EJ116">
            <v>24259.960646861568</v>
          </cell>
          <cell r="EK116">
            <v>24482.813898235159</v>
          </cell>
          <cell r="EL116">
            <v>26417.028619966059</v>
          </cell>
          <cell r="EM116">
            <v>0</v>
          </cell>
          <cell r="EN116">
            <v>0</v>
          </cell>
          <cell r="EP116" t="str">
            <v>5 N+8</v>
          </cell>
        </row>
        <row r="117">
          <cell r="D117">
            <v>1713</v>
          </cell>
          <cell r="E117">
            <v>5018</v>
          </cell>
          <cell r="F117">
            <v>3862</v>
          </cell>
          <cell r="G117">
            <v>3172</v>
          </cell>
          <cell r="H117">
            <v>3332</v>
          </cell>
          <cell r="DY117">
            <v>53403.248076687843</v>
          </cell>
          <cell r="DZ117">
            <v>36652.31436931948</v>
          </cell>
          <cell r="EA117">
            <v>33684.999129715354</v>
          </cell>
          <cell r="EB117">
            <v>27249.700741684377</v>
          </cell>
          <cell r="EC117">
            <v>28611.005287254207</v>
          </cell>
          <cell r="ED117">
            <v>0</v>
          </cell>
          <cell r="EE117">
            <v>0</v>
          </cell>
          <cell r="EH117">
            <v>37056.215579848846</v>
          </cell>
          <cell r="EI117">
            <v>29533.993683657904</v>
          </cell>
          <cell r="EJ117">
            <v>24277.714972755981</v>
          </cell>
          <cell r="EK117">
            <v>24269.294217143586</v>
          </cell>
          <cell r="EL117">
            <v>26315.489136812368</v>
          </cell>
          <cell r="EM117">
            <v>0</v>
          </cell>
          <cell r="EN117">
            <v>0</v>
          </cell>
          <cell r="EP117" t="str">
            <v>6 N+8</v>
          </cell>
        </row>
        <row r="118">
          <cell r="D118">
            <v>1713</v>
          </cell>
          <cell r="E118">
            <v>5018</v>
          </cell>
          <cell r="F118">
            <v>3862</v>
          </cell>
          <cell r="G118">
            <v>3172</v>
          </cell>
          <cell r="H118">
            <v>3332</v>
          </cell>
          <cell r="DY118">
            <v>53235.011073102112</v>
          </cell>
          <cell r="DZ118">
            <v>36661.581364837803</v>
          </cell>
          <cell r="EA118">
            <v>33595.650763593345</v>
          </cell>
          <cell r="EB118">
            <v>27335.675747437839</v>
          </cell>
          <cell r="EC118">
            <v>28000.396823716426</v>
          </cell>
          <cell r="ED118">
            <v>0</v>
          </cell>
          <cell r="EE118">
            <v>0</v>
          </cell>
          <cell r="EH118">
            <v>37168.68742030365</v>
          </cell>
          <cell r="EI118">
            <v>29513.263746954701</v>
          </cell>
          <cell r="EJ118">
            <v>24363.083328358523</v>
          </cell>
          <cell r="EK118">
            <v>24238.226179489357</v>
          </cell>
          <cell r="EL118">
            <v>26219.56460701978</v>
          </cell>
          <cell r="EM118">
            <v>0</v>
          </cell>
          <cell r="EN118">
            <v>0</v>
          </cell>
          <cell r="EP118" t="str">
            <v>7 N+8</v>
          </cell>
        </row>
        <row r="119">
          <cell r="D119">
            <v>1713</v>
          </cell>
          <cell r="E119">
            <v>5018</v>
          </cell>
          <cell r="F119">
            <v>3862</v>
          </cell>
          <cell r="G119">
            <v>3172</v>
          </cell>
          <cell r="H119">
            <v>3332</v>
          </cell>
          <cell r="DY119">
            <v>53237.560340170865</v>
          </cell>
          <cell r="DZ119">
            <v>36589.537997135449</v>
          </cell>
          <cell r="EA119">
            <v>33739.783775897464</v>
          </cell>
          <cell r="EB119">
            <v>27532.168178518968</v>
          </cell>
          <cell r="EC119">
            <v>28123.853325871707</v>
          </cell>
          <cell r="ED119">
            <v>0</v>
          </cell>
          <cell r="EE119">
            <v>0</v>
          </cell>
          <cell r="EH119">
            <v>37244.796282182811</v>
          </cell>
          <cell r="EI119">
            <v>29479.221918829415</v>
          </cell>
          <cell r="EJ119">
            <v>24406.269821311249</v>
          </cell>
          <cell r="EK119">
            <v>23996.563474233812</v>
          </cell>
          <cell r="EL119">
            <v>26213.996933604143</v>
          </cell>
          <cell r="EM119">
            <v>0</v>
          </cell>
          <cell r="EN119">
            <v>0</v>
          </cell>
          <cell r="EP119" t="str">
            <v>8 N+8</v>
          </cell>
        </row>
        <row r="120">
          <cell r="D120">
            <v>1713</v>
          </cell>
          <cell r="E120">
            <v>5018</v>
          </cell>
          <cell r="F120">
            <v>3862</v>
          </cell>
          <cell r="G120">
            <v>3172</v>
          </cell>
          <cell r="H120">
            <v>3332</v>
          </cell>
          <cell r="DY120">
            <v>51111.226388979543</v>
          </cell>
          <cell r="DZ120">
            <v>36292.747345290401</v>
          </cell>
          <cell r="EA120">
            <v>33749.903223999318</v>
          </cell>
          <cell r="EB120">
            <v>27321.06223542244</v>
          </cell>
          <cell r="EC120">
            <v>28036.598763880138</v>
          </cell>
          <cell r="ED120">
            <v>0</v>
          </cell>
          <cell r="EE120">
            <v>0</v>
          </cell>
          <cell r="EH120">
            <v>37323.919395695812</v>
          </cell>
          <cell r="EI120">
            <v>29491.111848962028</v>
          </cell>
          <cell r="EJ120">
            <v>24492.172763571285</v>
          </cell>
          <cell r="EK120">
            <v>24020.702679233676</v>
          </cell>
          <cell r="EL120">
            <v>26196.141349918962</v>
          </cell>
          <cell r="EM120">
            <v>0</v>
          </cell>
          <cell r="EN120">
            <v>0</v>
          </cell>
          <cell r="EP120" t="str">
            <v>9 N+8</v>
          </cell>
        </row>
        <row r="121">
          <cell r="D121">
            <v>1713</v>
          </cell>
          <cell r="E121">
            <v>5018</v>
          </cell>
          <cell r="F121">
            <v>3862</v>
          </cell>
          <cell r="G121">
            <v>3172</v>
          </cell>
          <cell r="H121">
            <v>3332</v>
          </cell>
          <cell r="DY121">
            <v>49763.882876050608</v>
          </cell>
          <cell r="DZ121">
            <v>36267.790497601251</v>
          </cell>
          <cell r="EA121">
            <v>34349.331339530116</v>
          </cell>
          <cell r="EB121">
            <v>27386.482119619523</v>
          </cell>
          <cell r="EC121">
            <v>28489.002215538243</v>
          </cell>
          <cell r="ED121">
            <v>0</v>
          </cell>
          <cell r="EE121">
            <v>0</v>
          </cell>
          <cell r="EH121">
            <v>37750.086660734603</v>
          </cell>
          <cell r="EI121">
            <v>29804.291974554359</v>
          </cell>
          <cell r="EJ121">
            <v>24713.022579369539</v>
          </cell>
          <cell r="EK121">
            <v>24272.631135546122</v>
          </cell>
          <cell r="EL121">
            <v>26195.213302257303</v>
          </cell>
          <cell r="EM121">
            <v>0</v>
          </cell>
          <cell r="EN121">
            <v>0</v>
          </cell>
          <cell r="EP121" t="str">
            <v>10 N+8</v>
          </cell>
        </row>
        <row r="122">
          <cell r="D122">
            <v>1713</v>
          </cell>
          <cell r="E122">
            <v>5018</v>
          </cell>
          <cell r="F122">
            <v>3862</v>
          </cell>
          <cell r="G122">
            <v>3172</v>
          </cell>
          <cell r="H122">
            <v>3332</v>
          </cell>
          <cell r="DY122">
            <v>48571.656802494792</v>
          </cell>
          <cell r="DZ122">
            <v>33790.08503786954</v>
          </cell>
          <cell r="EA122">
            <v>31689.386063940266</v>
          </cell>
          <cell r="EB122">
            <v>25570.820446991296</v>
          </cell>
          <cell r="EC122">
            <v>26361.480316773748</v>
          </cell>
          <cell r="ED122">
            <v>0</v>
          </cell>
          <cell r="EE122">
            <v>0</v>
          </cell>
          <cell r="EH122">
            <v>38180.300845822596</v>
          </cell>
          <cell r="EI122">
            <v>30200.65107709121</v>
          </cell>
          <cell r="EJ122">
            <v>24969.902927913125</v>
          </cell>
          <cell r="EK122">
            <v>24653.466911334621</v>
          </cell>
          <cell r="EL122">
            <v>26435.810084421206</v>
          </cell>
          <cell r="EM122">
            <v>0</v>
          </cell>
          <cell r="EN122">
            <v>0</v>
          </cell>
          <cell r="EP122" t="str">
            <v>11 N+8</v>
          </cell>
        </row>
        <row r="123">
          <cell r="D123">
            <v>1713</v>
          </cell>
          <cell r="E123">
            <v>5018</v>
          </cell>
          <cell r="F123">
            <v>3862</v>
          </cell>
          <cell r="G123">
            <v>3172</v>
          </cell>
          <cell r="H123">
            <v>3332</v>
          </cell>
          <cell r="ED123">
            <v>0</v>
          </cell>
          <cell r="EE123">
            <v>0</v>
          </cell>
          <cell r="EM123">
            <v>0</v>
          </cell>
          <cell r="EN123">
            <v>0</v>
          </cell>
          <cell r="EP123" t="str">
            <v>12 N+8</v>
          </cell>
          <cell r="EW123">
            <v>0</v>
          </cell>
        </row>
        <row r="124">
          <cell r="D124">
            <v>1713</v>
          </cell>
          <cell r="E124">
            <v>5018</v>
          </cell>
          <cell r="F124">
            <v>3862</v>
          </cell>
          <cell r="G124">
            <v>3172</v>
          </cell>
          <cell r="H124">
            <v>3332</v>
          </cell>
          <cell r="EP124" t="str">
            <v>1 N+9</v>
          </cell>
        </row>
        <row r="125">
          <cell r="D125">
            <v>1713</v>
          </cell>
          <cell r="E125">
            <v>5018</v>
          </cell>
          <cell r="F125">
            <v>3862</v>
          </cell>
          <cell r="G125">
            <v>3172</v>
          </cell>
          <cell r="H125">
            <v>3332</v>
          </cell>
          <cell r="EP125" t="str">
            <v>2 N+9</v>
          </cell>
        </row>
        <row r="126">
          <cell r="D126">
            <v>1713</v>
          </cell>
          <cell r="E126">
            <v>5018</v>
          </cell>
          <cell r="F126">
            <v>3862</v>
          </cell>
          <cell r="G126">
            <v>3172</v>
          </cell>
          <cell r="H126">
            <v>3331.6210587709998</v>
          </cell>
          <cell r="EP126" t="str">
            <v>3 N+9</v>
          </cell>
        </row>
        <row r="127">
          <cell r="D127">
            <v>1713</v>
          </cell>
          <cell r="E127">
            <v>5018</v>
          </cell>
          <cell r="F127">
            <v>3862</v>
          </cell>
          <cell r="G127">
            <v>3172</v>
          </cell>
          <cell r="EP127" t="str">
            <v>4 N+9</v>
          </cell>
        </row>
        <row r="128">
          <cell r="D128">
            <v>1713</v>
          </cell>
          <cell r="E128">
            <v>5018</v>
          </cell>
          <cell r="F128">
            <v>3862</v>
          </cell>
          <cell r="G128">
            <v>3172</v>
          </cell>
          <cell r="DY128">
            <v>31872.450145199891</v>
          </cell>
          <cell r="DZ128">
            <v>49193.130624833153</v>
          </cell>
          <cell r="EA128">
            <v>31111.967242453797</v>
          </cell>
          <cell r="EB128">
            <v>25799.982798754292</v>
          </cell>
          <cell r="EC128">
            <v>26692.93523893362</v>
          </cell>
          <cell r="ED128">
            <v>0</v>
          </cell>
          <cell r="EE128">
            <v>0</v>
          </cell>
          <cell r="EH128">
            <v>20870.572629292801</v>
          </cell>
          <cell r="EI128">
            <v>32212.421727561839</v>
          </cell>
          <cell r="EJ128">
            <v>25198.293719851441</v>
          </cell>
          <cell r="EK128">
            <v>20714.055827784341</v>
          </cell>
          <cell r="EL128">
            <v>22715.312222454275</v>
          </cell>
          <cell r="EM128">
            <v>0</v>
          </cell>
          <cell r="EN128">
            <v>0</v>
          </cell>
          <cell r="EP128" t="str">
            <v>5 N+9</v>
          </cell>
        </row>
        <row r="129">
          <cell r="D129">
            <v>1713</v>
          </cell>
          <cell r="E129">
            <v>5018</v>
          </cell>
          <cell r="F129">
            <v>3862</v>
          </cell>
          <cell r="G129">
            <v>3172</v>
          </cell>
          <cell r="DY129">
            <v>32358.901681352632</v>
          </cell>
          <cell r="DZ129">
            <v>49822.464115600436</v>
          </cell>
          <cell r="EA129">
            <v>31832.547136026446</v>
          </cell>
          <cell r="EB129">
            <v>26463.412933013769</v>
          </cell>
          <cell r="EC129">
            <v>27145.494171064634</v>
          </cell>
          <cell r="ED129">
            <v>0</v>
          </cell>
          <cell r="EE129">
            <v>0</v>
          </cell>
          <cell r="EH129">
            <v>21086.935650921692</v>
          </cell>
          <cell r="EI129">
            <v>32467.205009663521</v>
          </cell>
          <cell r="EJ129">
            <v>25476.175812888618</v>
          </cell>
          <cell r="EK129">
            <v>20924.582376111852</v>
          </cell>
          <cell r="EL129">
            <v>22953.030884994831</v>
          </cell>
          <cell r="EM129">
            <v>0</v>
          </cell>
          <cell r="EN129">
            <v>0</v>
          </cell>
          <cell r="EP129" t="str">
            <v>6 N+9</v>
          </cell>
        </row>
        <row r="130">
          <cell r="D130">
            <v>1713</v>
          </cell>
          <cell r="E130">
            <v>5018</v>
          </cell>
          <cell r="F130">
            <v>3862</v>
          </cell>
          <cell r="G130">
            <v>3172</v>
          </cell>
          <cell r="DY130">
            <v>32409.329972609085</v>
          </cell>
          <cell r="DZ130">
            <v>49631.264290954838</v>
          </cell>
          <cell r="EA130">
            <v>31820.834784861363</v>
          </cell>
          <cell r="EB130">
            <v>26692.504182927369</v>
          </cell>
          <cell r="EC130">
            <v>27287.623384010316</v>
          </cell>
          <cell r="ED130">
            <v>0</v>
          </cell>
          <cell r="EE130">
            <v>0</v>
          </cell>
          <cell r="EH130">
            <v>21337.946020691121</v>
          </cell>
          <cell r="EI130">
            <v>32676.677958911623</v>
          </cell>
          <cell r="EJ130">
            <v>25668.868740965903</v>
          </cell>
          <cell r="EK130">
            <v>21126.22463024938</v>
          </cell>
          <cell r="EL130">
            <v>23153.350361767079</v>
          </cell>
          <cell r="EM130">
            <v>0</v>
          </cell>
          <cell r="EN130">
            <v>0</v>
          </cell>
          <cell r="EP130" t="str">
            <v>7 N+9</v>
          </cell>
        </row>
        <row r="131">
          <cell r="D131">
            <v>1713</v>
          </cell>
          <cell r="E131">
            <v>5018</v>
          </cell>
          <cell r="F131">
            <v>3862</v>
          </cell>
          <cell r="G131">
            <v>3172</v>
          </cell>
          <cell r="DY131">
            <v>32961.569661194815</v>
          </cell>
          <cell r="DZ131">
            <v>50068.063402653715</v>
          </cell>
          <cell r="EA131">
            <v>32212.709806526083</v>
          </cell>
          <cell r="EB131">
            <v>26853.677356688633</v>
          </cell>
          <cell r="EC131">
            <v>27995.161619916369</v>
          </cell>
          <cell r="ED131">
            <v>0</v>
          </cell>
          <cell r="EE131">
            <v>0</v>
          </cell>
          <cell r="EH131">
            <v>21665.125924583375</v>
          </cell>
          <cell r="EI131">
            <v>32908.957600267298</v>
          </cell>
          <cell r="EJ131">
            <v>26022.92131096423</v>
          </cell>
          <cell r="EK131">
            <v>21372.602827281291</v>
          </cell>
          <cell r="EL131">
            <v>23460.193475515338</v>
          </cell>
          <cell r="EM131">
            <v>0</v>
          </cell>
          <cell r="EN131">
            <v>0</v>
          </cell>
          <cell r="EP131" t="str">
            <v>8 N+9</v>
          </cell>
        </row>
        <row r="132">
          <cell r="D132">
            <v>1713</v>
          </cell>
          <cell r="E132">
            <v>5018</v>
          </cell>
          <cell r="F132">
            <v>3862</v>
          </cell>
          <cell r="G132">
            <v>3172</v>
          </cell>
          <cell r="DY132">
            <v>33659.605077820466</v>
          </cell>
          <cell r="DZ132">
            <v>50940.709373425467</v>
          </cell>
          <cell r="EA132">
            <v>32840.804156022044</v>
          </cell>
          <cell r="EB132">
            <v>27270.623295137815</v>
          </cell>
          <cell r="EC132">
            <v>28460.055988048538</v>
          </cell>
          <cell r="ED132">
            <v>0</v>
          </cell>
          <cell r="EE132">
            <v>0</v>
          </cell>
          <cell r="EH132">
            <v>21796.255666112273</v>
          </cell>
          <cell r="EI132">
            <v>32986.623662080077</v>
          </cell>
          <cell r="EJ132">
            <v>26134.006926551941</v>
          </cell>
          <cell r="EK132">
            <v>21491.701309522432</v>
          </cell>
          <cell r="EL132">
            <v>23420.131790730513</v>
          </cell>
          <cell r="EM132">
            <v>0</v>
          </cell>
          <cell r="EN132">
            <v>0</v>
          </cell>
          <cell r="EP132" t="str">
            <v>9 N+9</v>
          </cell>
        </row>
        <row r="133">
          <cell r="D133">
            <v>1713</v>
          </cell>
          <cell r="E133">
            <v>5018</v>
          </cell>
          <cell r="F133">
            <v>3862</v>
          </cell>
          <cell r="G133">
            <v>3172</v>
          </cell>
          <cell r="DY133">
            <v>33449.158142591041</v>
          </cell>
          <cell r="DZ133">
            <v>50953.569314470966</v>
          </cell>
          <cell r="EA133">
            <v>33223.833326869979</v>
          </cell>
          <cell r="EB133">
            <v>27437.678809109177</v>
          </cell>
          <cell r="EC133">
            <v>28426.603118424711</v>
          </cell>
          <cell r="ED133">
            <v>0</v>
          </cell>
          <cell r="EE133">
            <v>0</v>
          </cell>
          <cell r="EH133">
            <v>21745.31081874176</v>
          </cell>
          <cell r="EI133">
            <v>33124.935382354161</v>
          </cell>
          <cell r="EJ133">
            <v>26339.139259493877</v>
          </cell>
          <cell r="EK133">
            <v>21587.172748587222</v>
          </cell>
          <cell r="EL133">
            <v>23505.342098558973</v>
          </cell>
          <cell r="EM133">
            <v>0</v>
          </cell>
          <cell r="EN133">
            <v>0</v>
          </cell>
          <cell r="EP133" t="str">
            <v>10 N+9</v>
          </cell>
        </row>
        <row r="134">
          <cell r="D134">
            <v>1713</v>
          </cell>
          <cell r="E134">
            <v>5018</v>
          </cell>
          <cell r="F134">
            <v>3862</v>
          </cell>
          <cell r="G134">
            <v>3172</v>
          </cell>
          <cell r="DY134">
            <v>33791.100814555859</v>
          </cell>
          <cell r="DZ134">
            <v>51378.518583824516</v>
          </cell>
          <cell r="EA134">
            <v>33766.656010961764</v>
          </cell>
          <cell r="EB134">
            <v>27780.985547392775</v>
          </cell>
          <cell r="EC134">
            <v>29103.201841418682</v>
          </cell>
          <cell r="ED134">
            <v>0</v>
          </cell>
          <cell r="EE134">
            <v>0</v>
          </cell>
          <cell r="EH134">
            <v>21967.434014408609</v>
          </cell>
          <cell r="EI134">
            <v>33400.930704869257</v>
          </cell>
          <cell r="EJ134">
            <v>26471.935800443447</v>
          </cell>
          <cell r="EK134">
            <v>21812.7185214895</v>
          </cell>
          <cell r="EL134">
            <v>23689.381747382249</v>
          </cell>
          <cell r="EM134">
            <v>0</v>
          </cell>
          <cell r="EN134">
            <v>0</v>
          </cell>
          <cell r="EP134" t="str">
            <v>11 N+9</v>
          </cell>
        </row>
        <row r="135">
          <cell r="D135">
            <v>1713</v>
          </cell>
          <cell r="E135">
            <v>5018</v>
          </cell>
          <cell r="F135">
            <v>3862</v>
          </cell>
          <cell r="G135">
            <v>3172</v>
          </cell>
          <cell r="DY135">
            <v>33911.25340291427</v>
          </cell>
          <cell r="DZ135">
            <v>51653.149715530679</v>
          </cell>
          <cell r="EA135">
            <v>34031.570718954761</v>
          </cell>
          <cell r="EB135">
            <v>27745.580601744812</v>
          </cell>
          <cell r="EC135">
            <v>29086.114709371945</v>
          </cell>
          <cell r="ED135">
            <v>0</v>
          </cell>
          <cell r="EE135">
            <v>0</v>
          </cell>
          <cell r="EH135">
            <v>21937.812494938644</v>
          </cell>
          <cell r="EI135">
            <v>33415.370991121315</v>
          </cell>
          <cell r="EJ135">
            <v>26537.442079830922</v>
          </cell>
          <cell r="EK135">
            <v>21867.416756420334</v>
          </cell>
          <cell r="EL135">
            <v>23692.297226735496</v>
          </cell>
          <cell r="EM135">
            <v>0</v>
          </cell>
          <cell r="EN135">
            <v>0</v>
          </cell>
          <cell r="EP135" t="str">
            <v>12 N+9</v>
          </cell>
          <cell r="EV135">
            <v>0</v>
          </cell>
        </row>
        <row r="136">
          <cell r="D136">
            <v>1713</v>
          </cell>
          <cell r="E136">
            <v>5018</v>
          </cell>
          <cell r="F136">
            <v>3862</v>
          </cell>
          <cell r="G136">
            <v>3172</v>
          </cell>
          <cell r="DY136">
            <v>33562.386505057664</v>
          </cell>
          <cell r="DZ136">
            <v>50940.123655723553</v>
          </cell>
          <cell r="EA136">
            <v>33798.966694702707</v>
          </cell>
          <cell r="EB136">
            <v>27523.83608460275</v>
          </cell>
          <cell r="EC136">
            <v>28810.883438119916</v>
          </cell>
          <cell r="ED136">
            <v>0</v>
          </cell>
          <cell r="EE136">
            <v>0</v>
          </cell>
          <cell r="EH136">
            <v>22072.234246121516</v>
          </cell>
          <cell r="EI136">
            <v>33500.667233126915</v>
          </cell>
          <cell r="EJ136">
            <v>26718.241531015643</v>
          </cell>
          <cell r="EK136">
            <v>21940.405744783264</v>
          </cell>
          <cell r="EL136">
            <v>23782.819539185097</v>
          </cell>
          <cell r="EM136">
            <v>0</v>
          </cell>
          <cell r="EN136">
            <v>0</v>
          </cell>
          <cell r="EP136" t="str">
            <v>1 N+10</v>
          </cell>
        </row>
        <row r="137">
          <cell r="D137">
            <v>1713</v>
          </cell>
          <cell r="E137">
            <v>5018</v>
          </cell>
          <cell r="F137">
            <v>3862</v>
          </cell>
          <cell r="G137">
            <v>3172</v>
          </cell>
          <cell r="DY137">
            <v>33459.300875879228</v>
          </cell>
          <cell r="DZ137">
            <v>50935.296211300294</v>
          </cell>
          <cell r="EA137">
            <v>32646.679645913366</v>
          </cell>
          <cell r="EB137">
            <v>27353.634469205659</v>
          </cell>
          <cell r="EC137">
            <v>28902.776679343562</v>
          </cell>
          <cell r="ED137">
            <v>0</v>
          </cell>
          <cell r="EE137">
            <v>0</v>
          </cell>
          <cell r="EH137">
            <v>22060.317330280617</v>
          </cell>
          <cell r="EI137">
            <v>33582.554575823837</v>
          </cell>
          <cell r="EJ137">
            <v>26769.246809721408</v>
          </cell>
          <cell r="EK137">
            <v>21986.844345202739</v>
          </cell>
          <cell r="EL137">
            <v>23872.052092511211</v>
          </cell>
          <cell r="EM137">
            <v>0</v>
          </cell>
          <cell r="EN137">
            <v>0</v>
          </cell>
          <cell r="EP137" t="str">
            <v>2 N+10</v>
          </cell>
        </row>
        <row r="138">
          <cell r="D138">
            <v>1713</v>
          </cell>
          <cell r="E138">
            <v>5018</v>
          </cell>
          <cell r="F138">
            <v>3862</v>
          </cell>
          <cell r="G138">
            <v>3171.6027904709995</v>
          </cell>
          <cell r="DY138">
            <v>33471.923626186704</v>
          </cell>
          <cell r="DZ138">
            <v>50918.188184676117</v>
          </cell>
          <cell r="EA138">
            <v>33310.902088490264</v>
          </cell>
          <cell r="EB138">
            <v>27554.179502127914</v>
          </cell>
          <cell r="EC138">
            <v>28269.494494758659</v>
          </cell>
          <cell r="ED138">
            <v>0</v>
          </cell>
          <cell r="EE138">
            <v>0</v>
          </cell>
          <cell r="EH138">
            <v>22071.520730358214</v>
          </cell>
          <cell r="EI138">
            <v>33575.657575626261</v>
          </cell>
          <cell r="EJ138">
            <v>26703.519708311367</v>
          </cell>
          <cell r="EK138">
            <v>21840.697575781436</v>
          </cell>
          <cell r="EL138">
            <v>23769.525901729401</v>
          </cell>
          <cell r="EM138">
            <v>0</v>
          </cell>
          <cell r="EN138">
            <v>0</v>
          </cell>
          <cell r="EP138" t="str">
            <v>3 N+10</v>
          </cell>
        </row>
        <row r="139">
          <cell r="D139">
            <v>1713</v>
          </cell>
          <cell r="E139">
            <v>5018</v>
          </cell>
          <cell r="F139">
            <v>3862</v>
          </cell>
          <cell r="DY139">
            <v>33460.344948436439</v>
          </cell>
          <cell r="DZ139">
            <v>50389.539857702468</v>
          </cell>
          <cell r="EA139">
            <v>33076.475123085991</v>
          </cell>
          <cell r="EB139">
            <v>27493.033560248197</v>
          </cell>
          <cell r="EC139">
            <v>22716.572670580488</v>
          </cell>
          <cell r="ED139">
            <v>0</v>
          </cell>
          <cell r="EE139">
            <v>0</v>
          </cell>
          <cell r="EH139">
            <v>22085.818126680959</v>
          </cell>
          <cell r="EI139">
            <v>33260.093836431355</v>
          </cell>
          <cell r="EJ139">
            <v>26715.412348061571</v>
          </cell>
          <cell r="EK139">
            <v>21850.114979438604</v>
          </cell>
          <cell r="EL139">
            <v>23460.823768586808</v>
          </cell>
          <cell r="EM139">
            <v>0</v>
          </cell>
          <cell r="EN139">
            <v>0</v>
          </cell>
          <cell r="EP139" t="str">
            <v>4 N+10</v>
          </cell>
        </row>
        <row r="140">
          <cell r="D140">
            <v>1713</v>
          </cell>
          <cell r="E140">
            <v>5018</v>
          </cell>
          <cell r="F140">
            <v>3862</v>
          </cell>
          <cell r="DY140">
            <v>33396.435826674227</v>
          </cell>
          <cell r="DZ140">
            <v>43039.667252629108</v>
          </cell>
          <cell r="EA140">
            <v>33211.887388037714</v>
          </cell>
          <cell r="EB140">
            <v>27615.829392652671</v>
          </cell>
          <cell r="EC140">
            <v>22654.764555180303</v>
          </cell>
          <cell r="ED140">
            <v>0</v>
          </cell>
          <cell r="EE140">
            <v>0</v>
          </cell>
          <cell r="EH140">
            <v>22059.587880066589</v>
          </cell>
          <cell r="EI140">
            <v>33213.911435577567</v>
          </cell>
          <cell r="EJ140">
            <v>26686.276285466167</v>
          </cell>
          <cell r="EK140">
            <v>21895.224119941096</v>
          </cell>
          <cell r="EL140">
            <v>23304.230467074336</v>
          </cell>
          <cell r="EM140">
            <v>0</v>
          </cell>
          <cell r="EN140">
            <v>0</v>
          </cell>
          <cell r="EP140" t="str">
            <v>5 N+10</v>
          </cell>
        </row>
        <row r="141">
          <cell r="D141">
            <v>1713</v>
          </cell>
          <cell r="E141">
            <v>5018</v>
          </cell>
          <cell r="F141">
            <v>3862</v>
          </cell>
          <cell r="DY141">
            <v>33485.797315763208</v>
          </cell>
          <cell r="DZ141">
            <v>43179.767845432332</v>
          </cell>
          <cell r="EA141">
            <v>33370.809581086505</v>
          </cell>
          <cell r="EB141">
            <v>27696.816646034622</v>
          </cell>
          <cell r="EC141">
            <v>22780.906930130481</v>
          </cell>
          <cell r="ED141">
            <v>0</v>
          </cell>
          <cell r="EE141">
            <v>0</v>
          </cell>
          <cell r="EH141">
            <v>22154.576688975689</v>
          </cell>
          <cell r="EI141">
            <v>33390.241224422658</v>
          </cell>
          <cell r="EJ141">
            <v>26759.755854029718</v>
          </cell>
          <cell r="EK141">
            <v>21951.2893269382</v>
          </cell>
          <cell r="EL141">
            <v>22649.928288003954</v>
          </cell>
          <cell r="EM141">
            <v>0</v>
          </cell>
          <cell r="EN141">
            <v>0</v>
          </cell>
          <cell r="EP141" t="str">
            <v>6 N+10</v>
          </cell>
        </row>
        <row r="142">
          <cell r="D142">
            <v>1713</v>
          </cell>
          <cell r="E142">
            <v>5018</v>
          </cell>
          <cell r="F142">
            <v>3862</v>
          </cell>
          <cell r="DY142">
            <v>34193.258959649815</v>
          </cell>
          <cell r="DZ142">
            <v>44293.0435046575</v>
          </cell>
          <cell r="EA142">
            <v>34335.029226441366</v>
          </cell>
          <cell r="EB142">
            <v>28214.947420570861</v>
          </cell>
          <cell r="EC142">
            <v>23397.403096898433</v>
          </cell>
          <cell r="ED142">
            <v>0</v>
          </cell>
          <cell r="EE142">
            <v>0</v>
          </cell>
          <cell r="EH142">
            <v>22505.059022520083</v>
          </cell>
          <cell r="EI142">
            <v>33966.963998736312</v>
          </cell>
          <cell r="EJ142">
            <v>27214.470723170547</v>
          </cell>
          <cell r="EK142">
            <v>22277.106880860734</v>
          </cell>
          <cell r="EL142">
            <v>22834.374694232964</v>
          </cell>
          <cell r="EM142">
            <v>0</v>
          </cell>
          <cell r="EN142">
            <v>0</v>
          </cell>
          <cell r="EP142" t="str">
            <v>7 N+10</v>
          </cell>
        </row>
        <row r="143">
          <cell r="D143">
            <v>1713</v>
          </cell>
          <cell r="E143">
            <v>5018</v>
          </cell>
          <cell r="F143">
            <v>3862</v>
          </cell>
          <cell r="DY143">
            <v>34638.313711943738</v>
          </cell>
          <cell r="DZ143">
            <v>45223.435831064933</v>
          </cell>
          <cell r="EA143">
            <v>34651.4423802479</v>
          </cell>
          <cell r="EB143">
            <v>28542.117372263674</v>
          </cell>
          <cell r="EC143">
            <v>23545.216469087958</v>
          </cell>
          <cell r="ED143">
            <v>0</v>
          </cell>
          <cell r="EE143">
            <v>0</v>
          </cell>
          <cell r="EH143">
            <v>22654.246034870772</v>
          </cell>
          <cell r="EI143">
            <v>34437.109384978314</v>
          </cell>
          <cell r="EJ143">
            <v>27362.836183163436</v>
          </cell>
          <cell r="EK143">
            <v>22410.048507774784</v>
          </cell>
          <cell r="EL143">
            <v>22821.576477244984</v>
          </cell>
          <cell r="EM143">
            <v>0</v>
          </cell>
          <cell r="EN143">
            <v>0</v>
          </cell>
          <cell r="EP143" t="str">
            <v>8 N+10</v>
          </cell>
        </row>
        <row r="144">
          <cell r="D144">
            <v>1713</v>
          </cell>
          <cell r="E144">
            <v>5018</v>
          </cell>
          <cell r="F144">
            <v>3862</v>
          </cell>
          <cell r="DY144">
            <v>34798.029105675683</v>
          </cell>
          <cell r="DZ144">
            <v>45403.75921654555</v>
          </cell>
          <cell r="EA144">
            <v>32650.205058575062</v>
          </cell>
          <cell r="EB144">
            <v>28697.473995965152</v>
          </cell>
          <cell r="EC144">
            <v>23434.254751280481</v>
          </cell>
          <cell r="ED144">
            <v>0</v>
          </cell>
          <cell r="EE144">
            <v>0</v>
          </cell>
          <cell r="EH144">
            <v>22774.579684671739</v>
          </cell>
          <cell r="EI144">
            <v>34539.528701715266</v>
          </cell>
          <cell r="EJ144">
            <v>27425.436460750647</v>
          </cell>
          <cell r="EK144">
            <v>22499.465946706918</v>
          </cell>
          <cell r="EL144">
            <v>22706.147202846616</v>
          </cell>
          <cell r="EM144">
            <v>0</v>
          </cell>
          <cell r="EN144">
            <v>0</v>
          </cell>
          <cell r="EP144" t="str">
            <v>9 N+10</v>
          </cell>
        </row>
        <row r="145">
          <cell r="D145">
            <v>1713</v>
          </cell>
          <cell r="E145">
            <v>5018</v>
          </cell>
          <cell r="F145">
            <v>3862</v>
          </cell>
          <cell r="DY145">
            <v>35036.400957454789</v>
          </cell>
          <cell r="DZ145">
            <v>45729.940795254639</v>
          </cell>
          <cell r="EA145">
            <v>31385.884313836585</v>
          </cell>
          <cell r="EB145">
            <v>28844.931186171139</v>
          </cell>
          <cell r="EC145">
            <v>23334.296067837975</v>
          </cell>
          <cell r="ED145">
            <v>0</v>
          </cell>
          <cell r="EE145">
            <v>0</v>
          </cell>
          <cell r="EH145">
            <v>22917.287466451762</v>
          </cell>
          <cell r="EI145">
            <v>34499.730443401859</v>
          </cell>
          <cell r="EJ145">
            <v>27496.461931137306</v>
          </cell>
          <cell r="EK145">
            <v>22602.810601018184</v>
          </cell>
          <cell r="EL145">
            <v>22594.970788068822</v>
          </cell>
          <cell r="EM145">
            <v>0</v>
          </cell>
          <cell r="EN145">
            <v>0</v>
          </cell>
          <cell r="EP145" t="str">
            <v>10 N+10</v>
          </cell>
        </row>
        <row r="146">
          <cell r="D146">
            <v>1713</v>
          </cell>
          <cell r="E146">
            <v>5018</v>
          </cell>
          <cell r="F146">
            <v>3862</v>
          </cell>
          <cell r="DY146">
            <v>35757.301478900576</v>
          </cell>
          <cell r="DZ146">
            <v>46579.974544728284</v>
          </cell>
          <cell r="EA146">
            <v>32078.429069895916</v>
          </cell>
          <cell r="EB146">
            <v>29395.777813079923</v>
          </cell>
          <cell r="EC146">
            <v>23918.377301173412</v>
          </cell>
          <cell r="ED146">
            <v>0</v>
          </cell>
          <cell r="EE146">
            <v>0</v>
          </cell>
          <cell r="EH146">
            <v>23096.872415028127</v>
          </cell>
          <cell r="EI146">
            <v>34731.043609840694</v>
          </cell>
          <cell r="EJ146">
            <v>27577.687602287675</v>
          </cell>
          <cell r="EK146">
            <v>22765.27282169196</v>
          </cell>
          <cell r="EL146">
            <v>22648.604212081424</v>
          </cell>
          <cell r="EM146">
            <v>0</v>
          </cell>
          <cell r="EN146">
            <v>0</v>
          </cell>
          <cell r="EP146" t="str">
            <v>11 N+10</v>
          </cell>
        </row>
        <row r="147">
          <cell r="D147">
            <v>1713</v>
          </cell>
          <cell r="E147">
            <v>5018</v>
          </cell>
          <cell r="F147">
            <v>3862</v>
          </cell>
          <cell r="DY147">
            <v>35728.603256997609</v>
          </cell>
          <cell r="DZ147">
            <v>46377.721189945027</v>
          </cell>
          <cell r="EA147">
            <v>31874.852657731706</v>
          </cell>
          <cell r="EB147">
            <v>29392.298876379751</v>
          </cell>
          <cell r="EC147">
            <v>23984.555478860831</v>
          </cell>
          <cell r="ED147">
            <v>0</v>
          </cell>
          <cell r="EE147">
            <v>0</v>
          </cell>
          <cell r="EH147">
            <v>23151.789180522333</v>
          </cell>
          <cell r="EI147">
            <v>34809.552744844259</v>
          </cell>
          <cell r="EJ147">
            <v>27551.728904243078</v>
          </cell>
          <cell r="EK147">
            <v>22810.470762495563</v>
          </cell>
          <cell r="EL147">
            <v>22427.552982775767</v>
          </cell>
          <cell r="EM147">
            <v>0</v>
          </cell>
          <cell r="EN147">
            <v>0</v>
          </cell>
          <cell r="EP147" t="str">
            <v>12 N+10</v>
          </cell>
          <cell r="EU147">
            <v>0</v>
          </cell>
        </row>
        <row r="148">
          <cell r="D148">
            <v>1713</v>
          </cell>
          <cell r="E148">
            <v>5018</v>
          </cell>
          <cell r="F148">
            <v>3862</v>
          </cell>
          <cell r="DY148">
            <v>35938.157104231403</v>
          </cell>
          <cell r="DZ148">
            <v>44663.942908198063</v>
          </cell>
          <cell r="EA148">
            <v>31714.699684083844</v>
          </cell>
          <cell r="EB148">
            <v>29492.615561244631</v>
          </cell>
          <cell r="EC148">
            <v>23874.722836573226</v>
          </cell>
          <cell r="ED148">
            <v>0</v>
          </cell>
          <cell r="EE148">
            <v>0</v>
          </cell>
          <cell r="EH148">
            <v>23325.90694756083</v>
          </cell>
          <cell r="EI148">
            <v>34907.279395840342</v>
          </cell>
          <cell r="EJ148">
            <v>27581.628555451542</v>
          </cell>
          <cell r="EK148">
            <v>22906.359554719413</v>
          </cell>
          <cell r="EL148">
            <v>22465.416100033588</v>
          </cell>
          <cell r="EM148">
            <v>0</v>
          </cell>
          <cell r="EN148">
            <v>0</v>
          </cell>
          <cell r="EP148" t="str">
            <v>1 N+11</v>
          </cell>
        </row>
        <row r="149">
          <cell r="D149">
            <v>1713</v>
          </cell>
          <cell r="E149">
            <v>5018</v>
          </cell>
          <cell r="F149">
            <v>3862</v>
          </cell>
          <cell r="DY149">
            <v>35811.236876625378</v>
          </cell>
          <cell r="DZ149">
            <v>42795.992686548547</v>
          </cell>
          <cell r="EA149">
            <v>31189.609957859426</v>
          </cell>
          <cell r="EB149">
            <v>29539.771574010821</v>
          </cell>
          <cell r="EC149">
            <v>23551.853689165848</v>
          </cell>
          <cell r="ED149">
            <v>0</v>
          </cell>
          <cell r="EE149">
            <v>0</v>
          </cell>
          <cell r="EH149">
            <v>23608.863118014291</v>
          </cell>
          <cell r="EI149">
            <v>35307.104107768377</v>
          </cell>
          <cell r="EJ149">
            <v>27875.518513668994</v>
          </cell>
          <cell r="EK149">
            <v>23113.728688072148</v>
          </cell>
          <cell r="EL149">
            <v>22701.837009650731</v>
          </cell>
          <cell r="EM149">
            <v>0</v>
          </cell>
          <cell r="EN149">
            <v>0</v>
          </cell>
          <cell r="EP149" t="str">
            <v>2 N+11</v>
          </cell>
        </row>
        <row r="150">
          <cell r="D150">
            <v>1713</v>
          </cell>
          <cell r="E150">
            <v>5018</v>
          </cell>
          <cell r="F150">
            <v>3861.7245965279999</v>
          </cell>
          <cell r="DY150">
            <v>36032.461139053521</v>
          </cell>
          <cell r="DZ150">
            <v>45141.834880339578</v>
          </cell>
          <cell r="EA150">
            <v>31404.043835165063</v>
          </cell>
          <cell r="EB150">
            <v>29451.682881121113</v>
          </cell>
          <cell r="EC150">
            <v>23765.171508697702</v>
          </cell>
          <cell r="ED150">
            <v>0</v>
          </cell>
          <cell r="EE150">
            <v>0</v>
          </cell>
          <cell r="EH150">
            <v>23766.22122786313</v>
          </cell>
          <cell r="EI150">
            <v>35384.479149133433</v>
          </cell>
          <cell r="EJ150">
            <v>27989.153690613468</v>
          </cell>
          <cell r="EK150">
            <v>23141.436550657745</v>
          </cell>
          <cell r="EL150">
            <v>22848.172134647204</v>
          </cell>
          <cell r="EM150">
            <v>0</v>
          </cell>
          <cell r="EN150">
            <v>0</v>
          </cell>
          <cell r="EP150" t="str">
            <v>3 N+11</v>
          </cell>
        </row>
        <row r="151">
          <cell r="D151">
            <v>1713</v>
          </cell>
          <cell r="E151">
            <v>5018</v>
          </cell>
          <cell r="DY151">
            <v>36499.82181190377</v>
          </cell>
          <cell r="DZ151">
            <v>46142.088535963812</v>
          </cell>
          <cell r="EA151">
            <v>31929.657900015158</v>
          </cell>
          <cell r="EB151">
            <v>24896.318842825793</v>
          </cell>
          <cell r="EC151">
            <v>24133.342632172855</v>
          </cell>
          <cell r="ED151">
            <v>0</v>
          </cell>
          <cell r="EE151">
            <v>0</v>
          </cell>
          <cell r="EH151">
            <v>23805.581082000681</v>
          </cell>
          <cell r="EI151">
            <v>35461.608194295797</v>
          </cell>
          <cell r="EJ151">
            <v>27928.453608668795</v>
          </cell>
          <cell r="EK151">
            <v>23177.131590272034</v>
          </cell>
          <cell r="EL151">
            <v>22935.101430171821</v>
          </cell>
          <cell r="EM151">
            <v>0</v>
          </cell>
          <cell r="EN151">
            <v>0</v>
          </cell>
          <cell r="EP151" t="str">
            <v>4 N+11</v>
          </cell>
        </row>
        <row r="152">
          <cell r="D152">
            <v>1713</v>
          </cell>
          <cell r="E152">
            <v>5018</v>
          </cell>
          <cell r="DY152">
            <v>33499.521794455286</v>
          </cell>
          <cell r="DZ152">
            <v>46268.010551251835</v>
          </cell>
          <cell r="EA152">
            <v>29634.396223569111</v>
          </cell>
          <cell r="EB152">
            <v>24874.699231946328</v>
          </cell>
          <cell r="EC152">
            <v>24141.492313178198</v>
          </cell>
          <cell r="ED152">
            <v>0</v>
          </cell>
          <cell r="EE152">
            <v>0</v>
          </cell>
          <cell r="EH152">
            <v>24125.61499128164</v>
          </cell>
          <cell r="EI152">
            <v>35902.617862058112</v>
          </cell>
          <cell r="EJ152">
            <v>28114.149235456021</v>
          </cell>
          <cell r="EK152">
            <v>23364.837894504672</v>
          </cell>
          <cell r="EL152">
            <v>23126.62832430044</v>
          </cell>
          <cell r="EM152">
            <v>0</v>
          </cell>
          <cell r="EN152">
            <v>0</v>
          </cell>
          <cell r="EP152" t="str">
            <v>5 N+11</v>
          </cell>
        </row>
        <row r="153">
          <cell r="D153">
            <v>1713</v>
          </cell>
          <cell r="E153">
            <v>5018</v>
          </cell>
          <cell r="DY153">
            <v>34059.67682321967</v>
          </cell>
          <cell r="DZ153">
            <v>46631.50139833556</v>
          </cell>
          <cell r="EA153">
            <v>32089.283120472868</v>
          </cell>
          <cell r="EB153">
            <v>25157.219672292405</v>
          </cell>
          <cell r="EC153">
            <v>24398.976484731895</v>
          </cell>
          <cell r="ED153">
            <v>0</v>
          </cell>
          <cell r="EE153">
            <v>0</v>
          </cell>
          <cell r="EH153">
            <v>24219.578124585554</v>
          </cell>
          <cell r="EI153">
            <v>35732.461862162083</v>
          </cell>
          <cell r="EJ153">
            <v>27791.769898950311</v>
          </cell>
          <cell r="EK153">
            <v>23363.700476103164</v>
          </cell>
          <cell r="EL153">
            <v>23119.215459894076</v>
          </cell>
          <cell r="EM153">
            <v>0</v>
          </cell>
          <cell r="EN153">
            <v>0</v>
          </cell>
          <cell r="EP153" t="str">
            <v>6 N+11</v>
          </cell>
        </row>
        <row r="154">
          <cell r="D154">
            <v>1713</v>
          </cell>
          <cell r="E154">
            <v>5018</v>
          </cell>
          <cell r="DY154">
            <v>34312.581571502742</v>
          </cell>
          <cell r="DZ154">
            <v>46980.173190243804</v>
          </cell>
          <cell r="EA154">
            <v>32148.995125864985</v>
          </cell>
          <cell r="EB154">
            <v>25130.614475169583</v>
          </cell>
          <cell r="EC154">
            <v>24384.967999278189</v>
          </cell>
          <cell r="ED154">
            <v>0</v>
          </cell>
          <cell r="EE154">
            <v>0</v>
          </cell>
          <cell r="EH154">
            <v>24139.798584171302</v>
          </cell>
          <cell r="EI154">
            <v>35601.300873100197</v>
          </cell>
          <cell r="EJ154">
            <v>27461.985695347117</v>
          </cell>
          <cell r="EK154">
            <v>23153.365890973371</v>
          </cell>
          <cell r="EL154">
            <v>22896.340605854701</v>
          </cell>
          <cell r="EM154">
            <v>0</v>
          </cell>
          <cell r="EN154">
            <v>0</v>
          </cell>
          <cell r="EP154" t="str">
            <v>7 N+11</v>
          </cell>
        </row>
        <row r="155">
          <cell r="D155">
            <v>1713</v>
          </cell>
          <cell r="E155">
            <v>5018</v>
          </cell>
          <cell r="DY155">
            <v>34294.964605150504</v>
          </cell>
          <cell r="DZ155">
            <v>45097.720731605456</v>
          </cell>
          <cell r="EA155">
            <v>32099.861208060727</v>
          </cell>
          <cell r="EB155">
            <v>24530.634159700479</v>
          </cell>
          <cell r="EC155">
            <v>24438.844641425028</v>
          </cell>
          <cell r="ED155">
            <v>0</v>
          </cell>
          <cell r="EE155">
            <v>0</v>
          </cell>
          <cell r="EH155">
            <v>24200.576760530581</v>
          </cell>
          <cell r="EI155">
            <v>35665.473430180289</v>
          </cell>
          <cell r="EJ155">
            <v>27588.524867976423</v>
          </cell>
          <cell r="EK155">
            <v>22986.455362650286</v>
          </cell>
          <cell r="EL155">
            <v>22885.619144742061</v>
          </cell>
          <cell r="EM155">
            <v>0</v>
          </cell>
          <cell r="EN155">
            <v>0</v>
          </cell>
          <cell r="EP155" t="str">
            <v>8 N+11</v>
          </cell>
        </row>
        <row r="156">
          <cell r="D156">
            <v>1713</v>
          </cell>
          <cell r="E156">
            <v>5018</v>
          </cell>
          <cell r="DY156">
            <v>35247.844510542731</v>
          </cell>
          <cell r="DZ156">
            <v>39622.367153756059</v>
          </cell>
          <cell r="EA156">
            <v>33192.316556326994</v>
          </cell>
          <cell r="EB156">
            <v>25099.037321213378</v>
          </cell>
          <cell r="EC156">
            <v>24948.853382459223</v>
          </cell>
          <cell r="ED156">
            <v>0</v>
          </cell>
          <cell r="EE156">
            <v>0</v>
          </cell>
          <cell r="EH156">
            <v>24283.95981870126</v>
          </cell>
          <cell r="EI156">
            <v>35671.0184553484</v>
          </cell>
          <cell r="EJ156">
            <v>27684.996711729425</v>
          </cell>
          <cell r="EK156">
            <v>22935.792833093423</v>
          </cell>
          <cell r="EL156">
            <v>22717.210530687113</v>
          </cell>
          <cell r="EM156">
            <v>0</v>
          </cell>
          <cell r="EN156">
            <v>0</v>
          </cell>
          <cell r="EP156" t="str">
            <v>9 N+11</v>
          </cell>
        </row>
        <row r="157">
          <cell r="D157">
            <v>1713</v>
          </cell>
          <cell r="E157">
            <v>5018</v>
          </cell>
          <cell r="DY157">
            <v>35175.532281414977</v>
          </cell>
          <cell r="DZ157">
            <v>38835.877668022877</v>
          </cell>
          <cell r="EA157">
            <v>33132.730649892968</v>
          </cell>
          <cell r="EB157">
            <v>24955.693119975796</v>
          </cell>
          <cell r="EC157">
            <v>24939.420244537119</v>
          </cell>
          <cell r="ED157">
            <v>0</v>
          </cell>
          <cell r="EE157">
            <v>0</v>
          </cell>
          <cell r="EH157">
            <v>24304.789783493015</v>
          </cell>
          <cell r="EI157">
            <v>35692.167955510988</v>
          </cell>
          <cell r="EJ157">
            <v>27866.979595914701</v>
          </cell>
          <cell r="EK157">
            <v>23008.955183232338</v>
          </cell>
          <cell r="EL157">
            <v>22799.655302207022</v>
          </cell>
          <cell r="EM157">
            <v>0</v>
          </cell>
          <cell r="EN157">
            <v>0</v>
          </cell>
          <cell r="EP157" t="str">
            <v>10 N+11</v>
          </cell>
        </row>
        <row r="158">
          <cell r="D158">
            <v>1713</v>
          </cell>
          <cell r="E158">
            <v>5018</v>
          </cell>
          <cell r="DY158">
            <v>34672.706466204792</v>
          </cell>
          <cell r="DZ158">
            <v>38726.10045965013</v>
          </cell>
          <cell r="EA158">
            <v>33094.942610392063</v>
          </cell>
          <cell r="EB158">
            <v>24835.697933913183</v>
          </cell>
          <cell r="EC158">
            <v>25059.840413610887</v>
          </cell>
          <cell r="ED158">
            <v>0</v>
          </cell>
          <cell r="EE158">
            <v>0</v>
          </cell>
          <cell r="EH158">
            <v>24376.738063960402</v>
          </cell>
          <cell r="EI158">
            <v>35699.146883180874</v>
          </cell>
          <cell r="EJ158">
            <v>27811.48143380761</v>
          </cell>
          <cell r="EK158">
            <v>23006.723701331375</v>
          </cell>
          <cell r="EL158">
            <v>22737.879793144919</v>
          </cell>
          <cell r="EM158">
            <v>0</v>
          </cell>
          <cell r="EN158">
            <v>0</v>
          </cell>
          <cell r="EP158" t="str">
            <v>11 N+11</v>
          </cell>
        </row>
        <row r="159">
          <cell r="D159">
            <v>1713</v>
          </cell>
          <cell r="E159">
            <v>5018</v>
          </cell>
          <cell r="DY159">
            <v>34570.752540830494</v>
          </cell>
          <cell r="DZ159">
            <v>38324.851400303443</v>
          </cell>
          <cell r="EA159">
            <v>32175.695375303498</v>
          </cell>
          <cell r="EB159">
            <v>24681.689702413598</v>
          </cell>
          <cell r="EC159">
            <v>24971.623996424798</v>
          </cell>
          <cell r="ED159">
            <v>0</v>
          </cell>
          <cell r="EE159">
            <v>0</v>
          </cell>
          <cell r="EH159">
            <v>24590.781198418677</v>
          </cell>
          <cell r="EI159">
            <v>35615.053481954958</v>
          </cell>
          <cell r="EJ159">
            <v>27983.765646554035</v>
          </cell>
          <cell r="EK159">
            <v>23071.067167623674</v>
          </cell>
          <cell r="EL159">
            <v>22897.143110695561</v>
          </cell>
          <cell r="EM159">
            <v>0</v>
          </cell>
          <cell r="EN159">
            <v>0</v>
          </cell>
          <cell r="EP159" t="str">
            <v>12 N+11</v>
          </cell>
          <cell r="ET159">
            <v>0</v>
          </cell>
        </row>
        <row r="160">
          <cell r="D160">
            <v>1713</v>
          </cell>
          <cell r="E160">
            <v>5018</v>
          </cell>
          <cell r="DY160">
            <v>29016.128369840953</v>
          </cell>
          <cell r="DZ160">
            <v>38198.384016471282</v>
          </cell>
          <cell r="EA160">
            <v>32114.87278185572</v>
          </cell>
          <cell r="EB160">
            <v>24634.26411307236</v>
          </cell>
          <cell r="EC160">
            <v>24441.812071079108</v>
          </cell>
          <cell r="ED160">
            <v>0</v>
          </cell>
          <cell r="EE160">
            <v>0</v>
          </cell>
          <cell r="EH160">
            <v>24753.367746305663</v>
          </cell>
          <cell r="EI160">
            <v>35500.347963245302</v>
          </cell>
          <cell r="EJ160">
            <v>28169.491705782504</v>
          </cell>
          <cell r="EK160">
            <v>23098.43468368781</v>
          </cell>
          <cell r="EL160">
            <v>22890.845886542684</v>
          </cell>
          <cell r="EM160">
            <v>0</v>
          </cell>
          <cell r="EN160">
            <v>0</v>
          </cell>
          <cell r="EP160" t="str">
            <v>1 N+12</v>
          </cell>
        </row>
        <row r="161">
          <cell r="D161">
            <v>1713</v>
          </cell>
          <cell r="E161">
            <v>5018</v>
          </cell>
          <cell r="DY161">
            <v>29324.259951155385</v>
          </cell>
          <cell r="DZ161">
            <v>37537.161413699985</v>
          </cell>
          <cell r="EA161">
            <v>31986.083171857594</v>
          </cell>
          <cell r="EB161">
            <v>24694.030963809637</v>
          </cell>
          <cell r="EC161">
            <v>24444.2517410092</v>
          </cell>
          <cell r="ED161">
            <v>0</v>
          </cell>
          <cell r="EE161">
            <v>0</v>
          </cell>
          <cell r="EH161">
            <v>24801.269427303236</v>
          </cell>
          <cell r="EI161">
            <v>35351.274584107909</v>
          </cell>
          <cell r="EJ161">
            <v>28193.125661555612</v>
          </cell>
          <cell r="EK161">
            <v>23146.892446447713</v>
          </cell>
          <cell r="EL161">
            <v>22592.236429140561</v>
          </cell>
          <cell r="EM161">
            <v>0</v>
          </cell>
          <cell r="EN161">
            <v>0</v>
          </cell>
          <cell r="EP161" t="str">
            <v>2 N+12</v>
          </cell>
        </row>
        <row r="162">
          <cell r="D162">
            <v>1713</v>
          </cell>
          <cell r="E162">
            <v>5017.7057522059995</v>
          </cell>
          <cell r="DY162">
            <v>29177.996444635512</v>
          </cell>
          <cell r="DZ162">
            <v>37740.218182988807</v>
          </cell>
          <cell r="EA162">
            <v>31229.939525200349</v>
          </cell>
          <cell r="EB162">
            <v>24609.216152922199</v>
          </cell>
          <cell r="EC162">
            <v>24215.578358134848</v>
          </cell>
          <cell r="ED162">
            <v>0</v>
          </cell>
          <cell r="EE162">
            <v>0</v>
          </cell>
          <cell r="EH162">
            <v>25491.60861822615</v>
          </cell>
          <cell r="EI162">
            <v>35986.748143030949</v>
          </cell>
          <cell r="EJ162">
            <v>28518.641391737045</v>
          </cell>
          <cell r="EK162">
            <v>23809.071543796101</v>
          </cell>
          <cell r="EL162">
            <v>23144.591880700591</v>
          </cell>
          <cell r="EM162">
            <v>0</v>
          </cell>
          <cell r="EN162">
            <v>0</v>
          </cell>
          <cell r="EP162" t="str">
            <v>3 N+12</v>
          </cell>
        </row>
        <row r="163">
          <cell r="D163">
            <v>1713</v>
          </cell>
          <cell r="ED163">
            <v>0</v>
          </cell>
          <cell r="EE163">
            <v>0</v>
          </cell>
          <cell r="EM163">
            <v>0</v>
          </cell>
          <cell r="EN163">
            <v>0</v>
          </cell>
          <cell r="EP163" t="str">
            <v>4 N+12</v>
          </cell>
        </row>
        <row r="164">
          <cell r="D164">
            <v>1713</v>
          </cell>
          <cell r="EP164" t="str">
            <v>5 N+12</v>
          </cell>
        </row>
        <row r="165">
          <cell r="D165">
            <v>1713</v>
          </cell>
          <cell r="EP165" t="str">
            <v>6 N+12</v>
          </cell>
        </row>
        <row r="166">
          <cell r="D166">
            <v>1713</v>
          </cell>
          <cell r="EP166" t="str">
            <v>7 N+12</v>
          </cell>
        </row>
        <row r="167">
          <cell r="D167">
            <v>1713</v>
          </cell>
          <cell r="EP167" t="str">
            <v>8 N+12</v>
          </cell>
        </row>
        <row r="168">
          <cell r="D168">
            <v>1713</v>
          </cell>
          <cell r="EP168" t="str">
            <v>9 N+12</v>
          </cell>
        </row>
        <row r="169">
          <cell r="D169">
            <v>1713</v>
          </cell>
          <cell r="EP169" t="str">
            <v>10 N+12</v>
          </cell>
        </row>
        <row r="170">
          <cell r="D170">
            <v>1713</v>
          </cell>
          <cell r="EP170" t="str">
            <v>11 N+12</v>
          </cell>
        </row>
        <row r="171">
          <cell r="D171">
            <v>1713</v>
          </cell>
          <cell r="EP171" t="str">
            <v>12 N+12</v>
          </cell>
          <cell r="ES171">
            <v>0</v>
          </cell>
        </row>
        <row r="172">
          <cell r="D172">
            <v>1713</v>
          </cell>
          <cell r="EP172" t="str">
            <v>1 N+13</v>
          </cell>
        </row>
        <row r="173">
          <cell r="D173">
            <v>1713</v>
          </cell>
          <cell r="EP173" t="str">
            <v>2 N+13</v>
          </cell>
        </row>
        <row r="174">
          <cell r="D174">
            <v>1713.0811390310005</v>
          </cell>
          <cell r="EP174" t="str">
            <v>3 N+13</v>
          </cell>
        </row>
        <row r="175">
          <cell r="EP175" t="str">
            <v>4 N+13</v>
          </cell>
        </row>
        <row r="176">
          <cell r="EP176" t="str">
            <v>5 N+13</v>
          </cell>
        </row>
        <row r="177">
          <cell r="EP177" t="str">
            <v>6 N+13</v>
          </cell>
        </row>
        <row r="178">
          <cell r="EP178" t="str">
            <v>7 N+13</v>
          </cell>
        </row>
        <row r="179">
          <cell r="EP179" t="str">
            <v>8 N+13</v>
          </cell>
        </row>
        <row r="180">
          <cell r="EP180" t="str">
            <v>9 N+13</v>
          </cell>
        </row>
        <row r="181">
          <cell r="EP181" t="str">
            <v>10 N+13</v>
          </cell>
        </row>
        <row r="182">
          <cell r="EP182" t="str">
            <v>11 N+13</v>
          </cell>
        </row>
        <row r="183">
          <cell r="EP183" t="str">
            <v>12 N+13</v>
          </cell>
          <cell r="ER183">
            <v>0</v>
          </cell>
        </row>
        <row r="184">
          <cell r="EP184" t="str">
            <v>1 N+14</v>
          </cell>
        </row>
        <row r="185">
          <cell r="EP185" t="str">
            <v>2 N+14</v>
          </cell>
        </row>
        <row r="186">
          <cell r="EP186" t="str">
            <v>3 N+14</v>
          </cell>
        </row>
        <row r="187">
          <cell r="EP187" t="str">
            <v>4 N+14</v>
          </cell>
        </row>
        <row r="188">
          <cell r="EP188" t="str">
            <v>5 N+14</v>
          </cell>
        </row>
        <row r="189">
          <cell r="EP189" t="str">
            <v>6 N+14</v>
          </cell>
        </row>
        <row r="190">
          <cell r="EP190" t="str">
            <v>7 N+14</v>
          </cell>
        </row>
        <row r="191">
          <cell r="EP191" t="str">
            <v>8 N+14</v>
          </cell>
        </row>
        <row r="192">
          <cell r="EP192" t="str">
            <v>9 N+14</v>
          </cell>
        </row>
        <row r="193">
          <cell r="EP193" t="str">
            <v>10 N+14</v>
          </cell>
        </row>
        <row r="194">
          <cell r="EP194" t="str">
            <v>11 N+14</v>
          </cell>
        </row>
        <row r="195">
          <cell r="EP195" t="str">
            <v>12 N+14</v>
          </cell>
          <cell r="EQ195">
            <v>0</v>
          </cell>
        </row>
        <row r="196"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</row>
        <row r="197"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</row>
        <row r="198"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</row>
        <row r="199"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</row>
        <row r="200"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</row>
        <row r="201"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</row>
        <row r="202"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</row>
        <row r="203"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</row>
        <row r="204"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</row>
        <row r="205"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</row>
        <row r="206"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</row>
        <row r="207"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1612</v>
          </cell>
          <cell r="AJ207">
            <v>1408</v>
          </cell>
          <cell r="AK207">
            <v>1109.02278</v>
          </cell>
        </row>
        <row r="208"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985</v>
          </cell>
          <cell r="AJ208">
            <v>1223</v>
          </cell>
          <cell r="AK208">
            <v>0</v>
          </cell>
        </row>
        <row r="209"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985</v>
          </cell>
          <cell r="AJ209">
            <v>1223</v>
          </cell>
          <cell r="AK209">
            <v>0</v>
          </cell>
        </row>
        <row r="210"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985</v>
          </cell>
          <cell r="AJ210">
            <v>1223</v>
          </cell>
          <cell r="AK210">
            <v>0</v>
          </cell>
        </row>
        <row r="211"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985</v>
          </cell>
          <cell r="AJ211">
            <v>1223</v>
          </cell>
          <cell r="AK211">
            <v>0</v>
          </cell>
        </row>
        <row r="212"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985</v>
          </cell>
          <cell r="AJ212">
            <v>1223</v>
          </cell>
          <cell r="AK212">
            <v>0</v>
          </cell>
        </row>
        <row r="213"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985</v>
          </cell>
          <cell r="AJ213">
            <v>1223</v>
          </cell>
          <cell r="AK213">
            <v>0</v>
          </cell>
        </row>
        <row r="214"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985</v>
          </cell>
          <cell r="AJ214">
            <v>1223</v>
          </cell>
          <cell r="AK214">
            <v>0</v>
          </cell>
        </row>
        <row r="215"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985</v>
          </cell>
          <cell r="AJ215">
            <v>1223</v>
          </cell>
          <cell r="AK215">
            <v>0</v>
          </cell>
        </row>
        <row r="216"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985</v>
          </cell>
          <cell r="AJ216">
            <v>1223</v>
          </cell>
          <cell r="AK216">
            <v>0</v>
          </cell>
        </row>
        <row r="217"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985</v>
          </cell>
          <cell r="AJ217">
            <v>1223</v>
          </cell>
          <cell r="AK217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985</v>
          </cell>
          <cell r="AJ218">
            <v>1223</v>
          </cell>
          <cell r="AK218">
            <v>0</v>
          </cell>
        </row>
        <row r="219">
          <cell r="W219">
            <v>0</v>
          </cell>
          <cell r="X219">
            <v>0</v>
          </cell>
          <cell r="Y219">
            <v>4831</v>
          </cell>
          <cell r="Z219">
            <v>3656</v>
          </cell>
          <cell r="AA219">
            <v>3006</v>
          </cell>
          <cell r="AB219">
            <v>3589</v>
          </cell>
          <cell r="AC219">
            <v>3749</v>
          </cell>
          <cell r="AD219">
            <v>2312</v>
          </cell>
          <cell r="AE219">
            <v>4126</v>
          </cell>
          <cell r="AF219">
            <v>6035</v>
          </cell>
          <cell r="AG219">
            <v>5891</v>
          </cell>
          <cell r="AH219">
            <v>4953</v>
          </cell>
          <cell r="AI219">
            <v>4967</v>
          </cell>
          <cell r="AJ219">
            <v>3729.2223800000002</v>
          </cell>
          <cell r="AK219">
            <v>0</v>
          </cell>
        </row>
        <row r="220">
          <cell r="W220">
            <v>0</v>
          </cell>
          <cell r="X220">
            <v>0</v>
          </cell>
          <cell r="Y220">
            <v>4510</v>
          </cell>
          <cell r="Z220">
            <v>3453</v>
          </cell>
          <cell r="AA220">
            <v>2903</v>
          </cell>
          <cell r="AB220">
            <v>2706</v>
          </cell>
          <cell r="AC220">
            <v>2695</v>
          </cell>
          <cell r="AD220">
            <v>2140</v>
          </cell>
          <cell r="AE220">
            <v>3758</v>
          </cell>
          <cell r="AF220">
            <v>5533</v>
          </cell>
          <cell r="AG220">
            <v>5508</v>
          </cell>
          <cell r="AH220">
            <v>4676</v>
          </cell>
          <cell r="AI220">
            <v>4758</v>
          </cell>
          <cell r="AJ220">
            <v>0</v>
          </cell>
          <cell r="AK220">
            <v>0</v>
          </cell>
        </row>
        <row r="221">
          <cell r="W221">
            <v>0</v>
          </cell>
          <cell r="X221">
            <v>0</v>
          </cell>
          <cell r="Y221">
            <v>4510</v>
          </cell>
          <cell r="Z221">
            <v>3453</v>
          </cell>
          <cell r="AA221">
            <v>2903</v>
          </cell>
          <cell r="AB221">
            <v>2706</v>
          </cell>
          <cell r="AC221">
            <v>2695</v>
          </cell>
          <cell r="AD221">
            <v>2140</v>
          </cell>
          <cell r="AE221">
            <v>3758</v>
          </cell>
          <cell r="AF221">
            <v>5533</v>
          </cell>
          <cell r="AG221">
            <v>5508</v>
          </cell>
          <cell r="AH221">
            <v>4676</v>
          </cell>
          <cell r="AI221">
            <v>4758</v>
          </cell>
          <cell r="AJ221">
            <v>0</v>
          </cell>
          <cell r="AK221">
            <v>0</v>
          </cell>
        </row>
        <row r="222">
          <cell r="W222">
            <v>0</v>
          </cell>
          <cell r="X222">
            <v>0</v>
          </cell>
          <cell r="Y222">
            <v>4510</v>
          </cell>
          <cell r="Z222">
            <v>3453</v>
          </cell>
          <cell r="AA222">
            <v>2903</v>
          </cell>
          <cell r="AB222">
            <v>2706</v>
          </cell>
          <cell r="AC222">
            <v>2695</v>
          </cell>
          <cell r="AD222">
            <v>2140</v>
          </cell>
          <cell r="AE222">
            <v>3758</v>
          </cell>
          <cell r="AF222">
            <v>5533</v>
          </cell>
          <cell r="AG222">
            <v>5508</v>
          </cell>
          <cell r="AH222">
            <v>4676</v>
          </cell>
          <cell r="AI222">
            <v>4758</v>
          </cell>
          <cell r="AJ222">
            <v>0</v>
          </cell>
          <cell r="AK222">
            <v>0</v>
          </cell>
        </row>
        <row r="223">
          <cell r="W223">
            <v>0</v>
          </cell>
          <cell r="X223">
            <v>0</v>
          </cell>
          <cell r="Y223">
            <v>4510</v>
          </cell>
          <cell r="Z223">
            <v>3453</v>
          </cell>
          <cell r="AA223">
            <v>2903</v>
          </cell>
          <cell r="AB223">
            <v>2706</v>
          </cell>
          <cell r="AC223">
            <v>2695</v>
          </cell>
          <cell r="AD223">
            <v>2140</v>
          </cell>
          <cell r="AE223">
            <v>3758</v>
          </cell>
          <cell r="AF223">
            <v>5533</v>
          </cell>
          <cell r="AG223">
            <v>5508</v>
          </cell>
          <cell r="AH223">
            <v>4676</v>
          </cell>
          <cell r="AI223">
            <v>4758</v>
          </cell>
          <cell r="AJ223">
            <v>0</v>
          </cell>
          <cell r="AK223">
            <v>0</v>
          </cell>
        </row>
        <row r="224">
          <cell r="W224">
            <v>0</v>
          </cell>
          <cell r="X224">
            <v>0</v>
          </cell>
          <cell r="Y224">
            <v>4510</v>
          </cell>
          <cell r="Z224">
            <v>3453</v>
          </cell>
          <cell r="AA224">
            <v>2903</v>
          </cell>
          <cell r="AB224">
            <v>2706</v>
          </cell>
          <cell r="AC224">
            <v>2695</v>
          </cell>
          <cell r="AD224">
            <v>2140</v>
          </cell>
          <cell r="AE224">
            <v>3758</v>
          </cell>
          <cell r="AF224">
            <v>5533</v>
          </cell>
          <cell r="AG224">
            <v>5508</v>
          </cell>
          <cell r="AH224">
            <v>4676</v>
          </cell>
          <cell r="AI224">
            <v>4758</v>
          </cell>
          <cell r="AJ224">
            <v>0</v>
          </cell>
          <cell r="AK224">
            <v>0</v>
          </cell>
        </row>
        <row r="225">
          <cell r="W225">
            <v>0</v>
          </cell>
          <cell r="X225">
            <v>0</v>
          </cell>
          <cell r="Y225">
            <v>4510</v>
          </cell>
          <cell r="Z225">
            <v>3453</v>
          </cell>
          <cell r="AA225">
            <v>2903</v>
          </cell>
          <cell r="AB225">
            <v>2706</v>
          </cell>
          <cell r="AC225">
            <v>2695</v>
          </cell>
          <cell r="AD225">
            <v>2140</v>
          </cell>
          <cell r="AE225">
            <v>3758</v>
          </cell>
          <cell r="AF225">
            <v>5533</v>
          </cell>
          <cell r="AG225">
            <v>5508</v>
          </cell>
          <cell r="AH225">
            <v>4676</v>
          </cell>
          <cell r="AI225">
            <v>4758</v>
          </cell>
          <cell r="AJ225">
            <v>0</v>
          </cell>
          <cell r="AK225">
            <v>0</v>
          </cell>
        </row>
        <row r="226">
          <cell r="W226">
            <v>0</v>
          </cell>
          <cell r="X226">
            <v>0</v>
          </cell>
          <cell r="Y226">
            <v>4510</v>
          </cell>
          <cell r="Z226">
            <v>3453</v>
          </cell>
          <cell r="AA226">
            <v>2903</v>
          </cell>
          <cell r="AB226">
            <v>2706</v>
          </cell>
          <cell r="AC226">
            <v>2695</v>
          </cell>
          <cell r="AD226">
            <v>2140</v>
          </cell>
          <cell r="AE226">
            <v>3758</v>
          </cell>
          <cell r="AF226">
            <v>5533</v>
          </cell>
          <cell r="AG226">
            <v>5508</v>
          </cell>
          <cell r="AH226">
            <v>4676</v>
          </cell>
          <cell r="AI226">
            <v>4758</v>
          </cell>
          <cell r="AJ226">
            <v>0</v>
          </cell>
          <cell r="AK226">
            <v>0</v>
          </cell>
        </row>
        <row r="227">
          <cell r="W227">
            <v>0</v>
          </cell>
          <cell r="X227">
            <v>0</v>
          </cell>
          <cell r="Y227">
            <v>4510</v>
          </cell>
          <cell r="Z227">
            <v>3453</v>
          </cell>
          <cell r="AA227">
            <v>2903</v>
          </cell>
          <cell r="AB227">
            <v>2706</v>
          </cell>
          <cell r="AC227">
            <v>2695</v>
          </cell>
          <cell r="AD227">
            <v>2140</v>
          </cell>
          <cell r="AE227">
            <v>3758</v>
          </cell>
          <cell r="AF227">
            <v>5533</v>
          </cell>
          <cell r="AG227">
            <v>5508</v>
          </cell>
          <cell r="AH227">
            <v>4676</v>
          </cell>
          <cell r="AI227">
            <v>4758</v>
          </cell>
          <cell r="AJ227">
            <v>0</v>
          </cell>
          <cell r="AK227">
            <v>0</v>
          </cell>
        </row>
        <row r="228">
          <cell r="W228">
            <v>0</v>
          </cell>
          <cell r="X228">
            <v>0</v>
          </cell>
          <cell r="Y228">
            <v>4510</v>
          </cell>
          <cell r="Z228">
            <v>3453</v>
          </cell>
          <cell r="AA228">
            <v>2903</v>
          </cell>
          <cell r="AB228">
            <v>2706</v>
          </cell>
          <cell r="AC228">
            <v>2695</v>
          </cell>
          <cell r="AD228">
            <v>2140</v>
          </cell>
          <cell r="AE228">
            <v>3758</v>
          </cell>
          <cell r="AF228">
            <v>5533</v>
          </cell>
          <cell r="AG228">
            <v>5508</v>
          </cell>
          <cell r="AH228">
            <v>4676</v>
          </cell>
          <cell r="AI228">
            <v>4758</v>
          </cell>
          <cell r="AJ228">
            <v>0</v>
          </cell>
          <cell r="AK228">
            <v>0</v>
          </cell>
        </row>
        <row r="229">
          <cell r="W229">
            <v>0</v>
          </cell>
          <cell r="X229">
            <v>0</v>
          </cell>
          <cell r="Y229">
            <v>4510</v>
          </cell>
          <cell r="Z229">
            <v>3453</v>
          </cell>
          <cell r="AA229">
            <v>2903</v>
          </cell>
          <cell r="AB229">
            <v>2706</v>
          </cell>
          <cell r="AC229">
            <v>2695</v>
          </cell>
          <cell r="AD229">
            <v>2140</v>
          </cell>
          <cell r="AE229">
            <v>3758</v>
          </cell>
          <cell r="AF229">
            <v>5533</v>
          </cell>
          <cell r="AG229">
            <v>5508</v>
          </cell>
          <cell r="AH229">
            <v>4676</v>
          </cell>
          <cell r="AI229">
            <v>4758</v>
          </cell>
          <cell r="AJ229">
            <v>0</v>
          </cell>
          <cell r="AK229">
            <v>0</v>
          </cell>
        </row>
        <row r="230">
          <cell r="W230">
            <v>0</v>
          </cell>
          <cell r="X230">
            <v>0</v>
          </cell>
          <cell r="Y230">
            <v>4510</v>
          </cell>
          <cell r="Z230">
            <v>3453</v>
          </cell>
          <cell r="AA230">
            <v>2903</v>
          </cell>
          <cell r="AB230">
            <v>2706</v>
          </cell>
          <cell r="AC230">
            <v>2695</v>
          </cell>
          <cell r="AD230">
            <v>2140</v>
          </cell>
          <cell r="AE230">
            <v>3758</v>
          </cell>
          <cell r="AF230">
            <v>5533</v>
          </cell>
          <cell r="AG230">
            <v>5508</v>
          </cell>
          <cell r="AH230">
            <v>4676</v>
          </cell>
          <cell r="AI230">
            <v>4758</v>
          </cell>
          <cell r="AJ230">
            <v>0</v>
          </cell>
          <cell r="AK230">
            <v>0</v>
          </cell>
        </row>
        <row r="231">
          <cell r="W231">
            <v>0</v>
          </cell>
          <cell r="X231">
            <v>1702</v>
          </cell>
          <cell r="Y231">
            <v>5192</v>
          </cell>
          <cell r="Z231">
            <v>3973</v>
          </cell>
          <cell r="AA231">
            <v>3253</v>
          </cell>
          <cell r="AB231">
            <v>3916</v>
          </cell>
          <cell r="AC231">
            <v>4329</v>
          </cell>
          <cell r="AD231">
            <v>2445</v>
          </cell>
          <cell r="AE231">
            <v>4707</v>
          </cell>
          <cell r="AF231">
            <v>6931</v>
          </cell>
          <cell r="AG231">
            <v>6219</v>
          </cell>
          <cell r="AH231">
            <v>6089</v>
          </cell>
          <cell r="AI231">
            <v>5144.7463784700012</v>
          </cell>
          <cell r="AJ231">
            <v>0</v>
          </cell>
          <cell r="AK231">
            <v>0</v>
          </cell>
        </row>
        <row r="232">
          <cell r="W232">
            <v>0</v>
          </cell>
          <cell r="X232">
            <v>1657</v>
          </cell>
          <cell r="Y232">
            <v>5014</v>
          </cell>
          <cell r="Z232">
            <v>3861</v>
          </cell>
          <cell r="AA232">
            <v>3183</v>
          </cell>
          <cell r="AB232">
            <v>3215</v>
          </cell>
          <cell r="AC232">
            <v>3483</v>
          </cell>
          <cell r="AD232">
            <v>2367</v>
          </cell>
          <cell r="AE232">
            <v>4297</v>
          </cell>
          <cell r="AF232">
            <v>6526</v>
          </cell>
          <cell r="AG232">
            <v>6169</v>
          </cell>
          <cell r="AH232">
            <v>6004</v>
          </cell>
          <cell r="AI232">
            <v>0</v>
          </cell>
          <cell r="AJ232">
            <v>0</v>
          </cell>
          <cell r="AK232">
            <v>0</v>
          </cell>
        </row>
        <row r="233">
          <cell r="W233">
            <v>0</v>
          </cell>
          <cell r="X233">
            <v>1657</v>
          </cell>
          <cell r="Y233">
            <v>5014</v>
          </cell>
          <cell r="Z233">
            <v>3861</v>
          </cell>
          <cell r="AA233">
            <v>3183</v>
          </cell>
          <cell r="AB233">
            <v>3215</v>
          </cell>
          <cell r="AC233">
            <v>3483</v>
          </cell>
          <cell r="AD233">
            <v>2367</v>
          </cell>
          <cell r="AE233">
            <v>4297</v>
          </cell>
          <cell r="AF233">
            <v>6526</v>
          </cell>
          <cell r="AG233">
            <v>6169</v>
          </cell>
          <cell r="AH233">
            <v>6004</v>
          </cell>
          <cell r="AI233">
            <v>0</v>
          </cell>
          <cell r="AJ233">
            <v>0</v>
          </cell>
          <cell r="AK233">
            <v>0</v>
          </cell>
        </row>
        <row r="234">
          <cell r="W234">
            <v>0</v>
          </cell>
          <cell r="X234">
            <v>1657</v>
          </cell>
          <cell r="Y234">
            <v>5014</v>
          </cell>
          <cell r="Z234">
            <v>3861</v>
          </cell>
          <cell r="AA234">
            <v>3183</v>
          </cell>
          <cell r="AB234">
            <v>3215</v>
          </cell>
          <cell r="AC234">
            <v>3483</v>
          </cell>
          <cell r="AD234">
            <v>2367</v>
          </cell>
          <cell r="AE234">
            <v>4297</v>
          </cell>
          <cell r="AF234">
            <v>6526</v>
          </cell>
          <cell r="AG234">
            <v>6169</v>
          </cell>
          <cell r="AH234">
            <v>6004</v>
          </cell>
          <cell r="AI234">
            <v>0</v>
          </cell>
          <cell r="AJ234">
            <v>0</v>
          </cell>
          <cell r="AK234">
            <v>0</v>
          </cell>
        </row>
        <row r="235">
          <cell r="W235">
            <v>0</v>
          </cell>
          <cell r="X235">
            <v>1657</v>
          </cell>
          <cell r="Y235">
            <v>5014</v>
          </cell>
          <cell r="Z235">
            <v>3861</v>
          </cell>
          <cell r="AA235">
            <v>3183</v>
          </cell>
          <cell r="AB235">
            <v>3215</v>
          </cell>
          <cell r="AC235">
            <v>3483</v>
          </cell>
          <cell r="AD235">
            <v>2367</v>
          </cell>
          <cell r="AE235">
            <v>4297</v>
          </cell>
          <cell r="AF235">
            <v>6526</v>
          </cell>
          <cell r="AG235">
            <v>6169</v>
          </cell>
          <cell r="AH235">
            <v>6004</v>
          </cell>
          <cell r="AI235">
            <v>0</v>
          </cell>
          <cell r="AJ235">
            <v>0</v>
          </cell>
          <cell r="AK235">
            <v>0</v>
          </cell>
        </row>
        <row r="236">
          <cell r="W236">
            <v>0</v>
          </cell>
          <cell r="X236">
            <v>1657</v>
          </cell>
          <cell r="Y236">
            <v>5014</v>
          </cell>
          <cell r="Z236">
            <v>3861</v>
          </cell>
          <cell r="AA236">
            <v>3183</v>
          </cell>
          <cell r="AB236">
            <v>3215</v>
          </cell>
          <cell r="AC236">
            <v>3483</v>
          </cell>
          <cell r="AD236">
            <v>2367</v>
          </cell>
          <cell r="AE236">
            <v>4297</v>
          </cell>
          <cell r="AF236">
            <v>6526</v>
          </cell>
          <cell r="AG236">
            <v>6169</v>
          </cell>
          <cell r="AH236">
            <v>6004</v>
          </cell>
          <cell r="AI236">
            <v>0</v>
          </cell>
          <cell r="AJ236">
            <v>0</v>
          </cell>
          <cell r="AK236">
            <v>0</v>
          </cell>
        </row>
        <row r="237">
          <cell r="W237">
            <v>0</v>
          </cell>
          <cell r="X237">
            <v>1657</v>
          </cell>
          <cell r="Y237">
            <v>5014</v>
          </cell>
          <cell r="Z237">
            <v>3861</v>
          </cell>
          <cell r="AA237">
            <v>3183</v>
          </cell>
          <cell r="AB237">
            <v>3215</v>
          </cell>
          <cell r="AC237">
            <v>3483</v>
          </cell>
          <cell r="AD237">
            <v>2367</v>
          </cell>
          <cell r="AE237">
            <v>4297</v>
          </cell>
          <cell r="AF237">
            <v>6526</v>
          </cell>
          <cell r="AG237">
            <v>6169</v>
          </cell>
          <cell r="AH237">
            <v>6004</v>
          </cell>
          <cell r="AI237">
            <v>0</v>
          </cell>
          <cell r="AJ237">
            <v>0</v>
          </cell>
          <cell r="AK237">
            <v>0</v>
          </cell>
        </row>
        <row r="238">
          <cell r="W238">
            <v>0</v>
          </cell>
          <cell r="X238">
            <v>1657</v>
          </cell>
          <cell r="Y238">
            <v>5014</v>
          </cell>
          <cell r="Z238">
            <v>3861</v>
          </cell>
          <cell r="AA238">
            <v>3183</v>
          </cell>
          <cell r="AB238">
            <v>3215</v>
          </cell>
          <cell r="AC238">
            <v>3483</v>
          </cell>
          <cell r="AD238">
            <v>2367</v>
          </cell>
          <cell r="AE238">
            <v>4297</v>
          </cell>
          <cell r="AF238">
            <v>6526</v>
          </cell>
          <cell r="AG238">
            <v>6169</v>
          </cell>
          <cell r="AH238">
            <v>6004</v>
          </cell>
          <cell r="AI238">
            <v>0</v>
          </cell>
          <cell r="AJ238">
            <v>0</v>
          </cell>
          <cell r="AK238">
            <v>0</v>
          </cell>
        </row>
        <row r="239">
          <cell r="W239">
            <v>0</v>
          </cell>
          <cell r="X239">
            <v>1657</v>
          </cell>
          <cell r="Y239">
            <v>5014</v>
          </cell>
          <cell r="Z239">
            <v>3861</v>
          </cell>
          <cell r="AA239">
            <v>3183</v>
          </cell>
          <cell r="AB239">
            <v>3215</v>
          </cell>
          <cell r="AC239">
            <v>3483</v>
          </cell>
          <cell r="AD239">
            <v>2367</v>
          </cell>
          <cell r="AE239">
            <v>4297</v>
          </cell>
          <cell r="AF239">
            <v>6526</v>
          </cell>
          <cell r="AG239">
            <v>6169</v>
          </cell>
          <cell r="AH239">
            <v>6004</v>
          </cell>
          <cell r="AI239">
            <v>0</v>
          </cell>
          <cell r="AJ239">
            <v>0</v>
          </cell>
          <cell r="AK239">
            <v>0</v>
          </cell>
        </row>
        <row r="240">
          <cell r="W240">
            <v>0</v>
          </cell>
          <cell r="X240">
            <v>1657</v>
          </cell>
          <cell r="Y240">
            <v>5014</v>
          </cell>
          <cell r="Z240">
            <v>3861</v>
          </cell>
          <cell r="AA240">
            <v>3183</v>
          </cell>
          <cell r="AB240">
            <v>3215</v>
          </cell>
          <cell r="AC240">
            <v>3483</v>
          </cell>
          <cell r="AD240">
            <v>2367</v>
          </cell>
          <cell r="AE240">
            <v>4297</v>
          </cell>
          <cell r="AF240">
            <v>6526</v>
          </cell>
          <cell r="AG240">
            <v>6169</v>
          </cell>
          <cell r="AH240">
            <v>6004</v>
          </cell>
          <cell r="AI240">
            <v>0</v>
          </cell>
          <cell r="AJ240">
            <v>0</v>
          </cell>
          <cell r="AK240">
            <v>0</v>
          </cell>
        </row>
        <row r="241">
          <cell r="W241">
            <v>0</v>
          </cell>
          <cell r="X241">
            <v>1657</v>
          </cell>
          <cell r="Y241">
            <v>5014</v>
          </cell>
          <cell r="Z241">
            <v>3861</v>
          </cell>
          <cell r="AA241">
            <v>3183</v>
          </cell>
          <cell r="AB241">
            <v>3215</v>
          </cell>
          <cell r="AC241">
            <v>3483</v>
          </cell>
          <cell r="AD241">
            <v>2367</v>
          </cell>
          <cell r="AE241">
            <v>4297</v>
          </cell>
          <cell r="AF241">
            <v>6526</v>
          </cell>
          <cell r="AG241">
            <v>6169</v>
          </cell>
          <cell r="AH241">
            <v>6004</v>
          </cell>
          <cell r="AI241">
            <v>0</v>
          </cell>
          <cell r="AJ241">
            <v>0</v>
          </cell>
          <cell r="AK241">
            <v>0</v>
          </cell>
        </row>
        <row r="242">
          <cell r="W242">
            <v>0</v>
          </cell>
          <cell r="X242">
            <v>1657</v>
          </cell>
          <cell r="Y242">
            <v>5014</v>
          </cell>
          <cell r="Z242">
            <v>3861</v>
          </cell>
          <cell r="AA242">
            <v>3183</v>
          </cell>
          <cell r="AB242">
            <v>3215</v>
          </cell>
          <cell r="AC242">
            <v>3483</v>
          </cell>
          <cell r="AD242">
            <v>2367</v>
          </cell>
          <cell r="AE242">
            <v>4297</v>
          </cell>
          <cell r="AF242">
            <v>6526</v>
          </cell>
          <cell r="AG242">
            <v>6169</v>
          </cell>
          <cell r="AH242">
            <v>6004</v>
          </cell>
          <cell r="AI242">
            <v>0</v>
          </cell>
          <cell r="AJ242">
            <v>0</v>
          </cell>
          <cell r="AK242">
            <v>0</v>
          </cell>
        </row>
        <row r="243">
          <cell r="W243">
            <v>0</v>
          </cell>
          <cell r="X243">
            <v>1736</v>
          </cell>
          <cell r="Y243">
            <v>5142</v>
          </cell>
          <cell r="Z243">
            <v>3882</v>
          </cell>
          <cell r="AA243">
            <v>3207</v>
          </cell>
          <cell r="AB243">
            <v>3664</v>
          </cell>
          <cell r="AC243">
            <v>4216</v>
          </cell>
          <cell r="AD243">
            <v>2375</v>
          </cell>
          <cell r="AE243">
            <v>4707</v>
          </cell>
          <cell r="AF243">
            <v>6622</v>
          </cell>
          <cell r="AG243">
            <v>7348</v>
          </cell>
          <cell r="AH243">
            <v>6209.4154060339988</v>
          </cell>
          <cell r="AI243">
            <v>0</v>
          </cell>
          <cell r="AJ243">
            <v>0</v>
          </cell>
          <cell r="AK243">
            <v>0</v>
          </cell>
        </row>
        <row r="244">
          <cell r="W244">
            <v>0</v>
          </cell>
          <cell r="X244">
            <v>1704</v>
          </cell>
          <cell r="Y244">
            <v>5014</v>
          </cell>
          <cell r="Z244">
            <v>3861</v>
          </cell>
          <cell r="AA244">
            <v>3183</v>
          </cell>
          <cell r="AB244">
            <v>3255</v>
          </cell>
          <cell r="AC244">
            <v>3585</v>
          </cell>
          <cell r="AD244">
            <v>2367</v>
          </cell>
          <cell r="AE244">
            <v>4301</v>
          </cell>
          <cell r="AF244">
            <v>6561</v>
          </cell>
          <cell r="AG244">
            <v>7380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</row>
        <row r="245">
          <cell r="W245">
            <v>0</v>
          </cell>
          <cell r="X245">
            <v>1704</v>
          </cell>
          <cell r="Y245">
            <v>5014</v>
          </cell>
          <cell r="Z245">
            <v>3861</v>
          </cell>
          <cell r="AA245">
            <v>3183</v>
          </cell>
          <cell r="AB245">
            <v>3255</v>
          </cell>
          <cell r="AC245">
            <v>3585</v>
          </cell>
          <cell r="AD245">
            <v>2367</v>
          </cell>
          <cell r="AE245">
            <v>4301</v>
          </cell>
          <cell r="AF245">
            <v>6561</v>
          </cell>
          <cell r="AG245">
            <v>7380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</row>
        <row r="246">
          <cell r="W246">
            <v>0</v>
          </cell>
          <cell r="X246">
            <v>1704</v>
          </cell>
          <cell r="Y246">
            <v>5014</v>
          </cell>
          <cell r="Z246">
            <v>3861</v>
          </cell>
          <cell r="AA246">
            <v>3183</v>
          </cell>
          <cell r="AB246">
            <v>3255</v>
          </cell>
          <cell r="AC246">
            <v>3585</v>
          </cell>
          <cell r="AD246">
            <v>2367</v>
          </cell>
          <cell r="AE246">
            <v>4301</v>
          </cell>
          <cell r="AF246">
            <v>6561</v>
          </cell>
          <cell r="AG246">
            <v>7380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</row>
        <row r="247">
          <cell r="W247">
            <v>0</v>
          </cell>
          <cell r="X247">
            <v>1704</v>
          </cell>
          <cell r="Y247">
            <v>5014</v>
          </cell>
          <cell r="Z247">
            <v>3861</v>
          </cell>
          <cell r="AA247">
            <v>3183</v>
          </cell>
          <cell r="AB247">
            <v>3255</v>
          </cell>
          <cell r="AC247">
            <v>3585</v>
          </cell>
          <cell r="AD247">
            <v>2367</v>
          </cell>
          <cell r="AE247">
            <v>4301</v>
          </cell>
          <cell r="AF247">
            <v>6561</v>
          </cell>
          <cell r="AG247">
            <v>7380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</row>
        <row r="248">
          <cell r="W248">
            <v>0</v>
          </cell>
          <cell r="X248">
            <v>1704</v>
          </cell>
          <cell r="Y248">
            <v>5014</v>
          </cell>
          <cell r="Z248">
            <v>3861</v>
          </cell>
          <cell r="AA248">
            <v>3183</v>
          </cell>
          <cell r="AB248">
            <v>3255</v>
          </cell>
          <cell r="AC248">
            <v>3585</v>
          </cell>
          <cell r="AD248">
            <v>2367</v>
          </cell>
          <cell r="AE248">
            <v>4301</v>
          </cell>
          <cell r="AF248">
            <v>6561</v>
          </cell>
          <cell r="AG248">
            <v>7380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</row>
        <row r="249">
          <cell r="W249">
            <v>0</v>
          </cell>
          <cell r="X249">
            <v>1704</v>
          </cell>
          <cell r="Y249">
            <v>5014</v>
          </cell>
          <cell r="Z249">
            <v>3861</v>
          </cell>
          <cell r="AA249">
            <v>3183</v>
          </cell>
          <cell r="AB249">
            <v>3255</v>
          </cell>
          <cell r="AC249">
            <v>3585</v>
          </cell>
          <cell r="AD249">
            <v>2367</v>
          </cell>
          <cell r="AE249">
            <v>4301</v>
          </cell>
          <cell r="AF249">
            <v>6561</v>
          </cell>
          <cell r="AG249">
            <v>7380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</row>
        <row r="250">
          <cell r="W250">
            <v>0</v>
          </cell>
          <cell r="X250">
            <v>1704</v>
          </cell>
          <cell r="Y250">
            <v>5014</v>
          </cell>
          <cell r="Z250">
            <v>3861</v>
          </cell>
          <cell r="AA250">
            <v>3183</v>
          </cell>
          <cell r="AB250">
            <v>3255</v>
          </cell>
          <cell r="AC250">
            <v>3585</v>
          </cell>
          <cell r="AD250">
            <v>2367</v>
          </cell>
          <cell r="AE250">
            <v>4301</v>
          </cell>
          <cell r="AF250">
            <v>6561</v>
          </cell>
          <cell r="AG250">
            <v>7380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</row>
        <row r="251">
          <cell r="W251">
            <v>0</v>
          </cell>
          <cell r="X251">
            <v>1704</v>
          </cell>
          <cell r="Y251">
            <v>5014</v>
          </cell>
          <cell r="Z251">
            <v>3861</v>
          </cell>
          <cell r="AA251">
            <v>3183</v>
          </cell>
          <cell r="AB251">
            <v>3255</v>
          </cell>
          <cell r="AC251">
            <v>3585</v>
          </cell>
          <cell r="AD251">
            <v>2367</v>
          </cell>
          <cell r="AE251">
            <v>4301</v>
          </cell>
          <cell r="AF251">
            <v>6561</v>
          </cell>
          <cell r="AG251">
            <v>7380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</row>
        <row r="252">
          <cell r="W252">
            <v>0</v>
          </cell>
          <cell r="X252">
            <v>1704</v>
          </cell>
          <cell r="Y252">
            <v>5014</v>
          </cell>
          <cell r="Z252">
            <v>3861</v>
          </cell>
          <cell r="AA252">
            <v>3183</v>
          </cell>
          <cell r="AB252">
            <v>3255</v>
          </cell>
          <cell r="AC252">
            <v>3585</v>
          </cell>
          <cell r="AD252">
            <v>2367</v>
          </cell>
          <cell r="AE252">
            <v>4301</v>
          </cell>
          <cell r="AF252">
            <v>6561</v>
          </cell>
          <cell r="AG252">
            <v>7380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</row>
        <row r="253">
          <cell r="W253">
            <v>0</v>
          </cell>
          <cell r="X253">
            <v>1704</v>
          </cell>
          <cell r="Y253">
            <v>5014</v>
          </cell>
          <cell r="Z253">
            <v>3861</v>
          </cell>
          <cell r="AA253">
            <v>3183</v>
          </cell>
          <cell r="AB253">
            <v>3255</v>
          </cell>
          <cell r="AC253">
            <v>3585</v>
          </cell>
          <cell r="AD253">
            <v>2367</v>
          </cell>
          <cell r="AE253">
            <v>4301</v>
          </cell>
          <cell r="AF253">
            <v>6561</v>
          </cell>
          <cell r="AG253">
            <v>7380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</row>
        <row r="254">
          <cell r="W254">
            <v>0</v>
          </cell>
          <cell r="X254">
            <v>1704</v>
          </cell>
          <cell r="Y254">
            <v>5014</v>
          </cell>
          <cell r="Z254">
            <v>3861</v>
          </cell>
          <cell r="AA254">
            <v>3183</v>
          </cell>
          <cell r="AB254">
            <v>3255</v>
          </cell>
          <cell r="AC254">
            <v>3585</v>
          </cell>
          <cell r="AD254">
            <v>2367</v>
          </cell>
          <cell r="AE254">
            <v>4301</v>
          </cell>
          <cell r="AF254">
            <v>6561</v>
          </cell>
          <cell r="AG254">
            <v>7380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</row>
        <row r="255">
          <cell r="W255">
            <v>0</v>
          </cell>
          <cell r="X255">
            <v>1744</v>
          </cell>
          <cell r="Y255">
            <v>5102</v>
          </cell>
          <cell r="Z255">
            <v>3873</v>
          </cell>
          <cell r="AA255">
            <v>3207</v>
          </cell>
          <cell r="AB255">
            <v>3664</v>
          </cell>
          <cell r="AC255">
            <v>4216</v>
          </cell>
          <cell r="AD255">
            <v>2375</v>
          </cell>
          <cell r="AE255">
            <v>4324</v>
          </cell>
          <cell r="AF255">
            <v>7599</v>
          </cell>
          <cell r="AG255">
            <v>7386.5482193609996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</row>
        <row r="256">
          <cell r="W256">
            <v>0</v>
          </cell>
          <cell r="X256">
            <v>1713</v>
          </cell>
          <cell r="Y256">
            <v>5027</v>
          </cell>
          <cell r="Z256">
            <v>3861</v>
          </cell>
          <cell r="AA256">
            <v>3187</v>
          </cell>
          <cell r="AB256">
            <v>3307</v>
          </cell>
          <cell r="AC256">
            <v>3646</v>
          </cell>
          <cell r="AD256">
            <v>2367</v>
          </cell>
          <cell r="AE256">
            <v>4310</v>
          </cell>
          <cell r="AF256">
            <v>7600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</row>
        <row r="257">
          <cell r="W257">
            <v>0</v>
          </cell>
          <cell r="X257">
            <v>1713</v>
          </cell>
          <cell r="Y257">
            <v>5027</v>
          </cell>
          <cell r="Z257">
            <v>3861</v>
          </cell>
          <cell r="AA257">
            <v>3187</v>
          </cell>
          <cell r="AB257">
            <v>3307</v>
          </cell>
          <cell r="AC257">
            <v>3646</v>
          </cell>
          <cell r="AD257">
            <v>2367</v>
          </cell>
          <cell r="AE257">
            <v>4310</v>
          </cell>
          <cell r="AF257">
            <v>7600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</row>
        <row r="258">
          <cell r="W258">
            <v>0</v>
          </cell>
          <cell r="X258">
            <v>1713</v>
          </cell>
          <cell r="Y258">
            <v>5027</v>
          </cell>
          <cell r="Z258">
            <v>3861</v>
          </cell>
          <cell r="AA258">
            <v>3187</v>
          </cell>
          <cell r="AB258">
            <v>3307</v>
          </cell>
          <cell r="AC258">
            <v>3646</v>
          </cell>
          <cell r="AD258">
            <v>2367</v>
          </cell>
          <cell r="AE258">
            <v>4310</v>
          </cell>
          <cell r="AF258">
            <v>7600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</row>
        <row r="259">
          <cell r="W259">
            <v>0</v>
          </cell>
          <cell r="X259">
            <v>1713</v>
          </cell>
          <cell r="Y259">
            <v>5027</v>
          </cell>
          <cell r="Z259">
            <v>3861</v>
          </cell>
          <cell r="AA259">
            <v>3187</v>
          </cell>
          <cell r="AB259">
            <v>3307</v>
          </cell>
          <cell r="AC259">
            <v>3646</v>
          </cell>
          <cell r="AD259">
            <v>2367</v>
          </cell>
          <cell r="AE259">
            <v>4310</v>
          </cell>
          <cell r="AF259">
            <v>7600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</row>
        <row r="260">
          <cell r="W260">
            <v>0</v>
          </cell>
          <cell r="X260">
            <v>1713</v>
          </cell>
          <cell r="Y260">
            <v>5027</v>
          </cell>
          <cell r="Z260">
            <v>3861</v>
          </cell>
          <cell r="AA260">
            <v>3187</v>
          </cell>
          <cell r="AB260">
            <v>3307</v>
          </cell>
          <cell r="AC260">
            <v>3646</v>
          </cell>
          <cell r="AD260">
            <v>2367</v>
          </cell>
          <cell r="AE260">
            <v>4310</v>
          </cell>
          <cell r="AF260">
            <v>7600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</row>
        <row r="261">
          <cell r="W261">
            <v>0</v>
          </cell>
          <cell r="X261">
            <v>1713</v>
          </cell>
          <cell r="Y261">
            <v>5027</v>
          </cell>
          <cell r="Z261">
            <v>3861</v>
          </cell>
          <cell r="AA261">
            <v>3187</v>
          </cell>
          <cell r="AB261">
            <v>3307</v>
          </cell>
          <cell r="AC261">
            <v>3646</v>
          </cell>
          <cell r="AD261">
            <v>2367</v>
          </cell>
          <cell r="AE261">
            <v>4310</v>
          </cell>
          <cell r="AF261">
            <v>7600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</row>
        <row r="262">
          <cell r="W262">
            <v>0</v>
          </cell>
          <cell r="X262">
            <v>1713</v>
          </cell>
          <cell r="Y262">
            <v>5027</v>
          </cell>
          <cell r="Z262">
            <v>3861</v>
          </cell>
          <cell r="AA262">
            <v>3187</v>
          </cell>
          <cell r="AB262">
            <v>3307</v>
          </cell>
          <cell r="AC262">
            <v>3646</v>
          </cell>
          <cell r="AD262">
            <v>2367</v>
          </cell>
          <cell r="AE262">
            <v>4310</v>
          </cell>
          <cell r="AF262">
            <v>7600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</row>
        <row r="263">
          <cell r="W263">
            <v>0</v>
          </cell>
          <cell r="X263">
            <v>1713</v>
          </cell>
          <cell r="Y263">
            <v>5027</v>
          </cell>
          <cell r="Z263">
            <v>3861</v>
          </cell>
          <cell r="AA263">
            <v>3187</v>
          </cell>
          <cell r="AB263">
            <v>3307</v>
          </cell>
          <cell r="AC263">
            <v>3646</v>
          </cell>
          <cell r="AD263">
            <v>2367</v>
          </cell>
          <cell r="AE263">
            <v>4310</v>
          </cell>
          <cell r="AF263">
            <v>7600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</row>
        <row r="264">
          <cell r="W264">
            <v>0</v>
          </cell>
          <cell r="X264">
            <v>1713</v>
          </cell>
          <cell r="Y264">
            <v>5027</v>
          </cell>
          <cell r="Z264">
            <v>3861</v>
          </cell>
          <cell r="AA264">
            <v>3187</v>
          </cell>
          <cell r="AB264">
            <v>3307</v>
          </cell>
          <cell r="AC264">
            <v>3646</v>
          </cell>
          <cell r="AD264">
            <v>2367</v>
          </cell>
          <cell r="AE264">
            <v>4310</v>
          </cell>
          <cell r="AF264">
            <v>7600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</row>
        <row r="265">
          <cell r="W265">
            <v>0</v>
          </cell>
          <cell r="X265">
            <v>1713</v>
          </cell>
          <cell r="Y265">
            <v>5027</v>
          </cell>
          <cell r="Z265">
            <v>3861</v>
          </cell>
          <cell r="AA265">
            <v>3187</v>
          </cell>
          <cell r="AB265">
            <v>3307</v>
          </cell>
          <cell r="AC265">
            <v>3646</v>
          </cell>
          <cell r="AD265">
            <v>2367</v>
          </cell>
          <cell r="AE265">
            <v>4310</v>
          </cell>
          <cell r="AF265">
            <v>7600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</row>
        <row r="266">
          <cell r="W266">
            <v>0</v>
          </cell>
          <cell r="X266">
            <v>1713</v>
          </cell>
          <cell r="Y266">
            <v>5027</v>
          </cell>
          <cell r="Z266">
            <v>3861</v>
          </cell>
          <cell r="AA266">
            <v>3187</v>
          </cell>
          <cell r="AB266">
            <v>3307</v>
          </cell>
          <cell r="AC266">
            <v>3646</v>
          </cell>
          <cell r="AD266">
            <v>2367</v>
          </cell>
          <cell r="AE266">
            <v>4310</v>
          </cell>
          <cell r="AF266">
            <v>7600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</row>
        <row r="267">
          <cell r="W267">
            <v>0</v>
          </cell>
          <cell r="X267">
            <v>1719</v>
          </cell>
          <cell r="Y267">
            <v>5042</v>
          </cell>
          <cell r="Z267">
            <v>3861</v>
          </cell>
          <cell r="AA267">
            <v>3193</v>
          </cell>
          <cell r="AB267">
            <v>3664</v>
          </cell>
          <cell r="AC267">
            <v>3741</v>
          </cell>
          <cell r="AD267">
            <v>2368</v>
          </cell>
          <cell r="AE267">
            <v>5663</v>
          </cell>
          <cell r="AF267">
            <v>7603.3876031199998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</row>
        <row r="268">
          <cell r="W268">
            <v>0</v>
          </cell>
          <cell r="X268">
            <v>1713</v>
          </cell>
          <cell r="Y268">
            <v>5027</v>
          </cell>
          <cell r="Z268">
            <v>3861</v>
          </cell>
          <cell r="AA268">
            <v>3172</v>
          </cell>
          <cell r="AB268">
            <v>3314</v>
          </cell>
          <cell r="AC268">
            <v>3649</v>
          </cell>
          <cell r="AD268">
            <v>2368</v>
          </cell>
          <cell r="AE268">
            <v>5668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</row>
        <row r="269">
          <cell r="W269">
            <v>0</v>
          </cell>
          <cell r="X269">
            <v>1713</v>
          </cell>
          <cell r="Y269">
            <v>5027</v>
          </cell>
          <cell r="Z269">
            <v>3861</v>
          </cell>
          <cell r="AA269">
            <v>3172</v>
          </cell>
          <cell r="AB269">
            <v>3314</v>
          </cell>
          <cell r="AC269">
            <v>3649</v>
          </cell>
          <cell r="AD269">
            <v>2368</v>
          </cell>
          <cell r="AE269">
            <v>5668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</row>
        <row r="270">
          <cell r="W270">
            <v>0</v>
          </cell>
          <cell r="X270">
            <v>1713</v>
          </cell>
          <cell r="Y270">
            <v>5027</v>
          </cell>
          <cell r="Z270">
            <v>3861</v>
          </cell>
          <cell r="AA270">
            <v>3172</v>
          </cell>
          <cell r="AB270">
            <v>3314</v>
          </cell>
          <cell r="AC270">
            <v>3649</v>
          </cell>
          <cell r="AD270">
            <v>2368</v>
          </cell>
          <cell r="AE270">
            <v>5668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</row>
        <row r="271">
          <cell r="W271">
            <v>0</v>
          </cell>
          <cell r="X271">
            <v>1713</v>
          </cell>
          <cell r="Y271">
            <v>5027</v>
          </cell>
          <cell r="Z271">
            <v>3861</v>
          </cell>
          <cell r="AA271">
            <v>3172</v>
          </cell>
          <cell r="AB271">
            <v>3314</v>
          </cell>
          <cell r="AC271">
            <v>3649</v>
          </cell>
          <cell r="AD271">
            <v>2368</v>
          </cell>
          <cell r="AE271">
            <v>5668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</row>
        <row r="272">
          <cell r="W272">
            <v>0</v>
          </cell>
          <cell r="X272">
            <v>1713</v>
          </cell>
          <cell r="Y272">
            <v>5027</v>
          </cell>
          <cell r="Z272">
            <v>3861</v>
          </cell>
          <cell r="AA272">
            <v>3172</v>
          </cell>
          <cell r="AB272">
            <v>3314</v>
          </cell>
          <cell r="AC272">
            <v>3649</v>
          </cell>
          <cell r="AD272">
            <v>2368</v>
          </cell>
          <cell r="AE272">
            <v>5668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</row>
        <row r="273">
          <cell r="W273">
            <v>0</v>
          </cell>
          <cell r="X273">
            <v>1713</v>
          </cell>
          <cell r="Y273">
            <v>5027</v>
          </cell>
          <cell r="Z273">
            <v>3861</v>
          </cell>
          <cell r="AA273">
            <v>3172</v>
          </cell>
          <cell r="AB273">
            <v>3314</v>
          </cell>
          <cell r="AC273">
            <v>3649</v>
          </cell>
          <cell r="AD273">
            <v>2368</v>
          </cell>
          <cell r="AE273">
            <v>5668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</row>
        <row r="274">
          <cell r="W274">
            <v>0</v>
          </cell>
          <cell r="X274">
            <v>1713</v>
          </cell>
          <cell r="Y274">
            <v>5027</v>
          </cell>
          <cell r="Z274">
            <v>3861</v>
          </cell>
          <cell r="AA274">
            <v>3172</v>
          </cell>
          <cell r="AB274">
            <v>3314</v>
          </cell>
          <cell r="AC274">
            <v>3649</v>
          </cell>
          <cell r="AD274">
            <v>2368</v>
          </cell>
          <cell r="AE274">
            <v>5668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</row>
        <row r="275">
          <cell r="W275">
            <v>0</v>
          </cell>
          <cell r="X275">
            <v>1713</v>
          </cell>
          <cell r="Y275">
            <v>5027</v>
          </cell>
          <cell r="Z275">
            <v>3861</v>
          </cell>
          <cell r="AA275">
            <v>3172</v>
          </cell>
          <cell r="AB275">
            <v>3314</v>
          </cell>
          <cell r="AC275">
            <v>3649</v>
          </cell>
          <cell r="AD275">
            <v>2368</v>
          </cell>
          <cell r="AE275">
            <v>5668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</row>
        <row r="276">
          <cell r="W276">
            <v>0</v>
          </cell>
          <cell r="X276">
            <v>1713</v>
          </cell>
          <cell r="Y276">
            <v>5027</v>
          </cell>
          <cell r="Z276">
            <v>3861</v>
          </cell>
          <cell r="AA276">
            <v>3172</v>
          </cell>
          <cell r="AB276">
            <v>3314</v>
          </cell>
          <cell r="AC276">
            <v>3649</v>
          </cell>
          <cell r="AD276">
            <v>2368</v>
          </cell>
          <cell r="AE276">
            <v>5668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</row>
        <row r="277">
          <cell r="W277">
            <v>0</v>
          </cell>
          <cell r="X277">
            <v>1713</v>
          </cell>
          <cell r="Y277">
            <v>5027</v>
          </cell>
          <cell r="Z277">
            <v>3861</v>
          </cell>
          <cell r="AA277">
            <v>3172</v>
          </cell>
          <cell r="AB277">
            <v>3314</v>
          </cell>
          <cell r="AC277">
            <v>3649</v>
          </cell>
          <cell r="AD277">
            <v>2368</v>
          </cell>
          <cell r="AE277">
            <v>5668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</row>
        <row r="278">
          <cell r="W278">
            <v>0</v>
          </cell>
          <cell r="X278">
            <v>1713</v>
          </cell>
          <cell r="Y278">
            <v>5027</v>
          </cell>
          <cell r="Z278">
            <v>3861</v>
          </cell>
          <cell r="AA278">
            <v>3172</v>
          </cell>
          <cell r="AB278">
            <v>3314</v>
          </cell>
          <cell r="AC278">
            <v>3649</v>
          </cell>
          <cell r="AD278">
            <v>2368</v>
          </cell>
          <cell r="AE278">
            <v>5668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</row>
        <row r="279">
          <cell r="W279">
            <v>0</v>
          </cell>
          <cell r="X279">
            <v>1713</v>
          </cell>
          <cell r="Y279">
            <v>5038</v>
          </cell>
          <cell r="Z279">
            <v>3861</v>
          </cell>
          <cell r="AA279">
            <v>3188</v>
          </cell>
          <cell r="AB279">
            <v>3664</v>
          </cell>
          <cell r="AC279">
            <v>3674</v>
          </cell>
          <cell r="AD279">
            <v>3732</v>
          </cell>
          <cell r="AE279">
            <v>5671.2567563299999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</row>
        <row r="280">
          <cell r="W280">
            <v>0</v>
          </cell>
          <cell r="X280">
            <v>1713</v>
          </cell>
          <cell r="Y280">
            <v>5027</v>
          </cell>
          <cell r="Z280">
            <v>3861</v>
          </cell>
          <cell r="AA280">
            <v>3170</v>
          </cell>
          <cell r="AB280">
            <v>3319</v>
          </cell>
          <cell r="AC280">
            <v>3674</v>
          </cell>
          <cell r="AD280">
            <v>3734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</row>
        <row r="281">
          <cell r="W281">
            <v>0</v>
          </cell>
          <cell r="X281">
            <v>1713</v>
          </cell>
          <cell r="Y281">
            <v>5027</v>
          </cell>
          <cell r="Z281">
            <v>3861</v>
          </cell>
          <cell r="AA281">
            <v>3170</v>
          </cell>
          <cell r="AB281">
            <v>3319</v>
          </cell>
          <cell r="AC281">
            <v>3674</v>
          </cell>
          <cell r="AD281">
            <v>3734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</row>
        <row r="282">
          <cell r="W282">
            <v>0</v>
          </cell>
          <cell r="X282">
            <v>1713</v>
          </cell>
          <cell r="Y282">
            <v>5027</v>
          </cell>
          <cell r="Z282">
            <v>3861</v>
          </cell>
          <cell r="AA282">
            <v>3170</v>
          </cell>
          <cell r="AB282">
            <v>3319</v>
          </cell>
          <cell r="AC282">
            <v>3674</v>
          </cell>
          <cell r="AD282">
            <v>3734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</row>
        <row r="283">
          <cell r="W283">
            <v>0</v>
          </cell>
          <cell r="X283">
            <v>1713</v>
          </cell>
          <cell r="Y283">
            <v>5027</v>
          </cell>
          <cell r="Z283">
            <v>3861</v>
          </cell>
          <cell r="AA283">
            <v>3170</v>
          </cell>
          <cell r="AB283">
            <v>3319</v>
          </cell>
          <cell r="AC283">
            <v>3674</v>
          </cell>
          <cell r="AD283">
            <v>3734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</row>
        <row r="284">
          <cell r="W284">
            <v>0</v>
          </cell>
          <cell r="X284">
            <v>1713</v>
          </cell>
          <cell r="Y284">
            <v>5027</v>
          </cell>
          <cell r="Z284">
            <v>3861</v>
          </cell>
          <cell r="AA284">
            <v>3170</v>
          </cell>
          <cell r="AB284">
            <v>3319</v>
          </cell>
          <cell r="AC284">
            <v>3674</v>
          </cell>
          <cell r="AD284">
            <v>3734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</row>
        <row r="285">
          <cell r="W285">
            <v>0</v>
          </cell>
          <cell r="X285">
            <v>1713</v>
          </cell>
          <cell r="Y285">
            <v>5027</v>
          </cell>
          <cell r="Z285">
            <v>3861</v>
          </cell>
          <cell r="AA285">
            <v>3170</v>
          </cell>
          <cell r="AB285">
            <v>3319</v>
          </cell>
          <cell r="AC285">
            <v>3674</v>
          </cell>
          <cell r="AD285">
            <v>3734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</row>
        <row r="286">
          <cell r="W286">
            <v>0</v>
          </cell>
          <cell r="X286">
            <v>1713</v>
          </cell>
          <cell r="Y286">
            <v>5027</v>
          </cell>
          <cell r="Z286">
            <v>3861</v>
          </cell>
          <cell r="AA286">
            <v>3170</v>
          </cell>
          <cell r="AB286">
            <v>3319</v>
          </cell>
          <cell r="AC286">
            <v>3674</v>
          </cell>
          <cell r="AD286">
            <v>3734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</row>
        <row r="287">
          <cell r="W287">
            <v>0</v>
          </cell>
          <cell r="X287">
            <v>1713</v>
          </cell>
          <cell r="Y287">
            <v>5027</v>
          </cell>
          <cell r="Z287">
            <v>3861</v>
          </cell>
          <cell r="AA287">
            <v>3170</v>
          </cell>
          <cell r="AB287">
            <v>3319</v>
          </cell>
          <cell r="AC287">
            <v>3674</v>
          </cell>
          <cell r="AD287">
            <v>3734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</row>
        <row r="288">
          <cell r="W288">
            <v>0</v>
          </cell>
          <cell r="X288">
            <v>1713</v>
          </cell>
          <cell r="Y288">
            <v>5027</v>
          </cell>
          <cell r="Z288">
            <v>3861</v>
          </cell>
          <cell r="AA288">
            <v>3170</v>
          </cell>
          <cell r="AB288">
            <v>3319</v>
          </cell>
          <cell r="AC288">
            <v>3674</v>
          </cell>
          <cell r="AD288">
            <v>3734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</row>
        <row r="289">
          <cell r="W289">
            <v>0</v>
          </cell>
          <cell r="X289">
            <v>1713</v>
          </cell>
          <cell r="Y289">
            <v>5027</v>
          </cell>
          <cell r="Z289">
            <v>3861</v>
          </cell>
          <cell r="AA289">
            <v>3170</v>
          </cell>
          <cell r="AB289">
            <v>3319</v>
          </cell>
          <cell r="AC289">
            <v>3674</v>
          </cell>
          <cell r="AD289">
            <v>3734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</row>
        <row r="290">
          <cell r="W290">
            <v>0</v>
          </cell>
          <cell r="X290">
            <v>1713</v>
          </cell>
          <cell r="Y290">
            <v>5027</v>
          </cell>
          <cell r="Z290">
            <v>3861</v>
          </cell>
          <cell r="AA290">
            <v>3170</v>
          </cell>
          <cell r="AB290">
            <v>3319</v>
          </cell>
          <cell r="AC290">
            <v>3674</v>
          </cell>
          <cell r="AD290">
            <v>3734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</row>
        <row r="291">
          <cell r="W291">
            <v>0</v>
          </cell>
          <cell r="X291">
            <v>1713</v>
          </cell>
          <cell r="Y291">
            <v>5023</v>
          </cell>
          <cell r="Z291">
            <v>3861</v>
          </cell>
          <cell r="AA291">
            <v>3187</v>
          </cell>
          <cell r="AB291">
            <v>3664</v>
          </cell>
          <cell r="AC291">
            <v>3689</v>
          </cell>
          <cell r="AD291">
            <v>3733.6591204800002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</row>
        <row r="292">
          <cell r="W292">
            <v>0</v>
          </cell>
          <cell r="X292">
            <v>1713</v>
          </cell>
          <cell r="Y292">
            <v>5020</v>
          </cell>
          <cell r="Z292">
            <v>3861</v>
          </cell>
          <cell r="AA292">
            <v>3171</v>
          </cell>
          <cell r="AB292">
            <v>3323</v>
          </cell>
          <cell r="AC292">
            <v>3689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</row>
        <row r="293">
          <cell r="W293">
            <v>0</v>
          </cell>
          <cell r="X293">
            <v>1713</v>
          </cell>
          <cell r="Y293">
            <v>5020</v>
          </cell>
          <cell r="Z293">
            <v>3861</v>
          </cell>
          <cell r="AA293">
            <v>3171</v>
          </cell>
          <cell r="AB293">
            <v>3323</v>
          </cell>
          <cell r="AC293">
            <v>3689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</row>
        <row r="294">
          <cell r="W294">
            <v>0</v>
          </cell>
          <cell r="X294">
            <v>1713</v>
          </cell>
          <cell r="Y294">
            <v>5020</v>
          </cell>
          <cell r="Z294">
            <v>3861</v>
          </cell>
          <cell r="AA294">
            <v>3171</v>
          </cell>
          <cell r="AB294">
            <v>3323</v>
          </cell>
          <cell r="AC294">
            <v>3689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</row>
        <row r="295">
          <cell r="W295">
            <v>0</v>
          </cell>
          <cell r="X295">
            <v>1713</v>
          </cell>
          <cell r="Y295">
            <v>5020</v>
          </cell>
          <cell r="Z295">
            <v>3861</v>
          </cell>
          <cell r="AA295">
            <v>3171</v>
          </cell>
          <cell r="AB295">
            <v>3323</v>
          </cell>
          <cell r="AC295">
            <v>3689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</row>
        <row r="296">
          <cell r="W296">
            <v>0</v>
          </cell>
          <cell r="X296">
            <v>1713</v>
          </cell>
          <cell r="Y296">
            <v>5020</v>
          </cell>
          <cell r="Z296">
            <v>3861</v>
          </cell>
          <cell r="AA296">
            <v>3171</v>
          </cell>
          <cell r="AB296">
            <v>3323</v>
          </cell>
          <cell r="AC296">
            <v>3689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</row>
        <row r="297">
          <cell r="W297">
            <v>0</v>
          </cell>
          <cell r="X297">
            <v>1713</v>
          </cell>
          <cell r="Y297">
            <v>5020</v>
          </cell>
          <cell r="Z297">
            <v>3861</v>
          </cell>
          <cell r="AA297">
            <v>3171</v>
          </cell>
          <cell r="AB297">
            <v>3323</v>
          </cell>
          <cell r="AC297">
            <v>3689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</row>
        <row r="298">
          <cell r="W298">
            <v>0</v>
          </cell>
          <cell r="X298">
            <v>1713</v>
          </cell>
          <cell r="Y298">
            <v>5020</v>
          </cell>
          <cell r="Z298">
            <v>3861</v>
          </cell>
          <cell r="AA298">
            <v>3171</v>
          </cell>
          <cell r="AB298">
            <v>3323</v>
          </cell>
          <cell r="AC298">
            <v>3689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</row>
        <row r="299">
          <cell r="W299">
            <v>0</v>
          </cell>
          <cell r="X299">
            <v>1713</v>
          </cell>
          <cell r="Y299">
            <v>5020</v>
          </cell>
          <cell r="Z299">
            <v>3861</v>
          </cell>
          <cell r="AA299">
            <v>3171</v>
          </cell>
          <cell r="AB299">
            <v>3323</v>
          </cell>
          <cell r="AC299">
            <v>3689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</row>
        <row r="300">
          <cell r="W300">
            <v>0</v>
          </cell>
          <cell r="X300">
            <v>1713</v>
          </cell>
          <cell r="Y300">
            <v>5020</v>
          </cell>
          <cell r="Z300">
            <v>3861</v>
          </cell>
          <cell r="AA300">
            <v>3171</v>
          </cell>
          <cell r="AB300">
            <v>3323</v>
          </cell>
          <cell r="AC300">
            <v>3689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</row>
        <row r="301">
          <cell r="W301">
            <v>0</v>
          </cell>
          <cell r="X301">
            <v>1713</v>
          </cell>
          <cell r="Y301">
            <v>5020</v>
          </cell>
          <cell r="Z301">
            <v>3861</v>
          </cell>
          <cell r="AA301">
            <v>3171</v>
          </cell>
          <cell r="AB301">
            <v>3323</v>
          </cell>
          <cell r="AC301">
            <v>3689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</row>
        <row r="302">
          <cell r="W302">
            <v>0</v>
          </cell>
          <cell r="X302">
            <v>1713</v>
          </cell>
          <cell r="Y302">
            <v>5020</v>
          </cell>
          <cell r="Z302">
            <v>3861</v>
          </cell>
          <cell r="AA302">
            <v>3171</v>
          </cell>
          <cell r="AB302">
            <v>3323</v>
          </cell>
          <cell r="AC302">
            <v>3689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</row>
        <row r="303">
          <cell r="W303">
            <v>0</v>
          </cell>
          <cell r="X303">
            <v>1713</v>
          </cell>
          <cell r="Y303">
            <v>5018</v>
          </cell>
          <cell r="Z303">
            <v>3862</v>
          </cell>
          <cell r="AA303">
            <v>3172</v>
          </cell>
          <cell r="AB303">
            <v>3671</v>
          </cell>
          <cell r="AC303">
            <v>3672.2679296449996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</row>
        <row r="304">
          <cell r="W304">
            <v>0</v>
          </cell>
          <cell r="X304">
            <v>1713</v>
          </cell>
          <cell r="Y304">
            <v>5018</v>
          </cell>
          <cell r="Z304">
            <v>3862</v>
          </cell>
          <cell r="AA304">
            <v>3172</v>
          </cell>
          <cell r="AB304">
            <v>3332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</row>
        <row r="305">
          <cell r="W305">
            <v>0</v>
          </cell>
          <cell r="X305">
            <v>1713</v>
          </cell>
          <cell r="Y305">
            <v>5018</v>
          </cell>
          <cell r="Z305">
            <v>3862</v>
          </cell>
          <cell r="AA305">
            <v>3172</v>
          </cell>
          <cell r="AB305">
            <v>3332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W306">
            <v>0</v>
          </cell>
          <cell r="X306">
            <v>1713</v>
          </cell>
          <cell r="Y306">
            <v>5018</v>
          </cell>
          <cell r="Z306">
            <v>3862</v>
          </cell>
          <cell r="AA306">
            <v>3172</v>
          </cell>
          <cell r="AB306">
            <v>3332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</row>
        <row r="307">
          <cell r="W307">
            <v>0</v>
          </cell>
          <cell r="X307">
            <v>1713</v>
          </cell>
          <cell r="Y307">
            <v>5018</v>
          </cell>
          <cell r="Z307">
            <v>3862</v>
          </cell>
          <cell r="AA307">
            <v>3172</v>
          </cell>
          <cell r="AB307">
            <v>3332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</row>
        <row r="308">
          <cell r="W308">
            <v>0</v>
          </cell>
          <cell r="X308">
            <v>1713</v>
          </cell>
          <cell r="Y308">
            <v>5018</v>
          </cell>
          <cell r="Z308">
            <v>3862</v>
          </cell>
          <cell r="AA308">
            <v>3172</v>
          </cell>
          <cell r="AB308">
            <v>3332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</row>
        <row r="309">
          <cell r="W309">
            <v>0</v>
          </cell>
          <cell r="X309">
            <v>1713</v>
          </cell>
          <cell r="Y309">
            <v>5018</v>
          </cell>
          <cell r="Z309">
            <v>3862</v>
          </cell>
          <cell r="AA309">
            <v>3172</v>
          </cell>
          <cell r="AB309">
            <v>3332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</row>
        <row r="310">
          <cell r="W310">
            <v>0</v>
          </cell>
          <cell r="X310">
            <v>1713</v>
          </cell>
          <cell r="Y310">
            <v>5018</v>
          </cell>
          <cell r="Z310">
            <v>3862</v>
          </cell>
          <cell r="AA310">
            <v>3172</v>
          </cell>
          <cell r="AB310">
            <v>3332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</row>
        <row r="311">
          <cell r="W311">
            <v>0</v>
          </cell>
          <cell r="X311">
            <v>1713</v>
          </cell>
          <cell r="Y311">
            <v>5018</v>
          </cell>
          <cell r="Z311">
            <v>3862</v>
          </cell>
          <cell r="AA311">
            <v>3172</v>
          </cell>
          <cell r="AB311">
            <v>3332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</row>
        <row r="312">
          <cell r="W312">
            <v>0</v>
          </cell>
          <cell r="X312">
            <v>1713</v>
          </cell>
          <cell r="Y312">
            <v>5018</v>
          </cell>
          <cell r="Z312">
            <v>3862</v>
          </cell>
          <cell r="AA312">
            <v>3172</v>
          </cell>
          <cell r="AB312">
            <v>3332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</row>
        <row r="313">
          <cell r="W313">
            <v>0</v>
          </cell>
          <cell r="X313">
            <v>1713</v>
          </cell>
          <cell r="Y313">
            <v>5018</v>
          </cell>
          <cell r="Z313">
            <v>3862</v>
          </cell>
          <cell r="AA313">
            <v>3172</v>
          </cell>
          <cell r="AB313">
            <v>3332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</row>
        <row r="314">
          <cell r="W314">
            <v>0</v>
          </cell>
          <cell r="X314">
            <v>1713</v>
          </cell>
          <cell r="Y314">
            <v>5018</v>
          </cell>
          <cell r="Z314">
            <v>3862</v>
          </cell>
          <cell r="AA314">
            <v>3172</v>
          </cell>
          <cell r="AB314">
            <v>3332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</row>
        <row r="315">
          <cell r="W315">
            <v>0</v>
          </cell>
          <cell r="X315">
            <v>1713</v>
          </cell>
          <cell r="Y315">
            <v>5018</v>
          </cell>
          <cell r="Z315">
            <v>3862</v>
          </cell>
          <cell r="AA315">
            <v>3172</v>
          </cell>
          <cell r="AB315">
            <v>3672.5940987709996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</row>
        <row r="316">
          <cell r="W316">
            <v>0</v>
          </cell>
          <cell r="X316">
            <v>1713</v>
          </cell>
          <cell r="Y316">
            <v>5018</v>
          </cell>
          <cell r="Z316">
            <v>3862</v>
          </cell>
          <cell r="AA316">
            <v>3172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</row>
        <row r="317">
          <cell r="W317">
            <v>0</v>
          </cell>
          <cell r="X317">
            <v>1713</v>
          </cell>
          <cell r="Y317">
            <v>5018</v>
          </cell>
          <cell r="Z317">
            <v>3862</v>
          </cell>
          <cell r="AA317">
            <v>3172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</row>
        <row r="318">
          <cell r="W318">
            <v>0</v>
          </cell>
          <cell r="X318">
            <v>1713</v>
          </cell>
          <cell r="Y318">
            <v>5018</v>
          </cell>
          <cell r="Z318">
            <v>3862</v>
          </cell>
          <cell r="AA318">
            <v>3172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</row>
        <row r="319">
          <cell r="W319">
            <v>0</v>
          </cell>
          <cell r="X319">
            <v>1713</v>
          </cell>
          <cell r="Y319">
            <v>5018</v>
          </cell>
          <cell r="Z319">
            <v>3862</v>
          </cell>
          <cell r="AA319">
            <v>3172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</row>
        <row r="320">
          <cell r="W320">
            <v>0</v>
          </cell>
          <cell r="X320">
            <v>1713</v>
          </cell>
          <cell r="Y320">
            <v>5018</v>
          </cell>
          <cell r="Z320">
            <v>3862</v>
          </cell>
          <cell r="AA320">
            <v>3172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</row>
        <row r="321">
          <cell r="W321">
            <v>0</v>
          </cell>
          <cell r="X321">
            <v>1713</v>
          </cell>
          <cell r="Y321">
            <v>5018</v>
          </cell>
          <cell r="Z321">
            <v>3862</v>
          </cell>
          <cell r="AA321">
            <v>3172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</row>
        <row r="322">
          <cell r="W322">
            <v>0</v>
          </cell>
          <cell r="X322">
            <v>1713</v>
          </cell>
          <cell r="Y322">
            <v>5018</v>
          </cell>
          <cell r="Z322">
            <v>3862</v>
          </cell>
          <cell r="AA322">
            <v>3172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</row>
        <row r="323">
          <cell r="W323">
            <v>0</v>
          </cell>
          <cell r="X323">
            <v>1713</v>
          </cell>
          <cell r="Y323">
            <v>5018</v>
          </cell>
          <cell r="Z323">
            <v>3862</v>
          </cell>
          <cell r="AA323">
            <v>3172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</row>
        <row r="324">
          <cell r="W324">
            <v>0</v>
          </cell>
          <cell r="X324">
            <v>1713</v>
          </cell>
          <cell r="Y324">
            <v>5018</v>
          </cell>
          <cell r="Z324">
            <v>3862</v>
          </cell>
          <cell r="AA324">
            <v>3172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</row>
        <row r="325">
          <cell r="W325">
            <v>0</v>
          </cell>
          <cell r="X325">
            <v>1713</v>
          </cell>
          <cell r="Y325">
            <v>5018</v>
          </cell>
          <cell r="Z325">
            <v>3862</v>
          </cell>
          <cell r="AA325">
            <v>3172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</row>
        <row r="326">
          <cell r="W326">
            <v>0</v>
          </cell>
          <cell r="X326">
            <v>1713</v>
          </cell>
          <cell r="Y326">
            <v>5018</v>
          </cell>
          <cell r="Z326">
            <v>3862</v>
          </cell>
          <cell r="AA326">
            <v>3172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</row>
        <row r="327">
          <cell r="W327">
            <v>0</v>
          </cell>
          <cell r="X327">
            <v>1713</v>
          </cell>
          <cell r="Y327">
            <v>5018</v>
          </cell>
          <cell r="Z327">
            <v>3819</v>
          </cell>
          <cell r="AA327">
            <v>3172.0685304709996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</row>
        <row r="328">
          <cell r="W328">
            <v>0</v>
          </cell>
          <cell r="X328">
            <v>1713</v>
          </cell>
          <cell r="Y328">
            <v>5018</v>
          </cell>
          <cell r="Z328">
            <v>3862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</row>
        <row r="329">
          <cell r="W329">
            <v>0</v>
          </cell>
          <cell r="X329">
            <v>1713</v>
          </cell>
          <cell r="Y329">
            <v>5018</v>
          </cell>
          <cell r="Z329">
            <v>3862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</row>
        <row r="330">
          <cell r="W330">
            <v>0</v>
          </cell>
          <cell r="X330">
            <v>1713</v>
          </cell>
          <cell r="Y330">
            <v>5018</v>
          </cell>
          <cell r="Z330">
            <v>3862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</row>
        <row r="331">
          <cell r="W331">
            <v>0</v>
          </cell>
          <cell r="X331">
            <v>1713</v>
          </cell>
          <cell r="Y331">
            <v>5018</v>
          </cell>
          <cell r="Z331">
            <v>3862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</row>
        <row r="332">
          <cell r="W332">
            <v>0</v>
          </cell>
          <cell r="X332">
            <v>1713</v>
          </cell>
          <cell r="Y332">
            <v>5018</v>
          </cell>
          <cell r="Z332">
            <v>3862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</row>
        <row r="333">
          <cell r="W333">
            <v>0</v>
          </cell>
          <cell r="X333">
            <v>1713</v>
          </cell>
          <cell r="Y333">
            <v>5018</v>
          </cell>
          <cell r="Z333">
            <v>3862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</row>
        <row r="334">
          <cell r="W334">
            <v>0</v>
          </cell>
          <cell r="X334">
            <v>1713</v>
          </cell>
          <cell r="Y334">
            <v>5018</v>
          </cell>
          <cell r="Z334">
            <v>3862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</row>
        <row r="335">
          <cell r="W335">
            <v>0</v>
          </cell>
          <cell r="X335">
            <v>1713</v>
          </cell>
          <cell r="Y335">
            <v>5018</v>
          </cell>
          <cell r="Z335">
            <v>3862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</row>
        <row r="336">
          <cell r="W336">
            <v>0</v>
          </cell>
          <cell r="X336">
            <v>1713</v>
          </cell>
          <cell r="Y336">
            <v>5018</v>
          </cell>
          <cell r="Z336">
            <v>3862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</row>
        <row r="337">
          <cell r="W337">
            <v>0</v>
          </cell>
          <cell r="X337">
            <v>1713</v>
          </cell>
          <cell r="Y337">
            <v>5018</v>
          </cell>
          <cell r="Z337">
            <v>3862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</row>
        <row r="338">
          <cell r="W338">
            <v>0</v>
          </cell>
          <cell r="X338">
            <v>1713</v>
          </cell>
          <cell r="Y338">
            <v>5018</v>
          </cell>
          <cell r="Z338">
            <v>3862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</row>
        <row r="339">
          <cell r="W339">
            <v>0</v>
          </cell>
          <cell r="X339">
            <v>1713</v>
          </cell>
          <cell r="Y339">
            <v>4985</v>
          </cell>
          <cell r="Z339">
            <v>3861.7245965279999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</row>
        <row r="340">
          <cell r="W340">
            <v>0</v>
          </cell>
          <cell r="X340">
            <v>1713</v>
          </cell>
          <cell r="Y340">
            <v>5018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</row>
        <row r="341">
          <cell r="W341">
            <v>0</v>
          </cell>
          <cell r="X341">
            <v>1713</v>
          </cell>
          <cell r="Y341">
            <v>5018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</row>
        <row r="342">
          <cell r="W342">
            <v>0</v>
          </cell>
          <cell r="X342">
            <v>1713</v>
          </cell>
          <cell r="Y342">
            <v>5018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</row>
        <row r="343">
          <cell r="W343">
            <v>0</v>
          </cell>
          <cell r="X343">
            <v>1713</v>
          </cell>
          <cell r="Y343">
            <v>5018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</row>
        <row r="344">
          <cell r="W344">
            <v>0</v>
          </cell>
          <cell r="X344">
            <v>1713</v>
          </cell>
          <cell r="Y344">
            <v>5018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</row>
        <row r="345">
          <cell r="W345">
            <v>0</v>
          </cell>
          <cell r="X345">
            <v>1713</v>
          </cell>
          <cell r="Y345">
            <v>5018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</row>
        <row r="346">
          <cell r="W346">
            <v>0</v>
          </cell>
          <cell r="X346">
            <v>1713</v>
          </cell>
          <cell r="Y346">
            <v>5018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</row>
        <row r="347">
          <cell r="W347">
            <v>0</v>
          </cell>
          <cell r="X347">
            <v>1713</v>
          </cell>
          <cell r="Y347">
            <v>5018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</row>
        <row r="348">
          <cell r="W348">
            <v>0</v>
          </cell>
          <cell r="X348">
            <v>1713</v>
          </cell>
          <cell r="Y348">
            <v>5018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</row>
        <row r="349">
          <cell r="W349">
            <v>0</v>
          </cell>
          <cell r="X349">
            <v>1713</v>
          </cell>
          <cell r="Y349">
            <v>5018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</row>
        <row r="350">
          <cell r="W350">
            <v>0</v>
          </cell>
          <cell r="X350">
            <v>1713</v>
          </cell>
          <cell r="Y350">
            <v>5018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</row>
        <row r="351">
          <cell r="W351">
            <v>0</v>
          </cell>
          <cell r="X351">
            <v>1713</v>
          </cell>
          <cell r="Y351">
            <v>5019.9641322059997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</row>
        <row r="352">
          <cell r="W352">
            <v>0</v>
          </cell>
          <cell r="X352">
            <v>1713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</row>
        <row r="353">
          <cell r="W353">
            <v>0</v>
          </cell>
          <cell r="X353">
            <v>1713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</row>
        <row r="354">
          <cell r="W354">
            <v>0</v>
          </cell>
          <cell r="X354">
            <v>1713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</row>
        <row r="355">
          <cell r="W355">
            <v>0</v>
          </cell>
          <cell r="X355">
            <v>1713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</row>
        <row r="356">
          <cell r="W356">
            <v>0</v>
          </cell>
          <cell r="X356">
            <v>1713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</row>
        <row r="357">
          <cell r="W357">
            <v>0</v>
          </cell>
          <cell r="X357">
            <v>1713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</row>
        <row r="358">
          <cell r="W358">
            <v>0</v>
          </cell>
          <cell r="X358">
            <v>1713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</row>
        <row r="359">
          <cell r="W359">
            <v>0</v>
          </cell>
          <cell r="X359">
            <v>1713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</row>
        <row r="360">
          <cell r="W360">
            <v>0</v>
          </cell>
          <cell r="X360">
            <v>1713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</row>
        <row r="361">
          <cell r="W361">
            <v>0</v>
          </cell>
          <cell r="X361">
            <v>1713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</row>
        <row r="362">
          <cell r="W362">
            <v>0</v>
          </cell>
          <cell r="X362">
            <v>1713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</row>
        <row r="363">
          <cell r="W363">
            <v>0</v>
          </cell>
          <cell r="X363">
            <v>1713.0811390310005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</row>
        <row r="364"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</row>
        <row r="365"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</row>
        <row r="366"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</row>
        <row r="367"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</row>
        <row r="368"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</row>
        <row r="369"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</row>
        <row r="370"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</row>
        <row r="371"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</row>
        <row r="372"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</row>
        <row r="373"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</row>
        <row r="374"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</row>
        <row r="375"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TRAVAIL"/>
      <sheetName val="Mode d'emploi"/>
      <sheetName val="Correspondance"/>
      <sheetName val="DETAIL2"/>
      <sheetName val="DETAIL1"/>
      <sheetName val="ACI-PTS-DD-OUV-CORP"/>
      <sheetName val="PTS-DD-OUV-CORP"/>
      <sheetName val="ACI-PTS-AJECO-OUV-CORP"/>
      <sheetName val="PTS-AJECO-OUV-CORP"/>
      <sheetName val="PTS-OUV-CORP"/>
      <sheetName val="ACI-PTS-DD-OUV-MAT"/>
      <sheetName val="PTS-DD-OUV-MAT"/>
      <sheetName val="ACI-PTS-AJECO-OUV-MAT"/>
      <sheetName val="PTS-AJECO-OUV-MAT"/>
      <sheetName val="PTS-OUV-MAT"/>
      <sheetName val="OUVERTURE-MATERIELLE-ACI"/>
      <sheetName val="OUVERTURE-CORPORELLE-ACI"/>
      <sheetName val="OUVERTURE-ACI"/>
      <sheetName val="OUVERTURE-OD"/>
      <sheetName val="OUVERTURE-DT"/>
      <sheetName val="ANALYSE"/>
      <sheetName val="ACI-SIF494"/>
      <sheetName val="SIF494"/>
      <sheetName val="ACI-SIF491"/>
      <sheetName val="SIF491"/>
      <sheetName val="REGLTS-ACI"/>
      <sheetName val="ACI-SIF270"/>
      <sheetName val="REGLTS-acs"/>
      <sheetName val="REGLTS-monvoisin"/>
      <sheetName val="REGLTS-OD"/>
      <sheetName val="REGLTS-DT"/>
      <sheetName val="ACI-PTS-DD-CLOT-CORP"/>
      <sheetName val="PTS-DD-CLOT-CORP"/>
      <sheetName val="ACI-PTS-AJECO-CLOT-CORP"/>
      <sheetName val="PTS-AJECO-CLOT-CORP"/>
      <sheetName val="PTS-CLOT-CORP"/>
      <sheetName val="CLOTURE-CORPORELLE-ACI"/>
      <sheetName val="ACI-PTS-DD-CLOT-MAT"/>
      <sheetName val="PTS-DD-CLOT-MAT"/>
      <sheetName val="ACI-PTS-AJECO-CLOT-MAT"/>
      <sheetName val="PTS-AJECO-CLOT-MAT"/>
      <sheetName val="PTS-CLOT-MAT"/>
      <sheetName val="CLOTURE-MATERIELLE-ACI"/>
      <sheetName val="CLOTURE-ACI"/>
      <sheetName val="CLOTURE-acs"/>
      <sheetName val="CLOTURE-monvoisin"/>
      <sheetName val="CLOTURE-OD"/>
      <sheetName val="CLOTURE-DT"/>
      <sheetName val="BONI-MALI-DT-AVT-AJT"/>
      <sheetName val="BONI-MALI-DT"/>
      <sheetName val="AJ-DT"/>
      <sheetName val="BONI-MALI-OD-AVT-AJT"/>
      <sheetName val="BONI-MALI-OD"/>
      <sheetName val="AJ-OD"/>
      <sheetName val="BONI-MALI-DT-ET-OD"/>
    </sheetNames>
    <sheetDataSet>
      <sheetData sheetId="0"/>
      <sheetData sheetId="1" refreshError="1">
        <row r="8">
          <cell r="A8" t="str">
            <v>20202    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o"/>
      <sheetName val="Analyse marge"/>
      <sheetName val="Base"/>
      <sheetName val="Tab Social"/>
      <sheetName val="Tab Conso"/>
      <sheetName val="Estim. Visée"/>
      <sheetName val="Délai déclaration DC"/>
      <sheetName val="Récap."/>
      <sheetName val="Comparaison"/>
      <sheetName val="transfo"/>
      <sheetName val="Note"/>
      <sheetName val="Note (2)"/>
      <sheetName val="Impact Table"/>
      <sheetName val="Récap pour mail"/>
    </sheetNames>
    <sheetDataSet>
      <sheetData sheetId="0" refreshError="1"/>
      <sheetData sheetId="1" refreshError="1"/>
      <sheetData sheetId="2" refreshError="1"/>
      <sheetData sheetId="3">
        <row r="20">
          <cell r="S20">
            <v>9772539.552741982</v>
          </cell>
        </row>
        <row r="21">
          <cell r="S21">
            <v>1007042.1043203531</v>
          </cell>
        </row>
        <row r="22">
          <cell r="S22">
            <v>-117713.28383330883</v>
          </cell>
        </row>
        <row r="24">
          <cell r="S24">
            <v>1251907.3472839524</v>
          </cell>
        </row>
        <row r="25">
          <cell r="S25">
            <v>124465.87806205463</v>
          </cell>
        </row>
      </sheetData>
      <sheetData sheetId="4">
        <row r="20">
          <cell r="S20">
            <v>8890943.0916384012</v>
          </cell>
        </row>
        <row r="21">
          <cell r="S21">
            <v>1115882.4747486864</v>
          </cell>
        </row>
        <row r="22">
          <cell r="S22">
            <v>-108158.00853281078</v>
          </cell>
        </row>
        <row r="24">
          <cell r="S24">
            <v>2714998.8831549846</v>
          </cell>
        </row>
        <row r="25">
          <cell r="S25">
            <v>137918.05867681309</v>
          </cell>
        </row>
      </sheetData>
      <sheetData sheetId="5" refreshError="1"/>
      <sheetData sheetId="6" refreshError="1"/>
      <sheetData sheetId="7">
        <row r="5">
          <cell r="C5" t="str">
            <v>Agents</v>
          </cell>
          <cell r="E5" t="str">
            <v>Salariés</v>
          </cell>
          <cell r="I5" t="str">
            <v>Agents</v>
          </cell>
          <cell r="K5" t="str">
            <v>Salariés</v>
          </cell>
        </row>
        <row r="6">
          <cell r="C6">
            <v>-35.727368987141183</v>
          </cell>
          <cell r="D6">
            <v>-7.567842347031152</v>
          </cell>
          <cell r="E6">
            <v>-0.63297905151666667</v>
          </cell>
          <cell r="I6">
            <v>-35.727368987141183</v>
          </cell>
          <cell r="J6">
            <v>-7.567842347031152</v>
          </cell>
          <cell r="K6">
            <v>-0.63297905151666667</v>
          </cell>
        </row>
        <row r="7">
          <cell r="C7">
            <v>24.014744149999984</v>
          </cell>
          <cell r="D7">
            <v>18.384690813300001</v>
          </cell>
          <cell r="E7">
            <v>0</v>
          </cell>
          <cell r="I7">
            <v>24.014744149999984</v>
          </cell>
          <cell r="J7">
            <v>18.384690813300001</v>
          </cell>
          <cell r="K7">
            <v>0</v>
          </cell>
        </row>
        <row r="8">
          <cell r="C8">
            <v>992.44643041928748</v>
          </cell>
          <cell r="D8">
            <v>234.03303120507141</v>
          </cell>
          <cell r="E8">
            <v>19.825181730819235</v>
          </cell>
          <cell r="I8">
            <v>1292.3931905577267</v>
          </cell>
          <cell r="J8">
            <v>313.42626678374251</v>
          </cell>
          <cell r="K8">
            <v>26.159532925137896</v>
          </cell>
        </row>
        <row r="9">
          <cell r="C9">
            <v>-996.56622558023162</v>
          </cell>
          <cell r="D9">
            <v>-257.41778881554018</v>
          </cell>
          <cell r="E9">
            <v>-19.567618794560246</v>
          </cell>
          <cell r="I9">
            <v>-1307.0621874988117</v>
          </cell>
          <cell r="J9">
            <v>-352.08690461983787</v>
          </cell>
          <cell r="K9">
            <v>-25.885908923449986</v>
          </cell>
        </row>
        <row r="11">
          <cell r="B11" t="str">
            <v>Produits financiers</v>
          </cell>
          <cell r="C11">
            <v>36.909823611965592</v>
          </cell>
          <cell r="D11">
            <v>9.1269034415327361</v>
          </cell>
          <cell r="E11">
            <v>0.73204217578029618</v>
          </cell>
          <cell r="H11" t="str">
            <v>Produits financiers</v>
          </cell>
          <cell r="I11">
            <v>48.285538132702456</v>
          </cell>
          <cell r="J11">
            <v>12.370587978336648</v>
          </cell>
          <cell r="K11">
            <v>0.96782651790675178</v>
          </cell>
        </row>
        <row r="12">
          <cell r="B12" t="str">
            <v>Résultat net</v>
          </cell>
          <cell r="F12">
            <v>17.993023971735674</v>
          </cell>
          <cell r="H12" t="str">
            <v>Résultat net</v>
          </cell>
          <cell r="L12">
            <v>7.0391864310643699</v>
          </cell>
        </row>
        <row r="15">
          <cell r="C15" t="str">
            <v>Agents</v>
          </cell>
          <cell r="E15" t="str">
            <v>Salariés</v>
          </cell>
          <cell r="I15" t="str">
            <v>Agents</v>
          </cell>
          <cell r="K15" t="str">
            <v>Salariés</v>
          </cell>
        </row>
        <row r="16">
          <cell r="C16">
            <v>0</v>
          </cell>
          <cell r="D16">
            <v>0</v>
          </cell>
          <cell r="E16">
            <v>0</v>
          </cell>
          <cell r="I16">
            <v>-11.671245229385853</v>
          </cell>
          <cell r="J16">
            <v>-3.0860927850077746</v>
          </cell>
          <cell r="K16">
            <v>-0.24142667069829629</v>
          </cell>
        </row>
        <row r="17">
          <cell r="C17">
            <v>-5.7958629650343774</v>
          </cell>
          <cell r="D17">
            <v>-2.3366170156601873</v>
          </cell>
          <cell r="E17">
            <v>-0.40195019509165736</v>
          </cell>
          <cell r="I17">
            <v>8.7672077137601647</v>
          </cell>
          <cell r="J17">
            <v>0.75809653871671301</v>
          </cell>
          <cell r="K17">
            <v>-0.13840511204021796</v>
          </cell>
        </row>
        <row r="18">
          <cell r="C18">
            <v>-6.807939045168184</v>
          </cell>
          <cell r="D18">
            <v>-6.0615139264625144</v>
          </cell>
          <cell r="E18">
            <v>0</v>
          </cell>
          <cell r="I18">
            <v>-19.437045933641279</v>
          </cell>
          <cell r="J18">
            <v>-18.228544607562508</v>
          </cell>
          <cell r="K18">
            <v>0</v>
          </cell>
        </row>
        <row r="19">
          <cell r="C19">
            <v>-3.2286179878851917</v>
          </cell>
          <cell r="D19">
            <v>-4.1697782020769925</v>
          </cell>
          <cell r="E19">
            <v>2.6534079833976001E-2</v>
          </cell>
          <cell r="I19">
            <v>-4.0405383289579602</v>
          </cell>
          <cell r="J19">
            <v>-7.2872485159730465</v>
          </cell>
          <cell r="K19">
            <v>2.0476732909761007E-2</v>
          </cell>
        </row>
        <row r="27">
          <cell r="C27" t="str">
            <v>Agents</v>
          </cell>
          <cell r="D27" t="str">
            <v>Courtiers</v>
          </cell>
          <cell r="I27" t="str">
            <v>Agents</v>
          </cell>
          <cell r="J27" t="str">
            <v>Courtiers</v>
          </cell>
        </row>
        <row r="28">
          <cell r="C28">
            <v>-5.8909486695073614</v>
          </cell>
          <cell r="D28">
            <v>-0.93535130131845701</v>
          </cell>
          <cell r="I28">
            <v>-5.8909486695073614</v>
          </cell>
          <cell r="J28">
            <v>-0.93535130131845701</v>
          </cell>
        </row>
        <row r="29">
          <cell r="C29">
            <v>3.2014289900000001</v>
          </cell>
          <cell r="D29">
            <v>2.2722651567000001</v>
          </cell>
          <cell r="I29">
            <v>3.2014289900000001</v>
          </cell>
          <cell r="J29">
            <v>2.2722651567000001</v>
          </cell>
        </row>
        <row r="30">
          <cell r="C30">
            <v>174.03172970355436</v>
          </cell>
          <cell r="D30">
            <v>28.925430823098715</v>
          </cell>
          <cell r="I30">
            <v>228.15324232966174</v>
          </cell>
          <cell r="J30">
            <v>38.738077917091772</v>
          </cell>
        </row>
        <row r="31">
          <cell r="C31">
            <v>-173.34482670899808</v>
          </cell>
          <cell r="D31">
            <v>-31.815681763718448</v>
          </cell>
          <cell r="I31">
            <v>-228.45307951963119</v>
          </cell>
          <cell r="J31">
            <v>-43.516358997957489</v>
          </cell>
        </row>
        <row r="33">
          <cell r="B33" t="str">
            <v>Produits financiers</v>
          </cell>
          <cell r="C33">
            <v>6.455708097007621</v>
          </cell>
          <cell r="D33">
            <v>1.1005473297478783</v>
          </cell>
          <cell r="H33" t="str">
            <v>Produits financiers</v>
          </cell>
          <cell r="I33">
            <v>8.4912252452640757</v>
          </cell>
          <cell r="J33">
            <v>1.5014521601393727</v>
          </cell>
        </row>
        <row r="34">
          <cell r="B34" t="str">
            <v>Résultat net</v>
          </cell>
          <cell r="F34">
            <v>4.0003016565662302</v>
          </cell>
          <cell r="H34" t="str">
            <v>Résultat net</v>
          </cell>
          <cell r="L34">
            <v>3.561953310442469</v>
          </cell>
        </row>
        <row r="37">
          <cell r="C37" t="str">
            <v>Agents</v>
          </cell>
          <cell r="D37" t="str">
            <v>Courtiers</v>
          </cell>
          <cell r="I37" t="str">
            <v>Agents</v>
          </cell>
          <cell r="J37" t="str">
            <v>Courtiers</v>
          </cell>
        </row>
        <row r="38">
          <cell r="C38">
            <v>-1.470625396013379</v>
          </cell>
          <cell r="D38">
            <v>0</v>
          </cell>
          <cell r="I38">
            <v>-2.06419466212219</v>
          </cell>
          <cell r="J38">
            <v>-0.38142719814702869</v>
          </cell>
        </row>
        <row r="39">
          <cell r="C39">
            <v>0.13906332559794665</v>
          </cell>
          <cell r="D39">
            <v>-0.28879536148608137</v>
          </cell>
          <cell r="I39">
            <v>1.0727571118851351</v>
          </cell>
          <cell r="J39">
            <v>9.3697325009919341E-2</v>
          </cell>
        </row>
        <row r="40">
          <cell r="C40">
            <v>-0.54575931857794791</v>
          </cell>
          <cell r="D40">
            <v>-0.7491758785515471</v>
          </cell>
          <cell r="I40">
            <v>-2.000537488577947</v>
          </cell>
          <cell r="J40">
            <v>-2.252966187451547</v>
          </cell>
        </row>
        <row r="41">
          <cell r="C41">
            <v>-0.12529529595759156</v>
          </cell>
          <cell r="D41">
            <v>-0.51536584520052708</v>
          </cell>
          <cell r="I41">
            <v>2.6181693382508818E-3</v>
          </cell>
          <cell r="J41">
            <v>-0.90067116489554577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o"/>
      <sheetName val="Analyse marge"/>
      <sheetName val="Base"/>
      <sheetName val="Tab Social"/>
      <sheetName val="Tab Conso"/>
      <sheetName val="Estim. Visée"/>
      <sheetName val="Délai déclaration DC"/>
      <sheetName val="Récap."/>
      <sheetName val="Comparaison"/>
      <sheetName val="transfo"/>
      <sheetName val="Note"/>
      <sheetName val="Note (2)"/>
      <sheetName val="Impact Table"/>
      <sheetName val="Récap pour m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G2">
            <v>0.02</v>
          </cell>
        </row>
        <row r="5">
          <cell r="G5">
            <v>-60.542085931164785</v>
          </cell>
          <cell r="P5">
            <v>-60.542085931164785</v>
          </cell>
          <cell r="Z5">
            <v>-9.6798863593788536</v>
          </cell>
          <cell r="AH5">
            <v>-9.6798863593788536</v>
          </cell>
        </row>
        <row r="6">
          <cell r="G6">
            <v>58.140109042200024</v>
          </cell>
          <cell r="P6">
            <v>58.140109042200024</v>
          </cell>
          <cell r="Z6">
            <v>9.0686631778000013</v>
          </cell>
          <cell r="AH6">
            <v>9.0686631778000013</v>
          </cell>
        </row>
        <row r="7">
          <cell r="G7">
            <v>1111.5534683867911</v>
          </cell>
          <cell r="P7">
            <v>1500.9393173810124</v>
          </cell>
          <cell r="Z7">
            <v>180.19776047088851</v>
          </cell>
          <cell r="AH7">
            <v>244.75000917629865</v>
          </cell>
        </row>
        <row r="8">
          <cell r="G8">
            <v>-1239.7398400093455</v>
          </cell>
          <cell r="P8">
            <v>-1625.4141869207731</v>
          </cell>
          <cell r="Z8">
            <v>-201.86252642849121</v>
          </cell>
          <cell r="AH8">
            <v>-265.79668614859162</v>
          </cell>
        </row>
        <row r="10">
          <cell r="G10">
            <v>-130.58834851151909</v>
          </cell>
          <cell r="P10">
            <v>-126.87684642872527</v>
          </cell>
          <cell r="Z10">
            <v>-22.275989139181547</v>
          </cell>
          <cell r="AH10">
            <v>-21.657900153871822</v>
          </cell>
        </row>
        <row r="12">
          <cell r="G12">
            <v>58.532922287403466</v>
          </cell>
          <cell r="P12">
            <v>77.909427185044706</v>
          </cell>
          <cell r="Z12">
            <v>9.4930215849845023</v>
          </cell>
          <cell r="AH12">
            <v>12.70518179562227</v>
          </cell>
        </row>
        <row r="14">
          <cell r="G14">
            <v>-72.055426224115621</v>
          </cell>
          <cell r="P14">
            <v>-48.967419243680567</v>
          </cell>
          <cell r="Z14">
            <v>-12.782967554197045</v>
          </cell>
          <cell r="AH14">
            <v>-8.9527183582495518</v>
          </cell>
        </row>
        <row r="15">
          <cell r="P15" t="str">
            <v>Ok</v>
          </cell>
          <cell r="AH15" t="str">
            <v>Ok</v>
          </cell>
        </row>
        <row r="19">
          <cell r="G19">
            <v>-86.953756181435509</v>
          </cell>
          <cell r="P19">
            <v>-74.241767640172299</v>
          </cell>
          <cell r="Z19">
            <v>-14.315859489655569</v>
          </cell>
          <cell r="AH19">
            <v>-12.23874927706162</v>
          </cell>
        </row>
        <row r="20">
          <cell r="G20">
            <v>-16.497352801129118</v>
          </cell>
          <cell r="P20">
            <v>4.9076661281582492</v>
          </cell>
          <cell r="Z20">
            <v>-4.5756381158215156</v>
          </cell>
          <cell r="AH20">
            <v>-1.8221650382149475</v>
          </cell>
        </row>
        <row r="21">
          <cell r="G21">
            <v>11.009757529507006</v>
          </cell>
          <cell r="P21">
            <v>10.496564817522247</v>
          </cell>
          <cell r="Z21">
            <v>-0.1150644505522018</v>
          </cell>
          <cell r="AH21">
            <v>-0.90983694656782788</v>
          </cell>
        </row>
        <row r="22">
          <cell r="G22">
            <v>-15.004154554641275</v>
          </cell>
          <cell r="P22">
            <v>-42.527480024697816</v>
          </cell>
          <cell r="Z22">
            <v>-2.5375316841147377</v>
          </cell>
          <cell r="AH22">
            <v>-7.1130995998148743</v>
          </cell>
        </row>
        <row r="23">
          <cell r="G23">
            <v>-12.133084974314118</v>
          </cell>
          <cell r="P23">
            <v>-15.015264892018044</v>
          </cell>
          <cell r="Z23">
            <v>-0.84695984958986958</v>
          </cell>
          <cell r="AH23">
            <v>-0.48388623878026693</v>
          </cell>
        </row>
        <row r="26">
          <cell r="G26">
            <v>-130.58834851152002</v>
          </cell>
          <cell r="P26">
            <v>-126.87684642872992</v>
          </cell>
          <cell r="Z26">
            <v>-22.275989139181693</v>
          </cell>
          <cell r="AH26">
            <v>-21.657900153871712</v>
          </cell>
        </row>
      </sheetData>
      <sheetData sheetId="11">
        <row r="24">
          <cell r="G24">
            <v>0</v>
          </cell>
        </row>
      </sheetData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o"/>
      <sheetName val="Analyse marge"/>
      <sheetName val="Base"/>
      <sheetName val="Tab Social"/>
      <sheetName val="Tab Conso"/>
      <sheetName val="Estim. Visée"/>
      <sheetName val="Récap."/>
      <sheetName val="Comparaison"/>
      <sheetName val="transfo"/>
      <sheetName val="Note"/>
      <sheetName val="Feuil1"/>
      <sheetName val="Récap pour m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4">
          <cell r="F14">
            <v>7383916.887761265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E8AA0-04BF-4203-83F7-62792BD99F8C}">
  <sheetPr codeName="Feuil12">
    <tabColor rgb="FF81DB96"/>
  </sheetPr>
  <dimension ref="A1:AJ48"/>
  <sheetViews>
    <sheetView showGridLines="0" tabSelected="1" zoomScale="85" zoomScaleNormal="85" workbookViewId="0">
      <selection activeCell="T36" sqref="T36"/>
    </sheetView>
  </sheetViews>
  <sheetFormatPr baseColWidth="10" defaultColWidth="11.42578125" defaultRowHeight="12.75" x14ac:dyDescent="0.2"/>
  <cols>
    <col min="1" max="1" width="25.7109375" style="1" customWidth="1"/>
    <col min="2" max="2" width="24.7109375" style="1" customWidth="1"/>
    <col min="3" max="5" width="11.28515625" style="1" hidden="1" customWidth="1"/>
    <col min="6" max="6" width="0.7109375" style="1" customWidth="1"/>
    <col min="7" max="7" width="11.28515625" style="1" bestFit="1" customWidth="1"/>
    <col min="8" max="8" width="3.28515625" style="1" customWidth="1"/>
    <col min="9" max="9" width="11.28515625" style="1" bestFit="1" customWidth="1"/>
    <col min="10" max="10" width="11.42578125" style="1"/>
    <col min="11" max="11" width="24.7109375" style="1" customWidth="1"/>
    <col min="12" max="14" width="11.28515625" style="1" hidden="1" customWidth="1"/>
    <col min="15" max="15" width="0.7109375" style="1" customWidth="1"/>
    <col min="16" max="16" width="11.28515625" style="1" customWidth="1"/>
    <col min="17" max="17" width="2" style="1" customWidth="1"/>
    <col min="18" max="18" width="11.28515625" style="1" bestFit="1" customWidth="1"/>
    <col min="19" max="20" width="2.7109375" style="1" customWidth="1"/>
    <col min="21" max="21" width="25.7109375" style="1" customWidth="1"/>
    <col min="22" max="22" width="24.140625" style="1" customWidth="1"/>
    <col min="23" max="24" width="11.28515625" style="1" hidden="1" customWidth="1"/>
    <col min="25" max="25" width="0.7109375" style="1" customWidth="1"/>
    <col min="26" max="26" width="11.28515625" style="1" bestFit="1" customWidth="1"/>
    <col min="27" max="27" width="2" style="1" customWidth="1"/>
    <col min="28" max="28" width="11.28515625" style="1" bestFit="1" customWidth="1"/>
    <col min="29" max="29" width="11.42578125" style="1"/>
    <col min="30" max="30" width="24.7109375" style="1" customWidth="1"/>
    <col min="31" max="32" width="11.28515625" style="1" hidden="1" customWidth="1"/>
    <col min="33" max="33" width="0.7109375" style="1" customWidth="1"/>
    <col min="34" max="34" width="11.28515625" style="1" bestFit="1" customWidth="1"/>
    <col min="35" max="35" width="2.85546875" style="1" customWidth="1"/>
    <col min="36" max="36" width="11.28515625" style="1" bestFit="1" customWidth="1"/>
    <col min="37" max="16384" width="11.42578125" style="1"/>
  </cols>
  <sheetData>
    <row r="1" spans="1:36" x14ac:dyDescent="0.2">
      <c r="S1" s="2"/>
    </row>
    <row r="2" spans="1:36" x14ac:dyDescent="0.2">
      <c r="B2" s="3"/>
      <c r="C2" s="3"/>
      <c r="D2" s="3"/>
      <c r="E2" s="3"/>
      <c r="G2" s="4"/>
      <c r="I2" s="4"/>
      <c r="K2" s="3"/>
      <c r="L2" s="3"/>
      <c r="M2" s="3"/>
      <c r="N2" s="3"/>
      <c r="P2" s="4"/>
      <c r="Q2" s="5"/>
      <c r="R2" s="4"/>
      <c r="S2" s="2"/>
      <c r="Z2" s="4"/>
      <c r="AB2" s="4"/>
      <c r="AD2" s="3"/>
      <c r="AE2" s="3"/>
      <c r="AF2" s="3"/>
      <c r="AG2" s="3"/>
      <c r="AH2" s="4"/>
      <c r="AJ2" s="4"/>
    </row>
    <row r="3" spans="1:36" ht="23.25" x14ac:dyDescent="0.2">
      <c r="A3" s="6"/>
      <c r="C3" s="7"/>
      <c r="D3" s="7"/>
      <c r="E3" s="7"/>
      <c r="F3" s="6"/>
      <c r="G3" s="7"/>
      <c r="H3" s="6"/>
      <c r="I3" s="7"/>
      <c r="J3" s="6"/>
      <c r="L3" s="8"/>
      <c r="M3" s="8"/>
      <c r="N3" s="8"/>
      <c r="O3" s="6"/>
      <c r="P3" s="8"/>
      <c r="Q3" s="5"/>
      <c r="R3" s="8"/>
      <c r="S3" s="2"/>
      <c r="U3" s="6"/>
      <c r="W3" s="7"/>
      <c r="X3" s="7"/>
      <c r="Y3" s="6"/>
      <c r="Z3" s="7"/>
      <c r="AB3" s="7"/>
      <c r="AE3" s="7"/>
      <c r="AF3" s="7"/>
      <c r="AG3" s="6"/>
      <c r="AH3" s="7"/>
      <c r="AJ3" s="7"/>
    </row>
    <row r="4" spans="1:36" s="9" customFormat="1" ht="27" customHeight="1" x14ac:dyDescent="0.2">
      <c r="B4" s="10" t="s">
        <v>0</v>
      </c>
      <c r="C4" s="11" t="str">
        <f>'[3]Récap.'!C5</f>
        <v>Agents</v>
      </c>
      <c r="D4" s="11" t="str">
        <f>'[3]Récap.'!D27</f>
        <v>Courtiers</v>
      </c>
      <c r="E4" s="11" t="str">
        <f>'[3]Récap.'!E5</f>
        <v>Salariés</v>
      </c>
      <c r="G4" s="12" t="s">
        <v>4</v>
      </c>
      <c r="I4" s="12" t="s">
        <v>5</v>
      </c>
      <c r="J4" s="13"/>
      <c r="K4" s="10" t="str">
        <f>B4</f>
        <v>SA</v>
      </c>
      <c r="L4" s="11" t="str">
        <f>'[3]Récap.'!I5</f>
        <v>Agents</v>
      </c>
      <c r="M4" s="11" t="str">
        <f>'[3]Récap.'!J27</f>
        <v>Courtiers</v>
      </c>
      <c r="N4" s="11" t="str">
        <f>'[3]Récap.'!K5</f>
        <v>Salariés</v>
      </c>
      <c r="P4" s="12" t="s">
        <v>4</v>
      </c>
      <c r="Q4" s="5"/>
      <c r="R4" s="12" t="s">
        <v>5</v>
      </c>
      <c r="S4" s="14"/>
      <c r="V4" s="10" t="s">
        <v>1</v>
      </c>
      <c r="W4" s="11" t="str">
        <f>'[3]Récap.'!C27</f>
        <v>Agents</v>
      </c>
      <c r="X4" s="11" t="str">
        <f>'[3]Récap.'!D27</f>
        <v>Courtiers</v>
      </c>
      <c r="Z4" s="11" t="s">
        <v>4</v>
      </c>
      <c r="AB4" s="12" t="s">
        <v>5</v>
      </c>
      <c r="AD4" s="10" t="str">
        <f>V4</f>
        <v>Mut</v>
      </c>
      <c r="AE4" s="11" t="str">
        <f>'[3]Récap.'!I27</f>
        <v>Agents</v>
      </c>
      <c r="AF4" s="11" t="str">
        <f>'[3]Récap.'!J27</f>
        <v>Courtiers</v>
      </c>
      <c r="AH4" s="12" t="s">
        <v>4</v>
      </c>
      <c r="AJ4" s="12" t="s">
        <v>5</v>
      </c>
    </row>
    <row r="5" spans="1:36" x14ac:dyDescent="0.2">
      <c r="B5" s="15">
        <v>1</v>
      </c>
      <c r="C5" s="16">
        <f>'[3]Récap.'!C6</f>
        <v>-35.727368987141183</v>
      </c>
      <c r="D5" s="16">
        <f>'[3]Récap.'!D6</f>
        <v>-7.567842347031152</v>
      </c>
      <c r="E5" s="16">
        <f>'[3]Récap.'!E6</f>
        <v>-0.63297905151666667</v>
      </c>
      <c r="F5" s="17"/>
      <c r="G5" s="16">
        <f>SUM(C5:E5)</f>
        <v>-43.928190385689</v>
      </c>
      <c r="H5" s="17"/>
      <c r="I5" s="16">
        <f>[4]Note!G5</f>
        <v>-60.542085931164785</v>
      </c>
      <c r="J5" s="18"/>
      <c r="K5" s="15">
        <v>1</v>
      </c>
      <c r="L5" s="16">
        <f>'[3]Récap.'!I6</f>
        <v>-35.727368987141183</v>
      </c>
      <c r="M5" s="16">
        <f>'[3]Récap.'!J6</f>
        <v>-7.567842347031152</v>
      </c>
      <c r="N5" s="16">
        <f>'[3]Récap.'!K6</f>
        <v>-0.63297905151666667</v>
      </c>
      <c r="O5" s="17"/>
      <c r="P5" s="16">
        <f t="shared" ref="P5:P8" si="0">SUM(L5:N5)</f>
        <v>-43.928190385689</v>
      </c>
      <c r="Q5" s="19"/>
      <c r="R5" s="16">
        <f>[4]Note!P5</f>
        <v>-60.542085931164785</v>
      </c>
      <c r="S5" s="2"/>
      <c r="V5" s="15">
        <v>1</v>
      </c>
      <c r="W5" s="16">
        <f>'[3]Récap.'!C28</f>
        <v>-5.8909486695073614</v>
      </c>
      <c r="X5" s="16">
        <f>'[3]Récap.'!D28</f>
        <v>-0.93535130131845701</v>
      </c>
      <c r="Y5" s="17"/>
      <c r="Z5" s="16">
        <f>SUM(W5:X5)</f>
        <v>-6.8262999708258185</v>
      </c>
      <c r="AA5" s="20"/>
      <c r="AB5" s="16">
        <f>[4]Note!Z5</f>
        <v>-9.6798863593788536</v>
      </c>
      <c r="AC5" s="20"/>
      <c r="AD5" s="15">
        <v>1</v>
      </c>
      <c r="AE5" s="16">
        <f>'[3]Récap.'!I28</f>
        <v>-5.8909486695073614</v>
      </c>
      <c r="AF5" s="16">
        <f>'[3]Récap.'!J28</f>
        <v>-0.93535130131845701</v>
      </c>
      <c r="AG5" s="17"/>
      <c r="AH5" s="16">
        <f t="shared" ref="AH5:AH8" si="1">SUM(AE5:AF5)</f>
        <v>-6.8262999708258185</v>
      </c>
      <c r="AI5" s="19"/>
      <c r="AJ5" s="16">
        <f>[4]Note!AH5</f>
        <v>-9.6798863593788536</v>
      </c>
    </row>
    <row r="6" spans="1:36" x14ac:dyDescent="0.2">
      <c r="B6" s="15">
        <v>2</v>
      </c>
      <c r="C6" s="16">
        <f>'[3]Récap.'!C7</f>
        <v>24.014744149999984</v>
      </c>
      <c r="D6" s="16">
        <f>'[3]Récap.'!D7</f>
        <v>18.384690813300001</v>
      </c>
      <c r="E6" s="16">
        <f>'[3]Récap.'!E7</f>
        <v>0</v>
      </c>
      <c r="F6" s="20"/>
      <c r="G6" s="16">
        <f t="shared" ref="G6:G8" si="2">SUM(C6:E6)</f>
        <v>42.399434963299981</v>
      </c>
      <c r="H6" s="20"/>
      <c r="I6" s="16">
        <f>[4]Note!G6</f>
        <v>58.140109042200024</v>
      </c>
      <c r="J6" s="18"/>
      <c r="K6" s="15">
        <v>2</v>
      </c>
      <c r="L6" s="16">
        <f>'[3]Récap.'!I7</f>
        <v>24.014744149999984</v>
      </c>
      <c r="M6" s="16">
        <f>'[3]Récap.'!J7</f>
        <v>18.384690813300001</v>
      </c>
      <c r="N6" s="16">
        <f>'[3]Récap.'!K7</f>
        <v>0</v>
      </c>
      <c r="O6" s="20"/>
      <c r="P6" s="16">
        <f t="shared" si="0"/>
        <v>42.399434963299981</v>
      </c>
      <c r="Q6" s="19"/>
      <c r="R6" s="16">
        <f>[4]Note!P6</f>
        <v>58.140109042200024</v>
      </c>
      <c r="S6" s="2"/>
      <c r="V6" s="15">
        <v>2</v>
      </c>
      <c r="W6" s="16">
        <f>'[3]Récap.'!C29</f>
        <v>3.2014289900000001</v>
      </c>
      <c r="X6" s="16">
        <f>'[3]Récap.'!D29</f>
        <v>2.2722651567000001</v>
      </c>
      <c r="Y6" s="20"/>
      <c r="Z6" s="16">
        <f t="shared" ref="Z6:Z8" si="3">SUM(W6:X6)</f>
        <v>5.4736941466999998</v>
      </c>
      <c r="AA6" s="20"/>
      <c r="AB6" s="16">
        <f>[4]Note!Z6</f>
        <v>9.0686631778000013</v>
      </c>
      <c r="AC6" s="20"/>
      <c r="AD6" s="15">
        <v>2</v>
      </c>
      <c r="AE6" s="16">
        <f>'[3]Récap.'!I29</f>
        <v>3.2014289900000001</v>
      </c>
      <c r="AF6" s="16">
        <f>'[3]Récap.'!J29</f>
        <v>2.2722651567000001</v>
      </c>
      <c r="AG6" s="20"/>
      <c r="AH6" s="16">
        <f t="shared" si="1"/>
        <v>5.4736941466999998</v>
      </c>
      <c r="AI6" s="19"/>
      <c r="AJ6" s="16">
        <f>[4]Note!AH6</f>
        <v>9.0686631778000013</v>
      </c>
    </row>
    <row r="7" spans="1:36" x14ac:dyDescent="0.2">
      <c r="B7" s="15">
        <v>3</v>
      </c>
      <c r="C7" s="16">
        <f>'[3]Récap.'!C8</f>
        <v>992.44643041928748</v>
      </c>
      <c r="D7" s="16">
        <f>'[3]Récap.'!D8</f>
        <v>234.03303120507141</v>
      </c>
      <c r="E7" s="16">
        <f>'[3]Récap.'!E8</f>
        <v>19.825181730819235</v>
      </c>
      <c r="F7" s="20"/>
      <c r="G7" s="16">
        <f t="shared" si="2"/>
        <v>1246.3046433551781</v>
      </c>
      <c r="H7" s="20"/>
      <c r="I7" s="16">
        <f>[4]Note!G7</f>
        <v>1111.5534683867911</v>
      </c>
      <c r="J7" s="18"/>
      <c r="K7" s="15">
        <v>3</v>
      </c>
      <c r="L7" s="16">
        <f>'[3]Récap.'!I8</f>
        <v>1292.3931905577267</v>
      </c>
      <c r="M7" s="16">
        <f>'[3]Récap.'!J8</f>
        <v>313.42626678374251</v>
      </c>
      <c r="N7" s="16">
        <f>'[3]Récap.'!K8</f>
        <v>26.159532925137896</v>
      </c>
      <c r="O7" s="20"/>
      <c r="P7" s="16">
        <f t="shared" si="0"/>
        <v>1631.9789902666071</v>
      </c>
      <c r="Q7" s="19"/>
      <c r="R7" s="16">
        <f>[4]Note!P7</f>
        <v>1500.9393173810124</v>
      </c>
      <c r="S7" s="2"/>
      <c r="U7" s="21"/>
      <c r="V7" s="15">
        <v>3</v>
      </c>
      <c r="W7" s="16">
        <f>'[3]Récap.'!C30</f>
        <v>174.03172970355436</v>
      </c>
      <c r="X7" s="16">
        <f>'[3]Récap.'!D30</f>
        <v>28.925430823098715</v>
      </c>
      <c r="Y7" s="20"/>
      <c r="Z7" s="16">
        <f t="shared" si="3"/>
        <v>202.95716052665307</v>
      </c>
      <c r="AA7" s="20"/>
      <c r="AB7" s="16">
        <f>[4]Note!Z7</f>
        <v>180.19776047088851</v>
      </c>
      <c r="AC7" s="20"/>
      <c r="AD7" s="15">
        <v>3</v>
      </c>
      <c r="AE7" s="16">
        <f>'[3]Récap.'!I30</f>
        <v>228.15324232966174</v>
      </c>
      <c r="AF7" s="16">
        <f>'[3]Récap.'!J30</f>
        <v>38.738077917091772</v>
      </c>
      <c r="AG7" s="20"/>
      <c r="AH7" s="16">
        <f t="shared" si="1"/>
        <v>266.89132024675348</v>
      </c>
      <c r="AI7" s="19"/>
      <c r="AJ7" s="16">
        <f>[4]Note!AH7</f>
        <v>244.75000917629865</v>
      </c>
    </row>
    <row r="8" spans="1:36" x14ac:dyDescent="0.2">
      <c r="B8" s="15">
        <v>4</v>
      </c>
      <c r="C8" s="16">
        <f>'[3]Récap.'!C9</f>
        <v>-996.56622558023162</v>
      </c>
      <c r="D8" s="16">
        <f>'[3]Récap.'!D9</f>
        <v>-257.41778881554018</v>
      </c>
      <c r="E8" s="16">
        <f>'[3]Récap.'!E9</f>
        <v>-19.567618794560246</v>
      </c>
      <c r="F8" s="20"/>
      <c r="G8" s="16">
        <f t="shared" si="2"/>
        <v>-1273.551633190332</v>
      </c>
      <c r="H8" s="20"/>
      <c r="I8" s="16">
        <f>[4]Note!G8</f>
        <v>-1239.7398400093455</v>
      </c>
      <c r="J8" s="18"/>
      <c r="K8" s="15">
        <v>4</v>
      </c>
      <c r="L8" s="16">
        <f>'[3]Récap.'!I9</f>
        <v>-1307.0621874988117</v>
      </c>
      <c r="M8" s="16">
        <f>'[3]Récap.'!J9</f>
        <v>-352.08690461983787</v>
      </c>
      <c r="N8" s="16">
        <f>'[3]Récap.'!K9</f>
        <v>-25.885908923449986</v>
      </c>
      <c r="O8" s="20"/>
      <c r="P8" s="16">
        <f t="shared" si="0"/>
        <v>-1685.0350010420996</v>
      </c>
      <c r="Q8" s="19"/>
      <c r="R8" s="16">
        <f>[4]Note!P8</f>
        <v>-1625.4141869207731</v>
      </c>
      <c r="S8" s="2"/>
      <c r="U8" s="21"/>
      <c r="V8" s="15">
        <v>4</v>
      </c>
      <c r="W8" s="16">
        <f>'[3]Récap.'!C31</f>
        <v>-173.34482670899808</v>
      </c>
      <c r="X8" s="16">
        <f>'[3]Récap.'!D31</f>
        <v>-31.815681763718448</v>
      </c>
      <c r="Y8" s="20"/>
      <c r="Z8" s="16">
        <f t="shared" si="3"/>
        <v>-205.16050847271654</v>
      </c>
      <c r="AA8" s="20"/>
      <c r="AB8" s="16">
        <f>[4]Note!Z8</f>
        <v>-201.86252642849121</v>
      </c>
      <c r="AC8" s="20"/>
      <c r="AD8" s="15">
        <v>4</v>
      </c>
      <c r="AE8" s="16">
        <f>'[3]Récap.'!I31</f>
        <v>-228.45307951963119</v>
      </c>
      <c r="AF8" s="16">
        <f>'[3]Récap.'!J31</f>
        <v>-43.516358997957489</v>
      </c>
      <c r="AG8" s="20"/>
      <c r="AH8" s="16">
        <f t="shared" si="1"/>
        <v>-271.96943851758869</v>
      </c>
      <c r="AI8" s="19"/>
      <c r="AJ8" s="16">
        <f>[4]Note!AH8</f>
        <v>-265.79668614859162</v>
      </c>
    </row>
    <row r="9" spans="1:36" ht="3" customHeight="1" x14ac:dyDescent="0.2">
      <c r="I9" s="22"/>
      <c r="J9" s="23"/>
      <c r="R9" s="22"/>
      <c r="S9" s="2"/>
      <c r="AJ9" s="22"/>
    </row>
    <row r="10" spans="1:36" x14ac:dyDescent="0.2">
      <c r="B10" s="24" t="s">
        <v>6</v>
      </c>
      <c r="C10" s="25">
        <f>SUM(C5:C8)</f>
        <v>-15.832419998085356</v>
      </c>
      <c r="D10" s="25">
        <f>SUM(D5:D8)</f>
        <v>-12.567909144199916</v>
      </c>
      <c r="E10" s="25">
        <f>SUM(E5:E8)</f>
        <v>-0.37541611525767848</v>
      </c>
      <c r="F10" s="26"/>
      <c r="G10" s="25">
        <f>SUM(C10:E10)</f>
        <v>-28.775745257542951</v>
      </c>
      <c r="H10" s="26"/>
      <c r="I10" s="25">
        <f>[4]Note!G10</f>
        <v>-130.58834851151909</v>
      </c>
      <c r="J10" s="18"/>
      <c r="K10" s="24" t="s">
        <v>6</v>
      </c>
      <c r="L10" s="25">
        <f>SUM(L5:L8)</f>
        <v>-26.38162177822619</v>
      </c>
      <c r="M10" s="25">
        <f>SUM(M5:M8)</f>
        <v>-27.843789369826538</v>
      </c>
      <c r="N10" s="25">
        <f>SUM(N5:N8)</f>
        <v>-0.35935504982875699</v>
      </c>
      <c r="O10" s="26"/>
      <c r="P10" s="25">
        <f>SUM(L10:N10)</f>
        <v>-54.584766197881486</v>
      </c>
      <c r="Q10" s="26"/>
      <c r="R10" s="25">
        <f>[4]Note!P10</f>
        <v>-126.87684642872527</v>
      </c>
      <c r="S10" s="2"/>
      <c r="U10" s="21"/>
      <c r="V10" s="24" t="s">
        <v>6</v>
      </c>
      <c r="W10" s="25">
        <f>SUM(W5:W8)</f>
        <v>-2.0026166849510787</v>
      </c>
      <c r="X10" s="25">
        <f>SUM(X5:X8)</f>
        <v>-1.5533370852381907</v>
      </c>
      <c r="Y10" s="26"/>
      <c r="Z10" s="25">
        <f>SUM(Z5:Z8)</f>
        <v>-3.5559537701892907</v>
      </c>
      <c r="AA10" s="26"/>
      <c r="AB10" s="25">
        <f>[4]Note!Z10</f>
        <v>-22.275989139181547</v>
      </c>
      <c r="AC10" s="26"/>
      <c r="AD10" s="24" t="s">
        <v>6</v>
      </c>
      <c r="AE10" s="25">
        <f>SUM(AE5:AE8)</f>
        <v>-2.9893568694768078</v>
      </c>
      <c r="AF10" s="25">
        <f>SUM(AF5:AF8)</f>
        <v>-3.4413672254841714</v>
      </c>
      <c r="AG10" s="26"/>
      <c r="AH10" s="25">
        <f>SUM(AH5:AH8)</f>
        <v>-6.4307240949610218</v>
      </c>
      <c r="AI10" s="26"/>
      <c r="AJ10" s="25">
        <f>[4]Note!AH10</f>
        <v>-21.657900153871822</v>
      </c>
    </row>
    <row r="11" spans="1:36" ht="3" customHeight="1" x14ac:dyDescent="0.2">
      <c r="I11" s="22"/>
      <c r="J11" s="23"/>
      <c r="R11" s="22"/>
      <c r="S11" s="2"/>
      <c r="AJ11" s="22"/>
    </row>
    <row r="12" spans="1:36" ht="30" hidden="1" customHeight="1" x14ac:dyDescent="0.2">
      <c r="B12" s="27" t="str">
        <f>'[3]Récap.'!B11</f>
        <v>Produits financiers</v>
      </c>
      <c r="C12" s="28">
        <f>'[3]Récap.'!C11</f>
        <v>36.909823611965592</v>
      </c>
      <c r="D12" s="28">
        <f>'[3]Récap.'!D11</f>
        <v>9.1269034415327361</v>
      </c>
      <c r="E12" s="28">
        <f>'[3]Récap.'!E11</f>
        <v>0.73204217578029618</v>
      </c>
      <c r="F12" s="26"/>
      <c r="G12" s="28">
        <f>SUM(C12:E12)</f>
        <v>46.768769229278618</v>
      </c>
      <c r="H12" s="26"/>
      <c r="I12" s="28">
        <f>[4]Note!G12</f>
        <v>58.532922287403466</v>
      </c>
      <c r="J12" s="18"/>
      <c r="K12" s="27" t="str">
        <f>'[3]Récap.'!H11</f>
        <v>Produits financiers</v>
      </c>
      <c r="L12" s="28">
        <f>'[3]Récap.'!I11</f>
        <v>48.285538132702456</v>
      </c>
      <c r="M12" s="28">
        <f>'[3]Récap.'!J11</f>
        <v>12.370587978336648</v>
      </c>
      <c r="N12" s="28">
        <f>'[3]Récap.'!K11</f>
        <v>0.96782651790675178</v>
      </c>
      <c r="O12" s="26"/>
      <c r="P12" s="28">
        <f>SUM(L12:N12)</f>
        <v>61.623952628945851</v>
      </c>
      <c r="Q12" s="26"/>
      <c r="R12" s="28">
        <f>[4]Note!P12</f>
        <v>77.909427185044706</v>
      </c>
      <c r="S12" s="2"/>
      <c r="U12" s="21"/>
      <c r="V12" s="27" t="str">
        <f>'[3]Récap.'!B33</f>
        <v>Produits financiers</v>
      </c>
      <c r="W12" s="28">
        <f>'[3]Récap.'!C33</f>
        <v>6.455708097007621</v>
      </c>
      <c r="X12" s="28">
        <f>'[3]Récap.'!D33</f>
        <v>1.1005473297478783</v>
      </c>
      <c r="Y12" s="26"/>
      <c r="Z12" s="28">
        <f>SUM(W12:X12)</f>
        <v>7.5562554267554995</v>
      </c>
      <c r="AA12" s="26"/>
      <c r="AB12" s="28">
        <f>[4]Note!Z12</f>
        <v>9.4930215849845023</v>
      </c>
      <c r="AC12" s="26"/>
      <c r="AD12" s="27" t="str">
        <f>'[3]Récap.'!H33</f>
        <v>Produits financiers</v>
      </c>
      <c r="AE12" s="28">
        <f>'[3]Récap.'!I33</f>
        <v>8.4912252452640757</v>
      </c>
      <c r="AF12" s="28">
        <f>'[3]Récap.'!J33</f>
        <v>1.5014521601393727</v>
      </c>
      <c r="AG12" s="26"/>
      <c r="AH12" s="28">
        <f>SUM(AE12:AF12)</f>
        <v>9.9926774054034482</v>
      </c>
      <c r="AI12" s="26"/>
      <c r="AJ12" s="28">
        <f>[4]Note!AH12</f>
        <v>12.70518179562227</v>
      </c>
    </row>
    <row r="13" spans="1:36" ht="8.4499999999999993" hidden="1" customHeight="1" x14ac:dyDescent="0.2">
      <c r="I13" s="22"/>
      <c r="J13" s="23"/>
      <c r="R13" s="22">
        <f>[4]Note!P13</f>
        <v>0</v>
      </c>
      <c r="S13" s="2"/>
      <c r="AJ13" s="22">
        <f>[4]Note!AH13</f>
        <v>0</v>
      </c>
    </row>
    <row r="14" spans="1:36" hidden="1" x14ac:dyDescent="0.2">
      <c r="B14" s="24" t="str">
        <f>'[3]Récap.'!B12</f>
        <v>Résultat net</v>
      </c>
      <c r="C14" s="25">
        <f>C10+C12</f>
        <v>21.077403613880236</v>
      </c>
      <c r="D14" s="25">
        <f>D10+D12</f>
        <v>-3.4410057026671801</v>
      </c>
      <c r="E14" s="25">
        <f>E10+E12</f>
        <v>0.35662606052261769</v>
      </c>
      <c r="F14" s="26"/>
      <c r="G14" s="25">
        <f>SUM(C14:E14)</f>
        <v>17.993023971735674</v>
      </c>
      <c r="H14" s="26"/>
      <c r="I14" s="25">
        <f>[4]Note!G14</f>
        <v>-72.055426224115621</v>
      </c>
      <c r="J14" s="18"/>
      <c r="K14" s="24" t="str">
        <f>'[3]Récap.'!H12</f>
        <v>Résultat net</v>
      </c>
      <c r="L14" s="25">
        <f>L10+L12</f>
        <v>21.903916354476266</v>
      </c>
      <c r="M14" s="25">
        <f>M10+M12</f>
        <v>-15.473201391489891</v>
      </c>
      <c r="N14" s="25">
        <f>N10+N12</f>
        <v>0.60847146807799479</v>
      </c>
      <c r="O14" s="26"/>
      <c r="P14" s="25">
        <f>SUM(L14:N14)</f>
        <v>7.0391864310643699</v>
      </c>
      <c r="Q14" s="26"/>
      <c r="R14" s="25">
        <f>[4]Note!P14</f>
        <v>-48.967419243680567</v>
      </c>
      <c r="S14" s="2"/>
      <c r="U14" s="21"/>
      <c r="V14" s="24" t="str">
        <f>'[3]Récap.'!B34</f>
        <v>Résultat net</v>
      </c>
      <c r="W14" s="25">
        <f>W10+W12</f>
        <v>4.4530914120565424</v>
      </c>
      <c r="X14" s="25">
        <f>X10+X12</f>
        <v>-0.45278975549031242</v>
      </c>
      <c r="Y14" s="26"/>
      <c r="Z14" s="25">
        <f>Z10+Z12</f>
        <v>4.0003016565662088</v>
      </c>
      <c r="AA14" s="26"/>
      <c r="AB14" s="25">
        <f>[4]Note!Z14</f>
        <v>-12.782967554197045</v>
      </c>
      <c r="AC14" s="26"/>
      <c r="AD14" s="24" t="str">
        <f>'[3]Récap.'!H34</f>
        <v>Résultat net</v>
      </c>
      <c r="AE14" s="25">
        <f>AE10+AE12</f>
        <v>5.501868375787268</v>
      </c>
      <c r="AF14" s="25">
        <f>AF10+AF12</f>
        <v>-1.9399150653447987</v>
      </c>
      <c r="AG14" s="26"/>
      <c r="AH14" s="25">
        <f>AH10+AH12</f>
        <v>3.5619533104424264</v>
      </c>
      <c r="AI14" s="26"/>
      <c r="AJ14" s="25">
        <f>[4]Note!AH14</f>
        <v>-8.9527183582495518</v>
      </c>
    </row>
    <row r="15" spans="1:36" hidden="1" x14ac:dyDescent="0.2">
      <c r="B15" s="29"/>
      <c r="G15" s="30" t="str">
        <f>IF(ROUND('[3]Récap.'!F12,6)=ROUND(G14,6),"Ok","")</f>
        <v>Ok</v>
      </c>
      <c r="I15" s="30"/>
      <c r="J15" s="23"/>
      <c r="K15" s="29"/>
      <c r="P15" s="30" t="str">
        <f>IF(ROUND('[3]Récap.'!L12,6)=ROUND(P14,6),"Ok","")</f>
        <v>Ok</v>
      </c>
      <c r="R15" s="31" t="str">
        <f>[4]Note!P15</f>
        <v>Ok</v>
      </c>
      <c r="S15" s="2"/>
      <c r="U15" s="21"/>
      <c r="V15" s="29"/>
      <c r="Z15" s="30" t="str">
        <f>IF(ROUND('[3]Récap.'!F34,6)=ROUND(Z14,6),"Ok","")</f>
        <v>Ok</v>
      </c>
      <c r="AB15" s="30" t="str">
        <f>IF(ROUND('[3]Récap.'!JJ34,6)=ROUND(AB14,6),"Ok","")</f>
        <v/>
      </c>
      <c r="AD15" s="29"/>
      <c r="AH15" s="30" t="str">
        <f>IF(ROUND('[3]Récap.'!L34,6)=ROUND(AH14,6),"Ok","")</f>
        <v>Ok</v>
      </c>
      <c r="AJ15" s="31" t="str">
        <f>[4]Note!AH15</f>
        <v>Ok</v>
      </c>
    </row>
    <row r="16" spans="1:36" ht="5.0999999999999996" customHeight="1" x14ac:dyDescent="0.2">
      <c r="C16" s="32"/>
      <c r="D16" s="32"/>
      <c r="E16" s="32"/>
      <c r="G16" s="32"/>
      <c r="I16" s="32"/>
      <c r="J16" s="33"/>
      <c r="L16" s="32"/>
      <c r="M16" s="32"/>
      <c r="N16" s="32"/>
      <c r="P16" s="32"/>
      <c r="R16" s="32"/>
      <c r="S16" s="2"/>
      <c r="U16" s="21"/>
      <c r="W16" s="32"/>
      <c r="X16" s="32"/>
      <c r="Z16" s="32"/>
      <c r="AB16" s="32"/>
      <c r="AE16" s="32"/>
      <c r="AF16" s="32"/>
      <c r="AH16" s="32"/>
      <c r="AJ16" s="32"/>
    </row>
    <row r="17" spans="2:36" ht="3" customHeight="1" x14ac:dyDescent="0.2">
      <c r="C17" s="34"/>
      <c r="D17" s="34"/>
      <c r="E17" s="34"/>
      <c r="G17" s="34"/>
      <c r="I17" s="34"/>
      <c r="J17" s="33"/>
      <c r="L17" s="34"/>
      <c r="M17" s="34"/>
      <c r="N17" s="34"/>
      <c r="P17" s="34"/>
      <c r="R17" s="34"/>
      <c r="S17" s="2"/>
      <c r="U17" s="21"/>
      <c r="W17" s="34"/>
      <c r="X17" s="34"/>
      <c r="Z17" s="34"/>
      <c r="AB17" s="34"/>
      <c r="AE17" s="34"/>
      <c r="AF17" s="34"/>
      <c r="AH17" s="34"/>
      <c r="AJ17" s="34"/>
    </row>
    <row r="18" spans="2:36" ht="27.75" customHeight="1" x14ac:dyDescent="0.2">
      <c r="B18" s="10" t="s">
        <v>0</v>
      </c>
      <c r="C18" s="11" t="str">
        <f>'[3]Récap.'!C15</f>
        <v>Agents</v>
      </c>
      <c r="D18" s="11" t="str">
        <f>'[3]Récap.'!D37</f>
        <v>Courtiers</v>
      </c>
      <c r="E18" s="11" t="str">
        <f>'[3]Récap.'!E15</f>
        <v>Salariés</v>
      </c>
      <c r="G18" s="11" t="s">
        <v>4</v>
      </c>
      <c r="I18" s="12" t="str">
        <f>I4</f>
        <v>Case 2</v>
      </c>
      <c r="J18" s="23"/>
      <c r="K18" s="10" t="str">
        <f>B18</f>
        <v>SA</v>
      </c>
      <c r="L18" s="11" t="str">
        <f>'[3]Récap.'!I15</f>
        <v>Agents</v>
      </c>
      <c r="M18" s="11" t="str">
        <f>'[3]Récap.'!J37</f>
        <v>Courtiers</v>
      </c>
      <c r="N18" s="11" t="str">
        <f>'[3]Récap.'!K15</f>
        <v>Salariés</v>
      </c>
      <c r="P18" s="11" t="s">
        <v>4</v>
      </c>
      <c r="R18" s="12" t="s">
        <v>5</v>
      </c>
      <c r="S18" s="2"/>
      <c r="U18" s="21"/>
      <c r="V18" s="10" t="s">
        <v>1</v>
      </c>
      <c r="W18" s="11" t="str">
        <f>'[3]Récap.'!C37</f>
        <v>Agents</v>
      </c>
      <c r="X18" s="11" t="str">
        <f>'[3]Récap.'!D37</f>
        <v>Courtiers</v>
      </c>
      <c r="Z18" s="11" t="s">
        <v>4</v>
      </c>
      <c r="AB18" s="12" t="s">
        <v>5</v>
      </c>
      <c r="AD18" s="10" t="str">
        <f>V18</f>
        <v>Mut</v>
      </c>
      <c r="AE18" s="11" t="str">
        <f>'[3]Récap.'!I37</f>
        <v>Agents</v>
      </c>
      <c r="AF18" s="11" t="str">
        <f>'[3]Récap.'!J37</f>
        <v>Courtiers</v>
      </c>
      <c r="AH18" s="11" t="s">
        <v>4</v>
      </c>
      <c r="AJ18" s="12" t="s">
        <v>5</v>
      </c>
    </row>
    <row r="19" spans="2:36" x14ac:dyDescent="0.2">
      <c r="B19" s="35">
        <v>1</v>
      </c>
      <c r="C19" s="36">
        <f>'[3]Récap.'!C16</f>
        <v>0</v>
      </c>
      <c r="D19" s="36">
        <f>'[3]Récap.'!D16</f>
        <v>0</v>
      </c>
      <c r="E19" s="36">
        <f>'[3]Récap.'!E16</f>
        <v>0</v>
      </c>
      <c r="F19" s="20"/>
      <c r="G19" s="36">
        <f t="shared" ref="G19:G24" si="4">SUM(C19:E19)</f>
        <v>0</v>
      </c>
      <c r="H19" s="20"/>
      <c r="I19" s="36">
        <f>[4]Note!G19</f>
        <v>-86.953756181435509</v>
      </c>
      <c r="J19" s="18"/>
      <c r="K19" s="35">
        <f>B19</f>
        <v>1</v>
      </c>
      <c r="L19" s="36">
        <f>'[3]Récap.'!I16</f>
        <v>-11.671245229385853</v>
      </c>
      <c r="M19" s="36">
        <f>'[3]Récap.'!J16</f>
        <v>-3.0860927850077746</v>
      </c>
      <c r="N19" s="36">
        <f>'[3]Récap.'!K16</f>
        <v>-0.24142667069829629</v>
      </c>
      <c r="O19" s="20"/>
      <c r="P19" s="36">
        <f t="shared" ref="P19:P24" si="5">SUM(L19:N19)</f>
        <v>-14.998764685091924</v>
      </c>
      <c r="Q19" s="19"/>
      <c r="R19" s="36">
        <f>[4]Note!P19</f>
        <v>-74.241767640172299</v>
      </c>
      <c r="S19" s="2"/>
      <c r="U19" s="21"/>
      <c r="V19" s="35">
        <v>1</v>
      </c>
      <c r="W19" s="36">
        <f>'[3]Récap.'!C38</f>
        <v>-1.470625396013379</v>
      </c>
      <c r="X19" s="36">
        <f>'[3]Récap.'!D38</f>
        <v>0</v>
      </c>
      <c r="Y19" s="20"/>
      <c r="Z19" s="36">
        <f>SUM(W19:X19)</f>
        <v>-1.470625396013379</v>
      </c>
      <c r="AA19" s="20"/>
      <c r="AB19" s="36">
        <f>[4]Note!Z19</f>
        <v>-14.315859489655569</v>
      </c>
      <c r="AC19" s="20"/>
      <c r="AD19" s="35">
        <f>V19</f>
        <v>1</v>
      </c>
      <c r="AE19" s="36">
        <f>'[3]Récap.'!I38</f>
        <v>-2.06419466212219</v>
      </c>
      <c r="AF19" s="36">
        <f>'[3]Récap.'!J38</f>
        <v>-0.38142719814702869</v>
      </c>
      <c r="AG19" s="20"/>
      <c r="AH19" s="36">
        <f t="shared" ref="AH19:AH24" si="6">SUM(AE19:AF19)</f>
        <v>-2.4456218602692186</v>
      </c>
      <c r="AI19" s="19"/>
      <c r="AJ19" s="36">
        <f>[4]Note!AH19</f>
        <v>-12.23874927706162</v>
      </c>
    </row>
    <row r="20" spans="2:36" x14ac:dyDescent="0.2">
      <c r="B20" s="35">
        <v>2</v>
      </c>
      <c r="C20" s="36">
        <f>'[3]Récap.'!C17-C24</f>
        <v>-5.7958629650343774</v>
      </c>
      <c r="D20" s="36">
        <f>'[3]Récap.'!D17-D24</f>
        <v>-2.3366170156601873</v>
      </c>
      <c r="E20" s="36">
        <f>'[3]Récap.'!E17-E24</f>
        <v>-0.40195019509165736</v>
      </c>
      <c r="F20" s="20"/>
      <c r="G20" s="36">
        <f t="shared" si="4"/>
        <v>-8.5344301757862233</v>
      </c>
      <c r="H20" s="20"/>
      <c r="I20" s="36">
        <f>[4]Note!G20</f>
        <v>-16.497352801129118</v>
      </c>
      <c r="J20" s="18"/>
      <c r="K20" s="35">
        <f>B20</f>
        <v>2</v>
      </c>
      <c r="L20" s="36">
        <f>'[3]Récap.'!I17</f>
        <v>8.7672077137601647</v>
      </c>
      <c r="M20" s="36">
        <f>'[3]Récap.'!J17</f>
        <v>0.75809653871671301</v>
      </c>
      <c r="N20" s="36">
        <f>'[3]Récap.'!K17</f>
        <v>-0.13840511204021796</v>
      </c>
      <c r="O20" s="20"/>
      <c r="P20" s="36">
        <f t="shared" si="5"/>
        <v>9.3868991404366593</v>
      </c>
      <c r="Q20" s="19"/>
      <c r="R20" s="36">
        <f>[4]Note!P20</f>
        <v>4.9076661281582492</v>
      </c>
      <c r="S20" s="2"/>
      <c r="U20" s="21"/>
      <c r="V20" s="35">
        <v>2</v>
      </c>
      <c r="W20" s="36">
        <f>'[3]Récap.'!C39</f>
        <v>0.13906332559794665</v>
      </c>
      <c r="X20" s="36">
        <f>'[3]Récap.'!D39</f>
        <v>-0.28879536148608137</v>
      </c>
      <c r="Y20" s="20"/>
      <c r="Z20" s="36">
        <f>SUM(W20:X20)-Z24</f>
        <v>-0.14973203588813472</v>
      </c>
      <c r="AA20" s="20"/>
      <c r="AB20" s="36">
        <f>[4]Note!Z20</f>
        <v>-4.5756381158215156</v>
      </c>
      <c r="AC20" s="20"/>
      <c r="AD20" s="35">
        <f>V20</f>
        <v>2</v>
      </c>
      <c r="AE20" s="36">
        <f>'[3]Récap.'!I39</f>
        <v>1.0727571118851351</v>
      </c>
      <c r="AF20" s="36">
        <f>'[3]Récap.'!J39</f>
        <v>9.3697325009919341E-2</v>
      </c>
      <c r="AG20" s="20"/>
      <c r="AH20" s="36">
        <f t="shared" si="6"/>
        <v>1.1664544368950545</v>
      </c>
      <c r="AI20" s="19"/>
      <c r="AJ20" s="36">
        <f>[4]Note!AH20</f>
        <v>-1.8221650382149475</v>
      </c>
    </row>
    <row r="21" spans="2:36" hidden="1" x14ac:dyDescent="0.2">
      <c r="B21" s="37" t="s">
        <v>2</v>
      </c>
      <c r="C21" s="38">
        <f>'[3]Tab Conso'!$S20/1000000-C24</f>
        <v>8.8909430916384018</v>
      </c>
      <c r="D21" s="38">
        <f>'[3]Tab Conso'!$S21/1000000-D24</f>
        <v>1.1158824747486864</v>
      </c>
      <c r="E21" s="38">
        <f>'[3]Tab Conso'!$S22/1000000-E24</f>
        <v>-0.10815800853281078</v>
      </c>
      <c r="F21" s="20"/>
      <c r="G21" s="36">
        <f t="shared" si="4"/>
        <v>9.8986675578542762</v>
      </c>
      <c r="H21" s="20"/>
      <c r="I21" s="38">
        <f>[4]Note!G21</f>
        <v>11.009757529507006</v>
      </c>
      <c r="J21" s="18"/>
      <c r="K21" s="37" t="s">
        <v>2</v>
      </c>
      <c r="L21" s="38">
        <f>'[3]Tab Social'!$S20/1000000</f>
        <v>9.772539552741982</v>
      </c>
      <c r="M21" s="38">
        <f>'[3]Tab Social'!$S21/1000000</f>
        <v>1.0070421043203532</v>
      </c>
      <c r="N21" s="38">
        <f>'[3]Tab Social'!$S22/1000000</f>
        <v>-0.11771328383330883</v>
      </c>
      <c r="O21" s="20"/>
      <c r="P21" s="38">
        <f t="shared" si="5"/>
        <v>10.661868373229026</v>
      </c>
      <c r="Q21" s="19"/>
      <c r="R21" s="38">
        <f>[4]Note!P21</f>
        <v>10.496564817522247</v>
      </c>
      <c r="S21" s="2"/>
      <c r="U21" s="21"/>
      <c r="V21" s="37" t="s">
        <v>2</v>
      </c>
      <c r="W21" s="38">
        <f>'[3]Tab Conso'!$S24/1000000-W24</f>
        <v>2.7149988831549847</v>
      </c>
      <c r="X21" s="38">
        <f>'[3]Tab Conso'!$S25/1000000-X24</f>
        <v>0.13791805867681309</v>
      </c>
      <c r="Y21" s="20"/>
      <c r="Z21" s="38">
        <f>SUM(W21:X21)</f>
        <v>2.8529169418317979</v>
      </c>
      <c r="AA21" s="20"/>
      <c r="AB21" s="38">
        <f>[4]Note!Z21</f>
        <v>-0.1150644505522018</v>
      </c>
      <c r="AC21" s="20"/>
      <c r="AD21" s="37" t="s">
        <v>2</v>
      </c>
      <c r="AE21" s="38">
        <f>'[3]Tab Social'!$S24/1000000</f>
        <v>1.2519073472839524</v>
      </c>
      <c r="AF21" s="38">
        <f>'[3]Tab Social'!$S25/1000000</f>
        <v>0.12446587806205463</v>
      </c>
      <c r="AG21" s="20"/>
      <c r="AH21" s="38">
        <f>SUM(AE21:AF21)</f>
        <v>1.376373225346007</v>
      </c>
      <c r="AI21" s="19"/>
      <c r="AJ21" s="38">
        <f>[4]Note!AH21</f>
        <v>-0.90983694656782788</v>
      </c>
    </row>
    <row r="22" spans="2:36" x14ac:dyDescent="0.2">
      <c r="B22" s="35">
        <v>3</v>
      </c>
      <c r="C22" s="36">
        <f>'[3]Récap.'!C18</f>
        <v>-6.807939045168184</v>
      </c>
      <c r="D22" s="36">
        <f>'[3]Récap.'!D18</f>
        <v>-6.0615139264625144</v>
      </c>
      <c r="E22" s="36">
        <f>'[3]Récap.'!E18</f>
        <v>0</v>
      </c>
      <c r="F22" s="20"/>
      <c r="G22" s="36">
        <f t="shared" si="4"/>
        <v>-12.869452971630698</v>
      </c>
      <c r="H22" s="20"/>
      <c r="I22" s="36">
        <f>[4]Note!G22</f>
        <v>-15.004154554641275</v>
      </c>
      <c r="J22" s="18"/>
      <c r="K22" s="35">
        <f>B22</f>
        <v>3</v>
      </c>
      <c r="L22" s="36">
        <f>'[3]Récap.'!I18</f>
        <v>-19.437045933641279</v>
      </c>
      <c r="M22" s="36">
        <f>'[3]Récap.'!J18</f>
        <v>-18.228544607562508</v>
      </c>
      <c r="N22" s="36">
        <f>'[3]Récap.'!K18</f>
        <v>0</v>
      </c>
      <c r="O22" s="20"/>
      <c r="P22" s="36">
        <f t="shared" si="5"/>
        <v>-37.665590541203784</v>
      </c>
      <c r="Q22" s="19"/>
      <c r="R22" s="36">
        <f>[4]Note!P22</f>
        <v>-42.527480024697816</v>
      </c>
      <c r="S22" s="2"/>
      <c r="U22" s="21"/>
      <c r="V22" s="35">
        <v>3</v>
      </c>
      <c r="W22" s="36">
        <f>'[3]Récap.'!C40</f>
        <v>-0.54575931857794791</v>
      </c>
      <c r="X22" s="36">
        <f>'[3]Récap.'!D40</f>
        <v>-0.7491758785515471</v>
      </c>
      <c r="Y22" s="20"/>
      <c r="Z22" s="36">
        <f t="shared" ref="Z22:Z24" si="7">SUM(W22:X22)</f>
        <v>-1.2949351971294951</v>
      </c>
      <c r="AA22" s="20"/>
      <c r="AB22" s="36">
        <f>[4]Note!Z22</f>
        <v>-2.5375316841147377</v>
      </c>
      <c r="AC22" s="20"/>
      <c r="AD22" s="35">
        <f>V22</f>
        <v>3</v>
      </c>
      <c r="AE22" s="36">
        <f>'[3]Récap.'!I40</f>
        <v>-2.000537488577947</v>
      </c>
      <c r="AF22" s="36">
        <f>'[3]Récap.'!J40</f>
        <v>-2.252966187451547</v>
      </c>
      <c r="AG22" s="20"/>
      <c r="AH22" s="36">
        <f t="shared" si="6"/>
        <v>-4.253503676029494</v>
      </c>
      <c r="AI22" s="19"/>
      <c r="AJ22" s="36">
        <f>[4]Note!AH22</f>
        <v>-7.1130995998148743</v>
      </c>
    </row>
    <row r="23" spans="2:36" x14ac:dyDescent="0.2">
      <c r="B23" s="35">
        <v>4</v>
      </c>
      <c r="C23" s="36">
        <f>'[3]Récap.'!C19</f>
        <v>-3.2286179878851917</v>
      </c>
      <c r="D23" s="36">
        <f>'[3]Récap.'!D19</f>
        <v>-4.1697782020769925</v>
      </c>
      <c r="E23" s="36">
        <f>'[3]Récap.'!E19</f>
        <v>2.6534079833976001E-2</v>
      </c>
      <c r="F23" s="20"/>
      <c r="G23" s="36">
        <f t="shared" si="4"/>
        <v>-7.3718621101282089</v>
      </c>
      <c r="H23" s="20"/>
      <c r="I23" s="36">
        <f>[4]Note!G23</f>
        <v>-12.133084974314118</v>
      </c>
      <c r="J23" s="18"/>
      <c r="K23" s="35">
        <v>4</v>
      </c>
      <c r="L23" s="36">
        <f>'[3]Récap.'!I19</f>
        <v>-4.0405383289579602</v>
      </c>
      <c r="M23" s="36">
        <f>'[3]Récap.'!J19</f>
        <v>-7.2872485159730465</v>
      </c>
      <c r="N23" s="36">
        <f>'[3]Récap.'!K19</f>
        <v>2.0476732909761007E-2</v>
      </c>
      <c r="O23" s="20"/>
      <c r="P23" s="36">
        <f t="shared" si="5"/>
        <v>-11.307310112021245</v>
      </c>
      <c r="Q23" s="19"/>
      <c r="R23" s="36">
        <f>[4]Note!P23</f>
        <v>-15.015264892018044</v>
      </c>
      <c r="S23" s="2"/>
      <c r="U23" s="21"/>
      <c r="V23" s="35">
        <v>4</v>
      </c>
      <c r="W23" s="36">
        <f>'[3]Récap.'!C41</f>
        <v>-0.12529529595759156</v>
      </c>
      <c r="X23" s="36">
        <f>'[3]Récap.'!D41</f>
        <v>-0.51536584520052708</v>
      </c>
      <c r="Y23" s="20"/>
      <c r="Z23" s="36">
        <f t="shared" si="7"/>
        <v>-0.64066114115811867</v>
      </c>
      <c r="AA23" s="20"/>
      <c r="AB23" s="36">
        <f>[4]Note!Z23</f>
        <v>-0.84695984958986958</v>
      </c>
      <c r="AC23" s="20"/>
      <c r="AD23" s="35">
        <v>4</v>
      </c>
      <c r="AE23" s="36">
        <f>'[3]Récap.'!I41</f>
        <v>2.6181693382508818E-3</v>
      </c>
      <c r="AF23" s="36">
        <f>'[3]Récap.'!J41</f>
        <v>-0.90067116489554577</v>
      </c>
      <c r="AG23" s="20"/>
      <c r="AH23" s="36">
        <f t="shared" si="6"/>
        <v>-0.8980529955572949</v>
      </c>
      <c r="AI23" s="19"/>
      <c r="AJ23" s="36">
        <f>[4]Note!AH23</f>
        <v>-0.48388623878026693</v>
      </c>
    </row>
    <row r="24" spans="2:36" hidden="1" x14ac:dyDescent="0.2">
      <c r="B24" s="35" t="s">
        <v>3</v>
      </c>
      <c r="C24" s="36">
        <v>0</v>
      </c>
      <c r="D24" s="36">
        <v>0</v>
      </c>
      <c r="E24" s="36">
        <v>0</v>
      </c>
      <c r="F24" s="20"/>
      <c r="G24" s="36">
        <f t="shared" si="4"/>
        <v>0</v>
      </c>
      <c r="H24" s="20"/>
      <c r="I24" s="36">
        <f>'[4]Note (2)'!$G$24</f>
        <v>0</v>
      </c>
      <c r="J24" s="18"/>
      <c r="K24" s="35" t="s">
        <v>3</v>
      </c>
      <c r="L24" s="36">
        <v>0</v>
      </c>
      <c r="M24" s="36">
        <v>0</v>
      </c>
      <c r="N24" s="36">
        <v>0</v>
      </c>
      <c r="O24" s="20"/>
      <c r="P24" s="36">
        <f t="shared" si="5"/>
        <v>0</v>
      </c>
      <c r="Q24" s="19"/>
      <c r="R24" s="36">
        <v>0</v>
      </c>
      <c r="S24" s="2"/>
      <c r="U24" s="21"/>
      <c r="V24" s="35" t="s">
        <v>3</v>
      </c>
      <c r="W24" s="36">
        <v>0</v>
      </c>
      <c r="X24" s="36">
        <v>0</v>
      </c>
      <c r="Y24" s="20"/>
      <c r="Z24" s="36">
        <f t="shared" si="7"/>
        <v>0</v>
      </c>
      <c r="AA24" s="20"/>
      <c r="AB24" s="36">
        <f>[5]Feuil1!$F$14/-1000000</f>
        <v>-7.3839168877612646</v>
      </c>
      <c r="AC24" s="20"/>
      <c r="AD24" s="35" t="s">
        <v>3</v>
      </c>
      <c r="AE24" s="36">
        <v>0</v>
      </c>
      <c r="AF24" s="36">
        <v>0</v>
      </c>
      <c r="AG24" s="20"/>
      <c r="AH24" s="36">
        <f t="shared" si="6"/>
        <v>0</v>
      </c>
      <c r="AI24" s="19"/>
      <c r="AJ24" s="36">
        <v>0</v>
      </c>
    </row>
    <row r="25" spans="2:36" ht="3" customHeight="1" x14ac:dyDescent="0.2">
      <c r="J25" s="23"/>
      <c r="S25" s="2"/>
    </row>
    <row r="26" spans="2:36" x14ac:dyDescent="0.2">
      <c r="B26" s="39" t="s">
        <v>7</v>
      </c>
      <c r="C26" s="40">
        <f>SUM(C19:C20,C22:C23)</f>
        <v>-15.832419998087753</v>
      </c>
      <c r="D26" s="40">
        <f>SUM(D19:D20,D22:D23)</f>
        <v>-12.567909144199694</v>
      </c>
      <c r="E26" s="40">
        <f>SUM(E19:E20,E22:E23)</f>
        <v>-0.37541611525768137</v>
      </c>
      <c r="F26" s="26"/>
      <c r="G26" s="40">
        <f>SUM(C26:E26)</f>
        <v>-28.775745257545129</v>
      </c>
      <c r="H26" s="26"/>
      <c r="I26" s="40">
        <f>[4]Note!$G$26</f>
        <v>-130.58834851152002</v>
      </c>
      <c r="J26" s="18"/>
      <c r="K26" s="39" t="s">
        <v>7</v>
      </c>
      <c r="L26" s="40">
        <f>SUM(L19:L20,L22:L23)</f>
        <v>-26.381621778224929</v>
      </c>
      <c r="M26" s="40">
        <f>SUM(M19:M20,M22:M23)</f>
        <v>-27.843789369826617</v>
      </c>
      <c r="N26" s="40">
        <f>SUM(N19:N20,N22:N23)</f>
        <v>-0.35935504982875327</v>
      </c>
      <c r="O26" s="26"/>
      <c r="P26" s="40">
        <f>SUM(L26:N26)</f>
        <v>-54.584766197880299</v>
      </c>
      <c r="Q26" s="26"/>
      <c r="R26" s="40">
        <f>[4]Note!$P$26</f>
        <v>-126.87684642872992</v>
      </c>
      <c r="S26" s="2"/>
      <c r="U26" s="21"/>
      <c r="V26" s="39" t="s">
        <v>7</v>
      </c>
      <c r="W26" s="40">
        <f>SUM(W19:W20,W22:W23)+W24</f>
        <v>-2.0026166849509721</v>
      </c>
      <c r="X26" s="40">
        <f>SUM(X19:X20,X22:X23)+X24</f>
        <v>-1.5533370852381556</v>
      </c>
      <c r="Y26" s="26"/>
      <c r="Z26" s="40">
        <f>SUM(Z19:Z20,Z22:Z23)+Z24</f>
        <v>-3.5559537701891273</v>
      </c>
      <c r="AA26" s="26"/>
      <c r="AB26" s="40">
        <f>[4]Note!$Z$26</f>
        <v>-22.275989139181693</v>
      </c>
      <c r="AC26" s="26"/>
      <c r="AD26" s="39" t="s">
        <v>7</v>
      </c>
      <c r="AE26" s="40">
        <f>SUM(AE19:AE20,AE22:AE23)</f>
        <v>-2.9893568694767509</v>
      </c>
      <c r="AF26" s="40">
        <f>SUM(AF19:AF20,AF22:AF23)</f>
        <v>-3.441367225484202</v>
      </c>
      <c r="AG26" s="26"/>
      <c r="AH26" s="40">
        <f>SUM(AH19:AH20,AH22:AH23)</f>
        <v>-6.4307240949609534</v>
      </c>
      <c r="AI26" s="26"/>
      <c r="AJ26" s="40">
        <f>[4]Note!$AH$26</f>
        <v>-21.657900153871712</v>
      </c>
    </row>
    <row r="27" spans="2:36" x14ac:dyDescent="0.2">
      <c r="C27" s="30" t="str">
        <f>IF(ROUND(C10,6)=ROUND(C26,6),"Ok","")</f>
        <v>Ok</v>
      </c>
      <c r="D27" s="30" t="str">
        <f>IF(ROUND(D10,6)=ROUND(D26,6),"Ok","")</f>
        <v>Ok</v>
      </c>
      <c r="E27" s="30" t="str">
        <f>IF(ROUND(E10,6)=ROUND(E26,6),"Ok","")</f>
        <v>Ok</v>
      </c>
      <c r="G27" s="41"/>
      <c r="I27" s="41"/>
      <c r="L27" s="30" t="str">
        <f>IF(ROUND(L10,6)=ROUND(L26,6),"Ok","")</f>
        <v>Ok</v>
      </c>
      <c r="M27" s="30" t="str">
        <f>IF(ROUND(M10,6)=ROUND(M26,6),"Ok","")</f>
        <v>Ok</v>
      </c>
      <c r="N27" s="30" t="str">
        <f>IF(ROUND(N10,6)=ROUND(N26,6),"Ok","")</f>
        <v>Ok</v>
      </c>
      <c r="P27" s="41"/>
      <c r="R27" s="41"/>
      <c r="S27" s="2"/>
      <c r="V27" s="42"/>
      <c r="W27" s="30" t="str">
        <f>IF(ROUND(W10,6)=ROUND(W26,6),"Ok","")</f>
        <v>Ok</v>
      </c>
      <c r="X27" s="30" t="str">
        <f>IF(ROUND(X10,6)=ROUND(X26,6),"Ok","")</f>
        <v>Ok</v>
      </c>
      <c r="Z27" s="41"/>
      <c r="AB27" s="41"/>
      <c r="AE27" s="30" t="str">
        <f>IF(ROUND(AE10,6)=ROUND(AE26,6),"Ok","")</f>
        <v>Ok</v>
      </c>
      <c r="AF27" s="30" t="str">
        <f>IF(ROUND(AF10,6)=ROUND(AF26,6),"Ok","")</f>
        <v>Ok</v>
      </c>
      <c r="AH27" s="41"/>
      <c r="AJ27" s="41"/>
    </row>
    <row r="28" spans="2:36" x14ac:dyDescent="0.2">
      <c r="S28" s="2"/>
    </row>
    <row r="29" spans="2:36" s="9" customFormat="1" x14ac:dyDescent="0.2"/>
    <row r="30" spans="2:36" x14ac:dyDescent="0.2">
      <c r="I30" s="34"/>
    </row>
    <row r="46" ht="3" customHeight="1" x14ac:dyDescent="0.2"/>
    <row r="48" ht="3" customHeight="1" x14ac:dyDescent="0.2"/>
  </sheetData>
  <conditionalFormatting sqref="G27 C27 E27 L27:N27">
    <cfRule type="cellIs" dxfId="18" priority="19" operator="equal">
      <formula>"Ok"</formula>
    </cfRule>
  </conditionalFormatting>
  <conditionalFormatting sqref="P27">
    <cfRule type="cellIs" dxfId="17" priority="18" operator="equal">
      <formula>"Ok"</formula>
    </cfRule>
  </conditionalFormatting>
  <conditionalFormatting sqref="W27:X27">
    <cfRule type="cellIs" dxfId="16" priority="17" operator="equal">
      <formula>"Ok"</formula>
    </cfRule>
  </conditionalFormatting>
  <conditionalFormatting sqref="AE27:AF27">
    <cfRule type="cellIs" dxfId="15" priority="16" operator="equal">
      <formula>"Ok"</formula>
    </cfRule>
  </conditionalFormatting>
  <conditionalFormatting sqref="I27">
    <cfRule type="cellIs" dxfId="14" priority="15" operator="equal">
      <formula>"Ok"</formula>
    </cfRule>
  </conditionalFormatting>
  <conditionalFormatting sqref="R27">
    <cfRule type="cellIs" dxfId="13" priority="14" operator="equal">
      <formula>"Ok"</formula>
    </cfRule>
  </conditionalFormatting>
  <conditionalFormatting sqref="AJ27">
    <cfRule type="cellIs" dxfId="12" priority="13" operator="equal">
      <formula>"Ok"</formula>
    </cfRule>
  </conditionalFormatting>
  <conditionalFormatting sqref="AB27">
    <cfRule type="cellIs" dxfId="11" priority="12" operator="equal">
      <formula>"Ok"</formula>
    </cfRule>
  </conditionalFormatting>
  <conditionalFormatting sqref="G15">
    <cfRule type="cellIs" dxfId="10" priority="11" operator="equal">
      <formula>"Ok"</formula>
    </cfRule>
  </conditionalFormatting>
  <conditionalFormatting sqref="P15">
    <cfRule type="cellIs" dxfId="9" priority="10" operator="equal">
      <formula>"Ok"</formula>
    </cfRule>
  </conditionalFormatting>
  <conditionalFormatting sqref="Z15">
    <cfRule type="cellIs" dxfId="8" priority="9" operator="equal">
      <formula>"Ok"</formula>
    </cfRule>
  </conditionalFormatting>
  <conditionalFormatting sqref="AH15">
    <cfRule type="cellIs" dxfId="7" priority="8" operator="equal">
      <formula>"Ok"</formula>
    </cfRule>
  </conditionalFormatting>
  <conditionalFormatting sqref="Z27">
    <cfRule type="cellIs" dxfId="6" priority="7" operator="equal">
      <formula>"Ok"</formula>
    </cfRule>
  </conditionalFormatting>
  <conditionalFormatting sqref="AH27">
    <cfRule type="cellIs" dxfId="5" priority="6" operator="equal">
      <formula>"Ok"</formula>
    </cfRule>
  </conditionalFormatting>
  <conditionalFormatting sqref="D27">
    <cfRule type="cellIs" dxfId="4" priority="5" operator="equal">
      <formula>"Ok"</formula>
    </cfRule>
  </conditionalFormatting>
  <conditionalFormatting sqref="I15">
    <cfRule type="cellIs" dxfId="3" priority="4" operator="equal">
      <formula>"Ok"</formula>
    </cfRule>
  </conditionalFormatting>
  <conditionalFormatting sqref="R15">
    <cfRule type="cellIs" dxfId="2" priority="3" operator="equal">
      <formula>"Ok"</formula>
    </cfRule>
  </conditionalFormatting>
  <conditionalFormatting sqref="AB15">
    <cfRule type="cellIs" dxfId="1" priority="2" operator="equal">
      <formula>"Ok"</formula>
    </cfRule>
  </conditionalFormatting>
  <conditionalFormatting sqref="AJ15">
    <cfRule type="cellIs" dxfId="0" priority="1" operator="equal">
      <formula>"Ok"</formula>
    </cfRule>
  </conditionalFormatting>
  <pageMargins left="0.7" right="0.7" top="0.75" bottom="0.75" header="0.3" footer="0.3"/>
  <pageSetup paperSize="9" orientation="portrait" r:id="rId1"/>
  <headerFooter>
    <oddFooter>&amp;L&amp;1#&amp;"Calibri"&amp;10&amp;K000000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Tableaux</vt:lpstr>
      <vt:lpstr>Tableau_1</vt:lpstr>
      <vt:lpstr>Tableau_2</vt:lpstr>
      <vt:lpstr>Tableau_3</vt:lpstr>
      <vt:lpstr>Tableau_4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LUPPINO Laura</dc:creator>
  <cp:lastModifiedBy>Gérard Vialles</cp:lastModifiedBy>
  <dcterms:created xsi:type="dcterms:W3CDTF">2021-10-06T07:41:23Z</dcterms:created>
  <dcterms:modified xsi:type="dcterms:W3CDTF">2021-10-08T14:49:41Z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fbbd0f-0666-461a-9212-afe773a25324_Enabled">
    <vt:lpwstr>true</vt:lpwstr>
  </property>
  <property fmtid="{D5CDD505-2E9C-101B-9397-08002B2CF9AE}" pid="3" name="MSIP_Label_bbfbbd0f-0666-461a-9212-afe773a25324_SetDate">
    <vt:lpwstr>2021-10-06T08:41:58Z</vt:lpwstr>
  </property>
  <property fmtid="{D5CDD505-2E9C-101B-9397-08002B2CF9AE}" pid="4" name="MSIP_Label_bbfbbd0f-0666-461a-9212-afe773a25324_Method">
    <vt:lpwstr>Standard</vt:lpwstr>
  </property>
  <property fmtid="{D5CDD505-2E9C-101B-9397-08002B2CF9AE}" pid="5" name="MSIP_Label_bbfbbd0f-0666-461a-9212-afe773a25324_Name">
    <vt:lpwstr>AFA Confidentiel</vt:lpwstr>
  </property>
  <property fmtid="{D5CDD505-2E9C-101B-9397-08002B2CF9AE}" pid="6" name="MSIP_Label_bbfbbd0f-0666-461a-9212-afe773a25324_SiteId">
    <vt:lpwstr>396b38cc-aa65-492b-bb0e-3d94ed25a97b</vt:lpwstr>
  </property>
  <property fmtid="{D5CDD505-2E9C-101B-9397-08002B2CF9AE}" pid="7" name="MSIP_Label_bbfbbd0f-0666-461a-9212-afe773a25324_ActionId">
    <vt:lpwstr>c96d828b-c998-4188-b32e-cb2d63eed9ae</vt:lpwstr>
  </property>
  <property fmtid="{D5CDD505-2E9C-101B-9397-08002B2CF9AE}" pid="8" name="MSIP_Label_bbfbbd0f-0666-461a-9212-afe773a25324_ContentBits">
    <vt:lpwstr>3</vt:lpwstr>
  </property>
</Properties>
</file>