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pivotTables/pivotTable6.xml" ContentType="application/vnd.openxmlformats-officedocument.spreadsheetml.pivotTab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ml.chartshapes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filterPrivacy="1" codeName="ThisWorkbook" hidePivotFieldList="1" defaultThemeVersion="124226"/>
  <xr:revisionPtr revIDLastSave="0" documentId="13_ncr:1_{AB58FC44-341B-431F-8F2A-D788269D1C33}" xr6:coauthVersionLast="47" xr6:coauthVersionMax="47" xr10:uidLastSave="{00000000-0000-0000-0000-000000000000}"/>
  <bookViews>
    <workbookView xWindow="-108" yWindow="-108" windowWidth="23256" windowHeight="12576" tabRatio="780" xr2:uid="{00000000-000D-0000-FFFF-FFFF00000000}"/>
  </bookViews>
  <sheets>
    <sheet name="Suivi" sheetId="32" r:id="rId1"/>
    <sheet name=" Semaines" sheetId="21" r:id="rId2"/>
    <sheet name="Bareme Dufieux" sheetId="12" state="hidden" r:id="rId3"/>
    <sheet name="Bareme RGI" sheetId="13" state="hidden" r:id="rId4"/>
    <sheet name=" Bilan Semaines" sheetId="28" r:id="rId5"/>
    <sheet name="Mois" sheetId="24" r:id="rId6"/>
    <sheet name="Machine" sheetId="23" r:id="rId7"/>
  </sheets>
  <definedNames>
    <definedName name="Foreuses">#REF!</definedName>
    <definedName name="Fraiseuse">#REF!</definedName>
    <definedName name="Personnel">#REF!</definedName>
    <definedName name="Scies">#REF!</definedName>
    <definedName name="TabFamilleMachine">#REF!</definedName>
    <definedName name="Tours">#REF!</definedName>
    <definedName name="_xlnm.Print_Area" localSheetId="4">' Bilan Semaines'!$A$1:$Q$34</definedName>
    <definedName name="_xlnm.Print_Area" localSheetId="1">' Semaines'!$A$1:$H$44</definedName>
    <definedName name="_xlnm.Print_Area" localSheetId="2">'Bareme Dufieux'!$A$1:$I$62</definedName>
    <definedName name="_xlnm.Print_Area" localSheetId="3">'Bareme RGI'!$A$1:$H$14</definedName>
    <definedName name="_xlnm.Print_Area" localSheetId="5">Mois!$A$1:$G$206</definedName>
  </definedNames>
  <calcPr calcId="191029"/>
  <pivotCaches>
    <pivotCache cacheId="1" r:id="rId8"/>
    <pivotCache cacheId="2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84" i="32" l="1"/>
  <c r="L1784" i="32"/>
  <c r="M1784" i="32"/>
  <c r="N1784" i="32"/>
  <c r="O1784" i="32"/>
  <c r="K1783" i="32"/>
  <c r="O1783" i="32" s="1"/>
  <c r="L1783" i="32"/>
  <c r="M1783" i="32"/>
  <c r="N1783" i="32"/>
  <c r="K1782" i="32"/>
  <c r="O1782" i="32" s="1"/>
  <c r="L1782" i="32"/>
  <c r="M1782" i="32"/>
  <c r="N1782" i="32"/>
  <c r="K1781" i="32"/>
  <c r="O1781" i="32" s="1"/>
  <c r="L1781" i="32"/>
  <c r="M1781" i="32"/>
  <c r="N1781" i="32"/>
  <c r="K1780" i="32"/>
  <c r="O1780" i="32" s="1"/>
  <c r="L1780" i="32"/>
  <c r="M1780" i="32"/>
  <c r="N1780" i="32"/>
  <c r="K1779" i="32"/>
  <c r="O1779" i="32" s="1"/>
  <c r="L1779" i="32"/>
  <c r="M1779" i="32"/>
  <c r="N1779" i="32"/>
  <c r="K1778" i="32"/>
  <c r="O1778" i="32" s="1"/>
  <c r="L1778" i="32"/>
  <c r="M1778" i="32"/>
  <c r="N1778" i="32"/>
  <c r="K1777" i="32"/>
  <c r="O1777" i="32" s="1"/>
  <c r="L1777" i="32"/>
  <c r="M1777" i="32"/>
  <c r="N1777" i="32"/>
  <c r="K1776" i="32"/>
  <c r="O1776" i="32" s="1"/>
  <c r="L1776" i="32"/>
  <c r="M1776" i="32"/>
  <c r="N1776" i="32"/>
  <c r="K1775" i="32"/>
  <c r="O1775" i="32" s="1"/>
  <c r="L1775" i="32"/>
  <c r="M1775" i="32"/>
  <c r="N1775" i="32"/>
  <c r="K1774" i="32"/>
  <c r="O1774" i="32" s="1"/>
  <c r="L1774" i="32"/>
  <c r="M1774" i="32"/>
  <c r="N1774" i="32"/>
  <c r="K32" i="24"/>
  <c r="K1773" i="32" l="1"/>
  <c r="O1773" i="32" s="1"/>
  <c r="L1773" i="32"/>
  <c r="M1773" i="32"/>
  <c r="N1773" i="32"/>
  <c r="K1772" i="32"/>
  <c r="O1772" i="32" s="1"/>
  <c r="L1772" i="32"/>
  <c r="M1772" i="32"/>
  <c r="N1772" i="32"/>
  <c r="K1771" i="32"/>
  <c r="O1771" i="32" s="1"/>
  <c r="L1771" i="32"/>
  <c r="M1771" i="32"/>
  <c r="N1771" i="32"/>
  <c r="K1770" i="32"/>
  <c r="O1770" i="32" s="1"/>
  <c r="L1770" i="32"/>
  <c r="M1770" i="32"/>
  <c r="N1770" i="32"/>
  <c r="K1769" i="32"/>
  <c r="O1769" i="32" s="1"/>
  <c r="L1769" i="32"/>
  <c r="M1769" i="32"/>
  <c r="N1769" i="32"/>
  <c r="K1768" i="32"/>
  <c r="O1768" i="32" s="1"/>
  <c r="L1768" i="32"/>
  <c r="M1768" i="32"/>
  <c r="N1768" i="32"/>
  <c r="K1767" i="32"/>
  <c r="O1767" i="32" s="1"/>
  <c r="L1767" i="32"/>
  <c r="M1767" i="32"/>
  <c r="N1767" i="32"/>
  <c r="K1766" i="32"/>
  <c r="L1766" i="32"/>
  <c r="M1766" i="32"/>
  <c r="N1766" i="32"/>
  <c r="O1766" i="32"/>
  <c r="K1765" i="32"/>
  <c r="O1765" i="32" s="1"/>
  <c r="L1765" i="32"/>
  <c r="M1765" i="32"/>
  <c r="N1765" i="32"/>
  <c r="K1764" i="32"/>
  <c r="O1764" i="32" s="1"/>
  <c r="L1764" i="32"/>
  <c r="M1764" i="32"/>
  <c r="N1764" i="32"/>
  <c r="K1763" i="32"/>
  <c r="O1763" i="32" s="1"/>
  <c r="L1763" i="32"/>
  <c r="M1763" i="32"/>
  <c r="N1763" i="32"/>
  <c r="K1762" i="32"/>
  <c r="O1762" i="32" s="1"/>
  <c r="L1762" i="32"/>
  <c r="M1762" i="32"/>
  <c r="N1762" i="32"/>
  <c r="K1761" i="32"/>
  <c r="O1761" i="32" s="1"/>
  <c r="L1761" i="32"/>
  <c r="M1761" i="32"/>
  <c r="N1761" i="32"/>
  <c r="K1760" i="32"/>
  <c r="O1760" i="32" s="1"/>
  <c r="L1760" i="32"/>
  <c r="M1760" i="32"/>
  <c r="N1760" i="32"/>
  <c r="K1759" i="32"/>
  <c r="O1759" i="32" s="1"/>
  <c r="L1759" i="32"/>
  <c r="M1759" i="32"/>
  <c r="N1759" i="32"/>
  <c r="K1758" i="32"/>
  <c r="O1758" i="32" s="1"/>
  <c r="L1758" i="32"/>
  <c r="M1758" i="32"/>
  <c r="N1758" i="32"/>
  <c r="K1757" i="32"/>
  <c r="O1757" i="32" s="1"/>
  <c r="L1757" i="32"/>
  <c r="M1757" i="32"/>
  <c r="N1757" i="32"/>
  <c r="K1756" i="32"/>
  <c r="O1756" i="32" s="1"/>
  <c r="L1756" i="32"/>
  <c r="M1756" i="32"/>
  <c r="N1756" i="32"/>
  <c r="K1755" i="32"/>
  <c r="O1755" i="32" s="1"/>
  <c r="L1755" i="32"/>
  <c r="M1755" i="32"/>
  <c r="N1755" i="32"/>
  <c r="K1754" i="32"/>
  <c r="O1754" i="32" s="1"/>
  <c r="L1754" i="32"/>
  <c r="M1754" i="32"/>
  <c r="N1754" i="32"/>
  <c r="K1753" i="32"/>
  <c r="O1753" i="32" s="1"/>
  <c r="L1753" i="32"/>
  <c r="M1753" i="32"/>
  <c r="N1753" i="32"/>
  <c r="K1752" i="32"/>
  <c r="O1752" i="32" s="1"/>
  <c r="L1752" i="32"/>
  <c r="M1752" i="32"/>
  <c r="N1752" i="32"/>
  <c r="K1751" i="32"/>
  <c r="O1751" i="32" s="1"/>
  <c r="L1751" i="32"/>
  <c r="M1751" i="32"/>
  <c r="N1751" i="32"/>
  <c r="K1750" i="32"/>
  <c r="O1750" i="32" s="1"/>
  <c r="L1750" i="32"/>
  <c r="M1750" i="32"/>
  <c r="N1750" i="32"/>
  <c r="K1749" i="32"/>
  <c r="O1749" i="32" s="1"/>
  <c r="L1749" i="32"/>
  <c r="M1749" i="32"/>
  <c r="N1749" i="32"/>
  <c r="N1748" i="32"/>
  <c r="M1748" i="32"/>
  <c r="L1748" i="32"/>
  <c r="K1748" i="32"/>
  <c r="O1748" i="32" s="1"/>
  <c r="N1747" i="32"/>
  <c r="M1747" i="32"/>
  <c r="L1747" i="32"/>
  <c r="K1747" i="32"/>
  <c r="O1747" i="32" s="1"/>
  <c r="N1746" i="32"/>
  <c r="M1746" i="32"/>
  <c r="L1746" i="32"/>
  <c r="K1746" i="32"/>
  <c r="O1746" i="32" s="1"/>
  <c r="N1745" i="32"/>
  <c r="M1745" i="32"/>
  <c r="L1745" i="32"/>
  <c r="K1745" i="32"/>
  <c r="O1745" i="32" s="1"/>
  <c r="N1744" i="32"/>
  <c r="M1744" i="32"/>
  <c r="L1744" i="32"/>
  <c r="K1744" i="32"/>
  <c r="O1744" i="32" s="1"/>
  <c r="N1743" i="32"/>
  <c r="M1743" i="32"/>
  <c r="L1743" i="32"/>
  <c r="K1743" i="32"/>
  <c r="O1743" i="32" s="1"/>
  <c r="N1742" i="32"/>
  <c r="M1742" i="32"/>
  <c r="L1742" i="32"/>
  <c r="K1742" i="32"/>
  <c r="O1742" i="32" s="1"/>
  <c r="N1741" i="32"/>
  <c r="M1741" i="32"/>
  <c r="L1741" i="32"/>
  <c r="K1741" i="32"/>
  <c r="O1741" i="32" s="1"/>
  <c r="N1740" i="32"/>
  <c r="M1740" i="32"/>
  <c r="L1740" i="32"/>
  <c r="K1740" i="32"/>
  <c r="O1740" i="32" s="1"/>
  <c r="N1739" i="32"/>
  <c r="M1739" i="32"/>
  <c r="L1739" i="32"/>
  <c r="K1739" i="32"/>
  <c r="O1739" i="32" s="1"/>
  <c r="N1738" i="32"/>
  <c r="M1738" i="32"/>
  <c r="L1738" i="32"/>
  <c r="K1738" i="32"/>
  <c r="O1738" i="32" s="1"/>
  <c r="N1737" i="32"/>
  <c r="M1737" i="32"/>
  <c r="L1737" i="32"/>
  <c r="K1737" i="32"/>
  <c r="O1737" i="32" s="1"/>
  <c r="N1736" i="32"/>
  <c r="M1736" i="32"/>
  <c r="L1736" i="32"/>
  <c r="K1736" i="32"/>
  <c r="O1736" i="32" s="1"/>
  <c r="N1735" i="32"/>
  <c r="M1735" i="32"/>
  <c r="L1735" i="32"/>
  <c r="K1735" i="32"/>
  <c r="O1735" i="32" s="1"/>
  <c r="K1733" i="32"/>
  <c r="O1733" i="32" s="1"/>
  <c r="L1733" i="32"/>
  <c r="M1733" i="32"/>
  <c r="N1733" i="32"/>
  <c r="K1732" i="32"/>
  <c r="O1732" i="32" s="1"/>
  <c r="L1732" i="32"/>
  <c r="M1732" i="32"/>
  <c r="N1732" i="32"/>
  <c r="K1731" i="32"/>
  <c r="O1731" i="32" s="1"/>
  <c r="L1731" i="32"/>
  <c r="M1731" i="32"/>
  <c r="N1731" i="32"/>
  <c r="K1730" i="32"/>
  <c r="O1730" i="32" s="1"/>
  <c r="L1730" i="32"/>
  <c r="M1730" i="32"/>
  <c r="N1730" i="32"/>
  <c r="K1729" i="32"/>
  <c r="O1729" i="32" s="1"/>
  <c r="L1729" i="32"/>
  <c r="M1729" i="32"/>
  <c r="N1729" i="32"/>
  <c r="K1728" i="32"/>
  <c r="O1728" i="32" s="1"/>
  <c r="L1728" i="32"/>
  <c r="M1728" i="32"/>
  <c r="N1728" i="32"/>
  <c r="K1727" i="32"/>
  <c r="O1727" i="32" s="1"/>
  <c r="L1727" i="32"/>
  <c r="M1727" i="32"/>
  <c r="N1727" i="32"/>
  <c r="K1726" i="32"/>
  <c r="O1726" i="32" s="1"/>
  <c r="L1726" i="32"/>
  <c r="M1726" i="32"/>
  <c r="N1726" i="32"/>
  <c r="K1725" i="32"/>
  <c r="O1725" i="32" s="1"/>
  <c r="L1725" i="32"/>
  <c r="M1725" i="32"/>
  <c r="N1725" i="32"/>
  <c r="K1724" i="32"/>
  <c r="O1724" i="32" s="1"/>
  <c r="L1724" i="32"/>
  <c r="M1724" i="32"/>
  <c r="N1724" i="32"/>
  <c r="K1723" i="32"/>
  <c r="O1723" i="32" s="1"/>
  <c r="L1723" i="32"/>
  <c r="M1723" i="32"/>
  <c r="N1723" i="32"/>
  <c r="K1785" i="32"/>
  <c r="K1786" i="32"/>
  <c r="K1787" i="32"/>
  <c r="K1788" i="32"/>
  <c r="K1789" i="32"/>
  <c r="K1790" i="32"/>
  <c r="K1791" i="32"/>
  <c r="K1792" i="32"/>
  <c r="K1793" i="32"/>
  <c r="K1794" i="32"/>
  <c r="K1795" i="32"/>
  <c r="K1796" i="32"/>
  <c r="K1797" i="32"/>
  <c r="K1798" i="32"/>
  <c r="K1799" i="32"/>
  <c r="K1800" i="32"/>
  <c r="K1801" i="32"/>
  <c r="K1802" i="32"/>
  <c r="K1803" i="32"/>
  <c r="K1804" i="32"/>
  <c r="K1805" i="32"/>
  <c r="K1806" i="32"/>
  <c r="K1807" i="32"/>
  <c r="K1808" i="32"/>
  <c r="K1809" i="32"/>
  <c r="K1810" i="32"/>
  <c r="K1811" i="32"/>
  <c r="K1812" i="32"/>
  <c r="K1813" i="32"/>
  <c r="K1814" i="32"/>
  <c r="K1815" i="32"/>
  <c r="K1816" i="32"/>
  <c r="K1817" i="32"/>
  <c r="K1818" i="32"/>
  <c r="K1819" i="32"/>
  <c r="K1820" i="32"/>
  <c r="K1821" i="32"/>
  <c r="K1822" i="32"/>
  <c r="K1823" i="32"/>
  <c r="K1824" i="32"/>
  <c r="K1825" i="32"/>
  <c r="K1826" i="32"/>
  <c r="K1827" i="32"/>
  <c r="K1828" i="32"/>
  <c r="K1829" i="32"/>
  <c r="K1830" i="32"/>
  <c r="K1831" i="32"/>
  <c r="K1832" i="32"/>
  <c r="K1833" i="32"/>
  <c r="K1834" i="32"/>
  <c r="K1835" i="32"/>
  <c r="K1836" i="32"/>
  <c r="K1837" i="32"/>
  <c r="K1838" i="32"/>
  <c r="K1839" i="32"/>
  <c r="K1840" i="32"/>
  <c r="K1841" i="32"/>
  <c r="K1842" i="32"/>
  <c r="K1843" i="32"/>
  <c r="K1844" i="32"/>
  <c r="K1845" i="32"/>
  <c r="K1846" i="32"/>
  <c r="K1847" i="32"/>
  <c r="K1848" i="32"/>
  <c r="K1849" i="32"/>
  <c r="K1850" i="32"/>
  <c r="K1851" i="32"/>
  <c r="K1852" i="32"/>
  <c r="K1853" i="32"/>
  <c r="K1854" i="32"/>
  <c r="K1855" i="32"/>
  <c r="K1856" i="32"/>
  <c r="K1857" i="32"/>
  <c r="K1858" i="32"/>
  <c r="K1859" i="32"/>
  <c r="K1860" i="32"/>
  <c r="K1861" i="32"/>
  <c r="K1862" i="32"/>
  <c r="K1863" i="32"/>
  <c r="K1864" i="32"/>
  <c r="K1865" i="32"/>
  <c r="K1866" i="32"/>
  <c r="K1867" i="32"/>
  <c r="K1868" i="32"/>
  <c r="K1869" i="32"/>
  <c r="K1870" i="32"/>
  <c r="K1871" i="32"/>
  <c r="K1872" i="32"/>
  <c r="K1873" i="32"/>
  <c r="K1874" i="32"/>
  <c r="K1875" i="32"/>
  <c r="K1876" i="32"/>
  <c r="K1877" i="32"/>
  <c r="K1878" i="32"/>
  <c r="K1879" i="32"/>
  <c r="K1880" i="32"/>
  <c r="K1881" i="32"/>
  <c r="K1882" i="32"/>
  <c r="K1883" i="32"/>
  <c r="K1884" i="32"/>
  <c r="K1885" i="32"/>
  <c r="K1886" i="32"/>
  <c r="K1887" i="32"/>
  <c r="K1888" i="32"/>
  <c r="K1889" i="32"/>
  <c r="K1890" i="32"/>
  <c r="K1891" i="32"/>
  <c r="K1892" i="32"/>
  <c r="K1893" i="32"/>
  <c r="K1894" i="32"/>
  <c r="K1895" i="32"/>
  <c r="K1896" i="32"/>
  <c r="K1897" i="32"/>
  <c r="K1898" i="32"/>
  <c r="K1899" i="32"/>
  <c r="K1900" i="32"/>
  <c r="K1901" i="32"/>
  <c r="K1902" i="32"/>
  <c r="K1903" i="32"/>
  <c r="K1904" i="32"/>
  <c r="K1905" i="32"/>
  <c r="K1906" i="32"/>
  <c r="K1907" i="32"/>
  <c r="K1908" i="32"/>
  <c r="K1909" i="32"/>
  <c r="K1910" i="32"/>
  <c r="K1911" i="32"/>
  <c r="K1912" i="32"/>
  <c r="K1913" i="32"/>
  <c r="K1914" i="32"/>
  <c r="K1915" i="32"/>
  <c r="K1916" i="32"/>
  <c r="K1917" i="32"/>
  <c r="K1918" i="32"/>
  <c r="K1919" i="32"/>
  <c r="K1920" i="32"/>
  <c r="K1921" i="32"/>
  <c r="K1922" i="32"/>
  <c r="K1923" i="32"/>
  <c r="K1924" i="32"/>
  <c r="K1925" i="32"/>
  <c r="K1926" i="32"/>
  <c r="K1927" i="32"/>
  <c r="K1928" i="32"/>
  <c r="K1929" i="32"/>
  <c r="K1930" i="32"/>
  <c r="K1931" i="32"/>
  <c r="K1932" i="32"/>
  <c r="K1933" i="32"/>
  <c r="K1934" i="32"/>
  <c r="K1935" i="32"/>
  <c r="K1936" i="32"/>
  <c r="K1937" i="32"/>
  <c r="K1938" i="32"/>
  <c r="K1939" i="32"/>
  <c r="K1940" i="32"/>
  <c r="K1941" i="32"/>
  <c r="K1942" i="32"/>
  <c r="K1943" i="32"/>
  <c r="K1944" i="32"/>
  <c r="K1945" i="32"/>
  <c r="K1946" i="32"/>
  <c r="K1947" i="32"/>
  <c r="K1948" i="32"/>
  <c r="K1949" i="32"/>
  <c r="K1950" i="32"/>
  <c r="K1951" i="32"/>
  <c r="K1952" i="32"/>
  <c r="K1953" i="32"/>
  <c r="K1954" i="32"/>
  <c r="K1955" i="32"/>
  <c r="K1956" i="32"/>
  <c r="K1957" i="32"/>
  <c r="K1958" i="32"/>
  <c r="K1959" i="32"/>
  <c r="K1960" i="32"/>
  <c r="K1961" i="32"/>
  <c r="K1962" i="32"/>
  <c r="K1963" i="32"/>
  <c r="K1964" i="32"/>
  <c r="K1965" i="32"/>
  <c r="K1966" i="32"/>
  <c r="K1967" i="32"/>
  <c r="K1968" i="32"/>
  <c r="K1969" i="32"/>
  <c r="K1970" i="32"/>
  <c r="K1971" i="32"/>
  <c r="K1972" i="32"/>
  <c r="K1973" i="32"/>
  <c r="K1974" i="32"/>
  <c r="K1975" i="32"/>
  <c r="K1976" i="32"/>
  <c r="K1977" i="32"/>
  <c r="K1978" i="32"/>
  <c r="K1979" i="32"/>
  <c r="K1980" i="32"/>
  <c r="K1981" i="32"/>
  <c r="K1982" i="32"/>
  <c r="K1983" i="32"/>
  <c r="K1984" i="32"/>
  <c r="K1985" i="32"/>
  <c r="K1986" i="32"/>
  <c r="K1987" i="32"/>
  <c r="K1988" i="32"/>
  <c r="K1989" i="32"/>
  <c r="K1990" i="32"/>
  <c r="K1991" i="32"/>
  <c r="K1992" i="32"/>
  <c r="K1993" i="32"/>
  <c r="K1994" i="32"/>
  <c r="K1995" i="32"/>
  <c r="K1996" i="32"/>
  <c r="K1997" i="32"/>
  <c r="K1998" i="32"/>
  <c r="K1999" i="32"/>
  <c r="K2000" i="32"/>
  <c r="K2001" i="32"/>
  <c r="K2002" i="32"/>
  <c r="K2003" i="32"/>
  <c r="K2004" i="32"/>
  <c r="K2005" i="32"/>
  <c r="K2006" i="32"/>
  <c r="K2007" i="32"/>
  <c r="K2008" i="32"/>
  <c r="K2009" i="32"/>
  <c r="K2010" i="32"/>
  <c r="K2011" i="32"/>
  <c r="K2012" i="32"/>
  <c r="K2013" i="32"/>
  <c r="K2014" i="32"/>
  <c r="K2015" i="32"/>
  <c r="K2016" i="32"/>
  <c r="K2017" i="32"/>
  <c r="K2018" i="32"/>
  <c r="K2019" i="32"/>
  <c r="K2020" i="32"/>
  <c r="K2021" i="32"/>
  <c r="K2022" i="32"/>
  <c r="K2023" i="32"/>
  <c r="K2024" i="32"/>
  <c r="K2025" i="32"/>
  <c r="K2026" i="32"/>
  <c r="K2027" i="32"/>
  <c r="K2028" i="32"/>
  <c r="K2029" i="32"/>
  <c r="K2030" i="32"/>
  <c r="K2031" i="32"/>
  <c r="K2032" i="32"/>
  <c r="K2033" i="32"/>
  <c r="K2034" i="32"/>
  <c r="K2035" i="32"/>
  <c r="K2036" i="32"/>
  <c r="K2037" i="32"/>
  <c r="K2038" i="32"/>
  <c r="K2039" i="32"/>
  <c r="K2040" i="32"/>
  <c r="K2041" i="32"/>
  <c r="K2042" i="32"/>
  <c r="K2043" i="32"/>
  <c r="K2044" i="32"/>
  <c r="K2045" i="32"/>
  <c r="K2046" i="32"/>
  <c r="K2047" i="32"/>
  <c r="K2048" i="32"/>
  <c r="K2049" i="32"/>
  <c r="K2050" i="32"/>
  <c r="K2051" i="32"/>
  <c r="K2052" i="32"/>
  <c r="K2053" i="32"/>
  <c r="K2054" i="32"/>
  <c r="K2055" i="32"/>
  <c r="K2056" i="32"/>
  <c r="K2057" i="32"/>
  <c r="K2058" i="32"/>
  <c r="K2059" i="32"/>
  <c r="K2060" i="32"/>
  <c r="K2061" i="32"/>
  <c r="K2062" i="32"/>
  <c r="K2063" i="32"/>
  <c r="K2064" i="32"/>
  <c r="K2065" i="32"/>
  <c r="K2066" i="32"/>
  <c r="K2067" i="32"/>
  <c r="K2068" i="32"/>
  <c r="K2069" i="32"/>
  <c r="K2070" i="32"/>
  <c r="K2071" i="32"/>
  <c r="K2072" i="32"/>
  <c r="K2073" i="32"/>
  <c r="K2074" i="32"/>
  <c r="K2075" i="32"/>
  <c r="K2076" i="32"/>
  <c r="K2077" i="32"/>
  <c r="K2078" i="32"/>
  <c r="K2079" i="32"/>
  <c r="K2080" i="32"/>
  <c r="K2081" i="32"/>
  <c r="K2082" i="32"/>
  <c r="K2083" i="32"/>
  <c r="K2084" i="32"/>
  <c r="K2085" i="32"/>
  <c r="K2086" i="32"/>
  <c r="K2087" i="32"/>
  <c r="K2088" i="32"/>
  <c r="K2089" i="32"/>
  <c r="K2090" i="32"/>
  <c r="K2091" i="32"/>
  <c r="K2092" i="32"/>
  <c r="K2093" i="32"/>
  <c r="K2094" i="32"/>
  <c r="K2095" i="32"/>
  <c r="K2096" i="32"/>
  <c r="K2097" i="32"/>
  <c r="K2098" i="32"/>
  <c r="K2099" i="32"/>
  <c r="K2100" i="32"/>
  <c r="K2101" i="32"/>
  <c r="K2102" i="32"/>
  <c r="K2103" i="32"/>
  <c r="K2104" i="32"/>
  <c r="K2105" i="32"/>
  <c r="K2106" i="32"/>
  <c r="K2107" i="32"/>
  <c r="K2108" i="32"/>
  <c r="K2109" i="32"/>
  <c r="K2110" i="32"/>
  <c r="K2111" i="32"/>
  <c r="K2112" i="32"/>
  <c r="K2113" i="32"/>
  <c r="K2114" i="32"/>
  <c r="K2115" i="32"/>
  <c r="K2116" i="32"/>
  <c r="K2117" i="32"/>
  <c r="K2118" i="32"/>
  <c r="K2119" i="32"/>
  <c r="K2120" i="32"/>
  <c r="K2121" i="32"/>
  <c r="K2122" i="32"/>
  <c r="K2123" i="32"/>
  <c r="K2124" i="32"/>
  <c r="K2125" i="32"/>
  <c r="K2126" i="32"/>
  <c r="K2127" i="32"/>
  <c r="K2128" i="32"/>
  <c r="K2129" i="32"/>
  <c r="K2130" i="32"/>
  <c r="K2131" i="32"/>
  <c r="K2132" i="32"/>
  <c r="K2133" i="32"/>
  <c r="K2134" i="32"/>
  <c r="K2135" i="32"/>
  <c r="K2136" i="32"/>
  <c r="K2137" i="32"/>
  <c r="K2138" i="32"/>
  <c r="K2139" i="32"/>
  <c r="K2140" i="32"/>
  <c r="K2141" i="32"/>
  <c r="K2142" i="32"/>
  <c r="K2143" i="32"/>
  <c r="K2144" i="32"/>
  <c r="K2145" i="32"/>
  <c r="K2146" i="32"/>
  <c r="K2147" i="32"/>
  <c r="K2148" i="32"/>
  <c r="K2149" i="32"/>
  <c r="K2150" i="32"/>
  <c r="K2151" i="32"/>
  <c r="K2152" i="32"/>
  <c r="K2153" i="32"/>
  <c r="K2154" i="32"/>
  <c r="K2155" i="32"/>
  <c r="K2156" i="32"/>
  <c r="K2157" i="32"/>
  <c r="K2158" i="32"/>
  <c r="K2159" i="32"/>
  <c r="K2160" i="32"/>
  <c r="K2161" i="32"/>
  <c r="K2162" i="32"/>
  <c r="K2163" i="32"/>
  <c r="K2164" i="32"/>
  <c r="K2165" i="32"/>
  <c r="K2166" i="32"/>
  <c r="K2167" i="32"/>
  <c r="K2168" i="32"/>
  <c r="K2169" i="32"/>
  <c r="K2170" i="32"/>
  <c r="K2171" i="32"/>
  <c r="K2172" i="32"/>
  <c r="K2173" i="32"/>
  <c r="K2174" i="32"/>
  <c r="K2175" i="32"/>
  <c r="K2176" i="32"/>
  <c r="K2177" i="32"/>
  <c r="K2178" i="32"/>
  <c r="K2179" i="32"/>
  <c r="K2180" i="32"/>
  <c r="K2181" i="32"/>
  <c r="K2182" i="32"/>
  <c r="K2183" i="32"/>
  <c r="K2184" i="32"/>
  <c r="K2185" i="32"/>
  <c r="K2186" i="32"/>
  <c r="K2187" i="32"/>
  <c r="K2188" i="32"/>
  <c r="K2189" i="32"/>
  <c r="K2190" i="32"/>
  <c r="K2191" i="32"/>
  <c r="K2192" i="32"/>
  <c r="K2193" i="32"/>
  <c r="K2194" i="32"/>
  <c r="K2195" i="32"/>
  <c r="K2196" i="32"/>
  <c r="K2197" i="32"/>
  <c r="K2198" i="32"/>
  <c r="K2199" i="32"/>
  <c r="K2200" i="32"/>
  <c r="K2201" i="32"/>
  <c r="K2202" i="32"/>
  <c r="K2203" i="32"/>
  <c r="K2204" i="32"/>
  <c r="K2205" i="32"/>
  <c r="K2206" i="32"/>
  <c r="K2207" i="32"/>
  <c r="K2208" i="32"/>
  <c r="K2209" i="32"/>
  <c r="K2210" i="32"/>
  <c r="K2211" i="32"/>
  <c r="K2212" i="32"/>
  <c r="K2213" i="32"/>
  <c r="K2214" i="32"/>
  <c r="K2215" i="32"/>
  <c r="K2216" i="32"/>
  <c r="K2217" i="32"/>
  <c r="K2218" i="32"/>
  <c r="K2219" i="32"/>
  <c r="K2220" i="32"/>
  <c r="K2221" i="32"/>
  <c r="K2222" i="32"/>
  <c r="K2223" i="32"/>
  <c r="K2224" i="32"/>
  <c r="K2225" i="32"/>
  <c r="K2226" i="32"/>
  <c r="K2227" i="32"/>
  <c r="K2228" i="32"/>
  <c r="K2229" i="32"/>
  <c r="K2230" i="32"/>
  <c r="K2231" i="32"/>
  <c r="K2232" i="32"/>
  <c r="K2233" i="32"/>
  <c r="K2234" i="32"/>
  <c r="K2235" i="32"/>
  <c r="K2236" i="32"/>
  <c r="K2237" i="32"/>
  <c r="K2238" i="32"/>
  <c r="K2239" i="32"/>
  <c r="K2240" i="32"/>
  <c r="K2241" i="32"/>
  <c r="K2242" i="32"/>
  <c r="K2243" i="32"/>
  <c r="K2244" i="32"/>
  <c r="K2245" i="32"/>
  <c r="K2246" i="32"/>
  <c r="K2247" i="32"/>
  <c r="K2248" i="32"/>
  <c r="K2249" i="32"/>
  <c r="K2250" i="32"/>
  <c r="K2251" i="32"/>
  <c r="K2252" i="32"/>
  <c r="K2253" i="32"/>
  <c r="K2254" i="32"/>
  <c r="K2255" i="32"/>
  <c r="K2256" i="32"/>
  <c r="K2257" i="32"/>
  <c r="K2258" i="32"/>
  <c r="K2259" i="32"/>
  <c r="K2260" i="32"/>
  <c r="K2261" i="32"/>
  <c r="K2262" i="32"/>
  <c r="K2263" i="32"/>
  <c r="K2264" i="32"/>
  <c r="K2265" i="32"/>
  <c r="K2266" i="32"/>
  <c r="K2267" i="32"/>
  <c r="K2268" i="32"/>
  <c r="K2269" i="32"/>
  <c r="K2270" i="32"/>
  <c r="K2271" i="32"/>
  <c r="K2272" i="32"/>
  <c r="K2273" i="32"/>
  <c r="K2274" i="32"/>
  <c r="K2275" i="32"/>
  <c r="K2276" i="32"/>
  <c r="K2277" i="32"/>
  <c r="K2278" i="32"/>
  <c r="K2279" i="32"/>
  <c r="K2280" i="32"/>
  <c r="K2281" i="32"/>
  <c r="K2282" i="32"/>
  <c r="K2283" i="32"/>
  <c r="K2284" i="32"/>
  <c r="K2285" i="32"/>
  <c r="K2286" i="32"/>
  <c r="K2287" i="32"/>
  <c r="K2288" i="32"/>
  <c r="K2289" i="32"/>
  <c r="K2290" i="32"/>
  <c r="K2291" i="32"/>
  <c r="K2292" i="32"/>
  <c r="K2293" i="32"/>
  <c r="K2294" i="32"/>
  <c r="K2295" i="32"/>
  <c r="K2296" i="32"/>
  <c r="K2297" i="32"/>
  <c r="K2298" i="32"/>
  <c r="K2299" i="32"/>
  <c r="K2300" i="32"/>
  <c r="K2301" i="32"/>
  <c r="K2302" i="32"/>
  <c r="K2303" i="32"/>
  <c r="K2304" i="32"/>
  <c r="K2305" i="32"/>
  <c r="K2306" i="32"/>
  <c r="K2307" i="32"/>
  <c r="K2308" i="32"/>
  <c r="K2309" i="32"/>
  <c r="K2310" i="32"/>
  <c r="K2311" i="32"/>
  <c r="K2312" i="32"/>
  <c r="K2313" i="32"/>
  <c r="K2314" i="32"/>
  <c r="K2315" i="32"/>
  <c r="K2316" i="32"/>
  <c r="K2317" i="32"/>
  <c r="K2318" i="32"/>
  <c r="K2319" i="32"/>
  <c r="K2320" i="32"/>
  <c r="K2321" i="32"/>
  <c r="K2322" i="32"/>
  <c r="K2323" i="32"/>
  <c r="K2324" i="32"/>
  <c r="K2325" i="32"/>
  <c r="K2326" i="32"/>
  <c r="K2327" i="32"/>
  <c r="K2328" i="32"/>
  <c r="K2329" i="32"/>
  <c r="K2330" i="32"/>
  <c r="K2331" i="32"/>
  <c r="K2332" i="32"/>
  <c r="K2333" i="32"/>
  <c r="K2334" i="32"/>
  <c r="K2335" i="32"/>
  <c r="K2336" i="32"/>
  <c r="K2337" i="32"/>
  <c r="K2338" i="32"/>
  <c r="K2339" i="32"/>
  <c r="K2340" i="32"/>
  <c r="K2341" i="32"/>
  <c r="K2342" i="32"/>
  <c r="K2343" i="32"/>
  <c r="K2344" i="32"/>
  <c r="K2345" i="32"/>
  <c r="K2346" i="32"/>
  <c r="K2347" i="32"/>
  <c r="K2348" i="32"/>
  <c r="K2349" i="32"/>
  <c r="K2350" i="32"/>
  <c r="K2351" i="32"/>
  <c r="K2352" i="32"/>
  <c r="K2353" i="32"/>
  <c r="K2354" i="32"/>
  <c r="K2355" i="32"/>
  <c r="K2356" i="32"/>
  <c r="K2357" i="32"/>
  <c r="K2358" i="32"/>
  <c r="K2359" i="32"/>
  <c r="K2360" i="32"/>
  <c r="K2361" i="32"/>
  <c r="K2362" i="32"/>
  <c r="K2363" i="32"/>
  <c r="K2364" i="32"/>
  <c r="K2365" i="32"/>
  <c r="K2366" i="32"/>
  <c r="K2367" i="32"/>
  <c r="K2368" i="32"/>
  <c r="K2369" i="32"/>
  <c r="K2370" i="32"/>
  <c r="K2371" i="32"/>
  <c r="K2372" i="32"/>
  <c r="K2373" i="32"/>
  <c r="K2374" i="32"/>
  <c r="K2375" i="32"/>
  <c r="K2376" i="32"/>
  <c r="K2377" i="32"/>
  <c r="K2378" i="32"/>
  <c r="K2379" i="32"/>
  <c r="K2380" i="32"/>
  <c r="K2381" i="32"/>
  <c r="K2382" i="32"/>
  <c r="K2383" i="32"/>
  <c r="K2384" i="32"/>
  <c r="K2385" i="32"/>
  <c r="K2386" i="32"/>
  <c r="K2387" i="32"/>
  <c r="K2388" i="32"/>
  <c r="K2389" i="32"/>
  <c r="K2390" i="32"/>
  <c r="K2391" i="32"/>
  <c r="K2392" i="32"/>
  <c r="K2393" i="32"/>
  <c r="K2394" i="32"/>
  <c r="K2395" i="32"/>
  <c r="K2396" i="32"/>
  <c r="K2397" i="32"/>
  <c r="K2398" i="32"/>
  <c r="K2399" i="32"/>
  <c r="K2400" i="32"/>
  <c r="K2401" i="32"/>
  <c r="K2402" i="32"/>
  <c r="K2403" i="32"/>
  <c r="K2404" i="32"/>
  <c r="K2405" i="32"/>
  <c r="K2406" i="32"/>
  <c r="K2407" i="32"/>
  <c r="K2408" i="32"/>
  <c r="K2409" i="32"/>
  <c r="K2410" i="32"/>
  <c r="K2411" i="32"/>
  <c r="K2412" i="32"/>
  <c r="K2413" i="32"/>
  <c r="K2414" i="32"/>
  <c r="K2415" i="32"/>
  <c r="K2416" i="32"/>
  <c r="K2417" i="32"/>
  <c r="K2418" i="32"/>
  <c r="K2419" i="32"/>
  <c r="K2420" i="32"/>
  <c r="K2421" i="32"/>
  <c r="K2422" i="32"/>
  <c r="K2423" i="32"/>
  <c r="K2424" i="32"/>
  <c r="K2425" i="32"/>
  <c r="K2426" i="32"/>
  <c r="K2427" i="32"/>
  <c r="K2428" i="32"/>
  <c r="K2429" i="32"/>
  <c r="K2430" i="32"/>
  <c r="K2431" i="32"/>
  <c r="K2432" i="32"/>
  <c r="K2433" i="32"/>
  <c r="K2434" i="32"/>
  <c r="K2435" i="32"/>
  <c r="K2436" i="32"/>
  <c r="K2437" i="32"/>
  <c r="K2438" i="32"/>
  <c r="K2439" i="32"/>
  <c r="K2440" i="32"/>
  <c r="K2441" i="32"/>
  <c r="K2442" i="32"/>
  <c r="K2443" i="32"/>
  <c r="K2444" i="32"/>
  <c r="K2445" i="32"/>
  <c r="K2446" i="32"/>
  <c r="K2447" i="32"/>
  <c r="K2448" i="32"/>
  <c r="K2449" i="32"/>
  <c r="K2450" i="32"/>
  <c r="K2451" i="32"/>
  <c r="K2452" i="32"/>
  <c r="K2453" i="32"/>
  <c r="K2454" i="32"/>
  <c r="K2455" i="32"/>
  <c r="K2456" i="32"/>
  <c r="K2457" i="32"/>
  <c r="K2458" i="32"/>
  <c r="K2459" i="32"/>
  <c r="K2460" i="32"/>
  <c r="K2461" i="32"/>
  <c r="K2462" i="32"/>
  <c r="K2463" i="32"/>
  <c r="K2464" i="32"/>
  <c r="K2465" i="32"/>
  <c r="K2466" i="32"/>
  <c r="K2467" i="32"/>
  <c r="K2468" i="32"/>
  <c r="K2469" i="32"/>
  <c r="K2470" i="32"/>
  <c r="K2471" i="32"/>
  <c r="K2472" i="32"/>
  <c r="K2473" i="32"/>
  <c r="K2474" i="32"/>
  <c r="K2475" i="32"/>
  <c r="K2476" i="32"/>
  <c r="K2477" i="32"/>
  <c r="K2478" i="32"/>
  <c r="K2479" i="32"/>
  <c r="K2480" i="32"/>
  <c r="K2481" i="32"/>
  <c r="K2482" i="32"/>
  <c r="K2483" i="32"/>
  <c r="K2484" i="32"/>
  <c r="K2485" i="32"/>
  <c r="K2486" i="32"/>
  <c r="K2487" i="32"/>
  <c r="K2488" i="32"/>
  <c r="K2489" i="32"/>
  <c r="K2490" i="32"/>
  <c r="K2491" i="32"/>
  <c r="K2492" i="32"/>
  <c r="K2493" i="32"/>
  <c r="K2494" i="32"/>
  <c r="K2495" i="32"/>
  <c r="K2496" i="32"/>
  <c r="K2497" i="32"/>
  <c r="K2498" i="32"/>
  <c r="K2499" i="32"/>
  <c r="K2500" i="32"/>
  <c r="K2501" i="32"/>
  <c r="K2502" i="32"/>
  <c r="K2503" i="32"/>
  <c r="K2504" i="32"/>
  <c r="K2505" i="32"/>
  <c r="K2506" i="32"/>
  <c r="K2507" i="32"/>
  <c r="K2508" i="32"/>
  <c r="K2509" i="32"/>
  <c r="K2510" i="32"/>
  <c r="K2511" i="32"/>
  <c r="K2512" i="32"/>
  <c r="K2513" i="32"/>
  <c r="K2514" i="32"/>
  <c r="K2515" i="32"/>
  <c r="K2516" i="32"/>
  <c r="K2517" i="32"/>
  <c r="K2518" i="32"/>
  <c r="K2519" i="32"/>
  <c r="L1785" i="32"/>
  <c r="L1786" i="32"/>
  <c r="L1787" i="32"/>
  <c r="L1788" i="32"/>
  <c r="L1789" i="32"/>
  <c r="L1790" i="32"/>
  <c r="L1791" i="32"/>
  <c r="L1792" i="32"/>
  <c r="L1793" i="32"/>
  <c r="L1794" i="32"/>
  <c r="L1795" i="32"/>
  <c r="L1796" i="32"/>
  <c r="L1797" i="32"/>
  <c r="L1798" i="32"/>
  <c r="L1799" i="32"/>
  <c r="L1800" i="32"/>
  <c r="L1801" i="32"/>
  <c r="L1802" i="32"/>
  <c r="L1803" i="32"/>
  <c r="L1804" i="32"/>
  <c r="L1805" i="32"/>
  <c r="L1806" i="32"/>
  <c r="L1807" i="32"/>
  <c r="L1808" i="32"/>
  <c r="L1809" i="32"/>
  <c r="L1810" i="32"/>
  <c r="L1811" i="32"/>
  <c r="L1812" i="32"/>
  <c r="L1813" i="32"/>
  <c r="L1814" i="32"/>
  <c r="L1815" i="32"/>
  <c r="L1816" i="32"/>
  <c r="L1817" i="32"/>
  <c r="L1818" i="32"/>
  <c r="L1819" i="32"/>
  <c r="L1820" i="32"/>
  <c r="L1821" i="32"/>
  <c r="L1822" i="32"/>
  <c r="L1823" i="32"/>
  <c r="L1824" i="32"/>
  <c r="L1825" i="32"/>
  <c r="L1826" i="32"/>
  <c r="L1827" i="32"/>
  <c r="L1828" i="32"/>
  <c r="L1829" i="32"/>
  <c r="L1830" i="32"/>
  <c r="L1831" i="32"/>
  <c r="L1832" i="32"/>
  <c r="L1833" i="32"/>
  <c r="L1834" i="32"/>
  <c r="L1835" i="32"/>
  <c r="L1836" i="32"/>
  <c r="L1837" i="32"/>
  <c r="L1838" i="32"/>
  <c r="L1839" i="32"/>
  <c r="L1840" i="32"/>
  <c r="L1841" i="32"/>
  <c r="L1842" i="32"/>
  <c r="L1843" i="32"/>
  <c r="L1844" i="32"/>
  <c r="L1845" i="32"/>
  <c r="L1846" i="32"/>
  <c r="L1847" i="32"/>
  <c r="L1848" i="32"/>
  <c r="L1849" i="32"/>
  <c r="L1850" i="32"/>
  <c r="L1851" i="32"/>
  <c r="L1852" i="32"/>
  <c r="L1853" i="32"/>
  <c r="L1854" i="32"/>
  <c r="L1855" i="32"/>
  <c r="L1856" i="32"/>
  <c r="L1857" i="32"/>
  <c r="L1858" i="32"/>
  <c r="L1859" i="32"/>
  <c r="L1860" i="32"/>
  <c r="L1861" i="32"/>
  <c r="L1862" i="32"/>
  <c r="L1863" i="32"/>
  <c r="L1864" i="32"/>
  <c r="L1865" i="32"/>
  <c r="L1866" i="32"/>
  <c r="L1867" i="32"/>
  <c r="L1868" i="32"/>
  <c r="L1869" i="32"/>
  <c r="L1870" i="32"/>
  <c r="L1871" i="32"/>
  <c r="L1872" i="32"/>
  <c r="L1873" i="32"/>
  <c r="L1874" i="32"/>
  <c r="L1875" i="32"/>
  <c r="L1876" i="32"/>
  <c r="L1877" i="32"/>
  <c r="L1878" i="32"/>
  <c r="L1879" i="32"/>
  <c r="L1880" i="32"/>
  <c r="L1881" i="32"/>
  <c r="L1882" i="32"/>
  <c r="L1883" i="32"/>
  <c r="L1884" i="32"/>
  <c r="L1885" i="32"/>
  <c r="L1886" i="32"/>
  <c r="L1887" i="32"/>
  <c r="L1888" i="32"/>
  <c r="L1889" i="32"/>
  <c r="L1890" i="32"/>
  <c r="L1891" i="32"/>
  <c r="L1892" i="32"/>
  <c r="L1893" i="32"/>
  <c r="L1894" i="32"/>
  <c r="L1895" i="32"/>
  <c r="L1896" i="32"/>
  <c r="L1897" i="32"/>
  <c r="L1898" i="32"/>
  <c r="L1899" i="32"/>
  <c r="L1900" i="32"/>
  <c r="L1901" i="32"/>
  <c r="L1902" i="32"/>
  <c r="L1903" i="32"/>
  <c r="L1904" i="32"/>
  <c r="L1905" i="32"/>
  <c r="L1906" i="32"/>
  <c r="L1907" i="32"/>
  <c r="L1908" i="32"/>
  <c r="L1909" i="32"/>
  <c r="L1910" i="32"/>
  <c r="L1911" i="32"/>
  <c r="L1912" i="32"/>
  <c r="L1913" i="32"/>
  <c r="L1914" i="32"/>
  <c r="L1915" i="32"/>
  <c r="L1916" i="32"/>
  <c r="L1917" i="32"/>
  <c r="L1918" i="32"/>
  <c r="L1919" i="32"/>
  <c r="L1920" i="32"/>
  <c r="L1921" i="32"/>
  <c r="L1922" i="32"/>
  <c r="L1923" i="32"/>
  <c r="L1924" i="32"/>
  <c r="L1925" i="32"/>
  <c r="L1926" i="32"/>
  <c r="L1927" i="32"/>
  <c r="L1928" i="32"/>
  <c r="L1929" i="32"/>
  <c r="L1930" i="32"/>
  <c r="L1931" i="32"/>
  <c r="L1932" i="32"/>
  <c r="L1933" i="32"/>
  <c r="L1934" i="32"/>
  <c r="L1935" i="32"/>
  <c r="L1936" i="32"/>
  <c r="L1937" i="32"/>
  <c r="L1938" i="32"/>
  <c r="L1939" i="32"/>
  <c r="L1940" i="32"/>
  <c r="L1941" i="32"/>
  <c r="L1942" i="32"/>
  <c r="L1943" i="32"/>
  <c r="L1944" i="32"/>
  <c r="L1945" i="32"/>
  <c r="L1946" i="32"/>
  <c r="L1947" i="32"/>
  <c r="L1948" i="32"/>
  <c r="L1949" i="32"/>
  <c r="L1950" i="32"/>
  <c r="L1951" i="32"/>
  <c r="L1952" i="32"/>
  <c r="L1953" i="32"/>
  <c r="L1954" i="32"/>
  <c r="L1955" i="32"/>
  <c r="L1956" i="32"/>
  <c r="L1957" i="32"/>
  <c r="L1958" i="32"/>
  <c r="L1959" i="32"/>
  <c r="L1960" i="32"/>
  <c r="L1961" i="32"/>
  <c r="L1962" i="32"/>
  <c r="L1963" i="32"/>
  <c r="L1964" i="32"/>
  <c r="L1965" i="32"/>
  <c r="L1966" i="32"/>
  <c r="L1967" i="32"/>
  <c r="L1968" i="32"/>
  <c r="L1969" i="32"/>
  <c r="L1970" i="32"/>
  <c r="L1971" i="32"/>
  <c r="L1972" i="32"/>
  <c r="L1973" i="32"/>
  <c r="L1974" i="32"/>
  <c r="L1975" i="32"/>
  <c r="L1976" i="32"/>
  <c r="L1977" i="32"/>
  <c r="L1978" i="32"/>
  <c r="L1979" i="32"/>
  <c r="L1980" i="32"/>
  <c r="L1981" i="32"/>
  <c r="L1982" i="32"/>
  <c r="L1983" i="32"/>
  <c r="L1984" i="32"/>
  <c r="L1985" i="32"/>
  <c r="L1986" i="32"/>
  <c r="L1987" i="32"/>
  <c r="L1988" i="32"/>
  <c r="L1989" i="32"/>
  <c r="L1990" i="32"/>
  <c r="L1991" i="32"/>
  <c r="L1992" i="32"/>
  <c r="L1993" i="32"/>
  <c r="L1994" i="32"/>
  <c r="L1995" i="32"/>
  <c r="L1996" i="32"/>
  <c r="L1997" i="32"/>
  <c r="L1998" i="32"/>
  <c r="L1999" i="32"/>
  <c r="L2000" i="32"/>
  <c r="L2001" i="32"/>
  <c r="L2002" i="32"/>
  <c r="L2003" i="32"/>
  <c r="L2004" i="32"/>
  <c r="L2005" i="32"/>
  <c r="L2006" i="32"/>
  <c r="L2007" i="32"/>
  <c r="L2008" i="32"/>
  <c r="L2009" i="32"/>
  <c r="L2010" i="32"/>
  <c r="L2011" i="32"/>
  <c r="L2012" i="32"/>
  <c r="L2013" i="32"/>
  <c r="L2014" i="32"/>
  <c r="L2015" i="32"/>
  <c r="L2016" i="32"/>
  <c r="L2017" i="32"/>
  <c r="L2018" i="32"/>
  <c r="L2019" i="32"/>
  <c r="L2020" i="32"/>
  <c r="L2021" i="32"/>
  <c r="L2022" i="32"/>
  <c r="L2023" i="32"/>
  <c r="L2024" i="32"/>
  <c r="L2025" i="32"/>
  <c r="L2026" i="32"/>
  <c r="L2027" i="32"/>
  <c r="L2028" i="32"/>
  <c r="L2029" i="32"/>
  <c r="L2030" i="32"/>
  <c r="L2031" i="32"/>
  <c r="L2032" i="32"/>
  <c r="L2033" i="32"/>
  <c r="L2034" i="32"/>
  <c r="L2035" i="32"/>
  <c r="L2036" i="32"/>
  <c r="L2037" i="32"/>
  <c r="L2038" i="32"/>
  <c r="L2039" i="32"/>
  <c r="L2040" i="32"/>
  <c r="L2041" i="32"/>
  <c r="L2042" i="32"/>
  <c r="L2043" i="32"/>
  <c r="L2044" i="32"/>
  <c r="L2045" i="32"/>
  <c r="L2046" i="32"/>
  <c r="L2047" i="32"/>
  <c r="L2048" i="32"/>
  <c r="L2049" i="32"/>
  <c r="L2050" i="32"/>
  <c r="L2051" i="32"/>
  <c r="L2052" i="32"/>
  <c r="L2053" i="32"/>
  <c r="L2054" i="32"/>
  <c r="L2055" i="32"/>
  <c r="L2056" i="32"/>
  <c r="L2057" i="32"/>
  <c r="L2058" i="32"/>
  <c r="L2059" i="32"/>
  <c r="L2060" i="32"/>
  <c r="L2061" i="32"/>
  <c r="L2062" i="32"/>
  <c r="L2063" i="32"/>
  <c r="L2064" i="32"/>
  <c r="L2065" i="32"/>
  <c r="L2066" i="32"/>
  <c r="L2067" i="32"/>
  <c r="L2068" i="32"/>
  <c r="L2069" i="32"/>
  <c r="L2070" i="32"/>
  <c r="L2071" i="32"/>
  <c r="L2072" i="32"/>
  <c r="L2073" i="32"/>
  <c r="L2074" i="32"/>
  <c r="L2075" i="32"/>
  <c r="L2076" i="32"/>
  <c r="L2077" i="32"/>
  <c r="L2078" i="32"/>
  <c r="L2079" i="32"/>
  <c r="L2080" i="32"/>
  <c r="L2081" i="32"/>
  <c r="L2082" i="32"/>
  <c r="L2083" i="32"/>
  <c r="L2084" i="32"/>
  <c r="L2085" i="32"/>
  <c r="L2086" i="32"/>
  <c r="L2087" i="32"/>
  <c r="L2088" i="32"/>
  <c r="L2089" i="32"/>
  <c r="L2090" i="32"/>
  <c r="L2091" i="32"/>
  <c r="L2092" i="32"/>
  <c r="L2093" i="32"/>
  <c r="L2094" i="32"/>
  <c r="L2095" i="32"/>
  <c r="L2096" i="32"/>
  <c r="L2097" i="32"/>
  <c r="L2098" i="32"/>
  <c r="L2099" i="32"/>
  <c r="L2100" i="32"/>
  <c r="L2101" i="32"/>
  <c r="L2102" i="32"/>
  <c r="L2103" i="32"/>
  <c r="L2104" i="32"/>
  <c r="L2105" i="32"/>
  <c r="L2106" i="32"/>
  <c r="L2107" i="32"/>
  <c r="L2108" i="32"/>
  <c r="L2109" i="32"/>
  <c r="L2110" i="32"/>
  <c r="L2111" i="32"/>
  <c r="L2112" i="32"/>
  <c r="L2113" i="32"/>
  <c r="L2114" i="32"/>
  <c r="L2115" i="32"/>
  <c r="L2116" i="32"/>
  <c r="L2117" i="32"/>
  <c r="L2118" i="32"/>
  <c r="L2119" i="32"/>
  <c r="L2120" i="32"/>
  <c r="L2121" i="32"/>
  <c r="L2122" i="32"/>
  <c r="L2123" i="32"/>
  <c r="L2124" i="32"/>
  <c r="L2125" i="32"/>
  <c r="L2126" i="32"/>
  <c r="L2127" i="32"/>
  <c r="L2128" i="32"/>
  <c r="L2129" i="32"/>
  <c r="L2130" i="32"/>
  <c r="L2131" i="32"/>
  <c r="L2132" i="32"/>
  <c r="L2133" i="32"/>
  <c r="L2134" i="32"/>
  <c r="L2135" i="32"/>
  <c r="L2136" i="32"/>
  <c r="L2137" i="32"/>
  <c r="L2138" i="32"/>
  <c r="L2139" i="32"/>
  <c r="L2140" i="32"/>
  <c r="L2141" i="32"/>
  <c r="L2142" i="32"/>
  <c r="L2143" i="32"/>
  <c r="L2144" i="32"/>
  <c r="L2145" i="32"/>
  <c r="L2146" i="32"/>
  <c r="L2147" i="32"/>
  <c r="L2148" i="32"/>
  <c r="L2149" i="32"/>
  <c r="L2150" i="32"/>
  <c r="L2151" i="32"/>
  <c r="L2152" i="32"/>
  <c r="L2153" i="32"/>
  <c r="L2154" i="32"/>
  <c r="L2155" i="32"/>
  <c r="L2156" i="32"/>
  <c r="L2157" i="32"/>
  <c r="L2158" i="32"/>
  <c r="L2159" i="32"/>
  <c r="L2160" i="32"/>
  <c r="L2161" i="32"/>
  <c r="L2162" i="32"/>
  <c r="L2163" i="32"/>
  <c r="L2164" i="32"/>
  <c r="L2165" i="32"/>
  <c r="L2166" i="32"/>
  <c r="L2167" i="32"/>
  <c r="L2168" i="32"/>
  <c r="L2169" i="32"/>
  <c r="L2170" i="32"/>
  <c r="L2171" i="32"/>
  <c r="L2172" i="32"/>
  <c r="L2173" i="32"/>
  <c r="L2174" i="32"/>
  <c r="L2175" i="32"/>
  <c r="L2176" i="32"/>
  <c r="L2177" i="32"/>
  <c r="L2178" i="32"/>
  <c r="L2179" i="32"/>
  <c r="L2180" i="32"/>
  <c r="L2181" i="32"/>
  <c r="L2182" i="32"/>
  <c r="L2183" i="32"/>
  <c r="L2184" i="32"/>
  <c r="L2185" i="32"/>
  <c r="L2186" i="32"/>
  <c r="L2187" i="32"/>
  <c r="L2188" i="32"/>
  <c r="L2189" i="32"/>
  <c r="L2190" i="32"/>
  <c r="L2191" i="32"/>
  <c r="L2192" i="32"/>
  <c r="L2193" i="32"/>
  <c r="L2194" i="32"/>
  <c r="L2195" i="32"/>
  <c r="L2196" i="32"/>
  <c r="L2197" i="32"/>
  <c r="L2198" i="32"/>
  <c r="L2199" i="32"/>
  <c r="L2200" i="32"/>
  <c r="L2201" i="32"/>
  <c r="L2202" i="32"/>
  <c r="L2203" i="32"/>
  <c r="L2204" i="32"/>
  <c r="L2205" i="32"/>
  <c r="L2206" i="32"/>
  <c r="L2207" i="32"/>
  <c r="L2208" i="32"/>
  <c r="L2209" i="32"/>
  <c r="L2210" i="32"/>
  <c r="L2211" i="32"/>
  <c r="L2212" i="32"/>
  <c r="L2213" i="32"/>
  <c r="L2214" i="32"/>
  <c r="L2215" i="32"/>
  <c r="L2216" i="32"/>
  <c r="L2217" i="32"/>
  <c r="L2218" i="32"/>
  <c r="L2219" i="32"/>
  <c r="L2220" i="32"/>
  <c r="L2221" i="32"/>
  <c r="L2222" i="32"/>
  <c r="L2223" i="32"/>
  <c r="L2224" i="32"/>
  <c r="L2225" i="32"/>
  <c r="L2226" i="32"/>
  <c r="L2227" i="32"/>
  <c r="L2228" i="32"/>
  <c r="L2229" i="32"/>
  <c r="L2230" i="32"/>
  <c r="L2231" i="32"/>
  <c r="L2232" i="32"/>
  <c r="L2233" i="32"/>
  <c r="L2234" i="32"/>
  <c r="L2235" i="32"/>
  <c r="L2236" i="32"/>
  <c r="L2237" i="32"/>
  <c r="L2238" i="32"/>
  <c r="L2239" i="32"/>
  <c r="L2240" i="32"/>
  <c r="L2241" i="32"/>
  <c r="L2242" i="32"/>
  <c r="L2243" i="32"/>
  <c r="L2244" i="32"/>
  <c r="L2245" i="32"/>
  <c r="L2246" i="32"/>
  <c r="L2247" i="32"/>
  <c r="L2248" i="32"/>
  <c r="L2249" i="32"/>
  <c r="L2250" i="32"/>
  <c r="L2251" i="32"/>
  <c r="L2252" i="32"/>
  <c r="L2253" i="32"/>
  <c r="L2254" i="32"/>
  <c r="L2255" i="32"/>
  <c r="L2256" i="32"/>
  <c r="L2257" i="32"/>
  <c r="L2258" i="32"/>
  <c r="L2259" i="32"/>
  <c r="L2260" i="32"/>
  <c r="L2261" i="32"/>
  <c r="L2262" i="32"/>
  <c r="L2263" i="32"/>
  <c r="L2264" i="32"/>
  <c r="L2265" i="32"/>
  <c r="L2266" i="32"/>
  <c r="L2267" i="32"/>
  <c r="L2268" i="32"/>
  <c r="L2269" i="32"/>
  <c r="L2270" i="32"/>
  <c r="L2271" i="32"/>
  <c r="L2272" i="32"/>
  <c r="L2273" i="32"/>
  <c r="L2274" i="32"/>
  <c r="L2275" i="32"/>
  <c r="L2276" i="32"/>
  <c r="L2277" i="32"/>
  <c r="L2278" i="32"/>
  <c r="L2279" i="32"/>
  <c r="L2280" i="32"/>
  <c r="L2281" i="32"/>
  <c r="L2282" i="32"/>
  <c r="L2283" i="32"/>
  <c r="L2284" i="32"/>
  <c r="L2285" i="32"/>
  <c r="L2286" i="32"/>
  <c r="L2287" i="32"/>
  <c r="L2288" i="32"/>
  <c r="L2289" i="32"/>
  <c r="L2290" i="32"/>
  <c r="L2291" i="32"/>
  <c r="L2292" i="32"/>
  <c r="L2293" i="32"/>
  <c r="L2294" i="32"/>
  <c r="L2295" i="32"/>
  <c r="L2296" i="32"/>
  <c r="L2297" i="32"/>
  <c r="L2298" i="32"/>
  <c r="L2299" i="32"/>
  <c r="L2300" i="32"/>
  <c r="L2301" i="32"/>
  <c r="L2302" i="32"/>
  <c r="L2303" i="32"/>
  <c r="L2304" i="32"/>
  <c r="L2305" i="32"/>
  <c r="L2306" i="32"/>
  <c r="L2307" i="32"/>
  <c r="L2308" i="32"/>
  <c r="L2309" i="32"/>
  <c r="L2310" i="32"/>
  <c r="L2311" i="32"/>
  <c r="L2312" i="32"/>
  <c r="L2313" i="32"/>
  <c r="L2314" i="32"/>
  <c r="L2315" i="32"/>
  <c r="L2316" i="32"/>
  <c r="L2317" i="32"/>
  <c r="L2318" i="32"/>
  <c r="L2319" i="32"/>
  <c r="L2320" i="32"/>
  <c r="L2321" i="32"/>
  <c r="L2322" i="32"/>
  <c r="L2323" i="32"/>
  <c r="L2324" i="32"/>
  <c r="L2325" i="32"/>
  <c r="L2326" i="32"/>
  <c r="L2327" i="32"/>
  <c r="L2328" i="32"/>
  <c r="L2329" i="32"/>
  <c r="L2330" i="32"/>
  <c r="L2331" i="32"/>
  <c r="L2332" i="32"/>
  <c r="L2333" i="32"/>
  <c r="L2334" i="32"/>
  <c r="L2335" i="32"/>
  <c r="L2336" i="32"/>
  <c r="L2337" i="32"/>
  <c r="L2338" i="32"/>
  <c r="L2339" i="32"/>
  <c r="L2340" i="32"/>
  <c r="L2341" i="32"/>
  <c r="L2342" i="32"/>
  <c r="L2343" i="32"/>
  <c r="L2344" i="32"/>
  <c r="L2345" i="32"/>
  <c r="L2346" i="32"/>
  <c r="L2347" i="32"/>
  <c r="L2348" i="32"/>
  <c r="L2349" i="32"/>
  <c r="L2350" i="32"/>
  <c r="L2351" i="32"/>
  <c r="L2352" i="32"/>
  <c r="L2353" i="32"/>
  <c r="L2354" i="32"/>
  <c r="L2355" i="32"/>
  <c r="L2356" i="32"/>
  <c r="L2357" i="32"/>
  <c r="L2358" i="32"/>
  <c r="L2359" i="32"/>
  <c r="L2360" i="32"/>
  <c r="L2361" i="32"/>
  <c r="L2362" i="32"/>
  <c r="L2363" i="32"/>
  <c r="L2364" i="32"/>
  <c r="L2365" i="32"/>
  <c r="L2366" i="32"/>
  <c r="L2367" i="32"/>
  <c r="L2368" i="32"/>
  <c r="L2369" i="32"/>
  <c r="L2370" i="32"/>
  <c r="L2371" i="32"/>
  <c r="L2372" i="32"/>
  <c r="L2373" i="32"/>
  <c r="L2374" i="32"/>
  <c r="L2375" i="32"/>
  <c r="L2376" i="32"/>
  <c r="L2377" i="32"/>
  <c r="L2378" i="32"/>
  <c r="L2379" i="32"/>
  <c r="L2380" i="32"/>
  <c r="L2381" i="32"/>
  <c r="L2382" i="32"/>
  <c r="L2383" i="32"/>
  <c r="L2384" i="32"/>
  <c r="L2385" i="32"/>
  <c r="L2386" i="32"/>
  <c r="L2387" i="32"/>
  <c r="L2388" i="32"/>
  <c r="L2389" i="32"/>
  <c r="L2390" i="32"/>
  <c r="L2391" i="32"/>
  <c r="L2392" i="32"/>
  <c r="L2393" i="32"/>
  <c r="L2394" i="32"/>
  <c r="L2395" i="32"/>
  <c r="L2396" i="32"/>
  <c r="L2397" i="32"/>
  <c r="L2398" i="32"/>
  <c r="L2399" i="32"/>
  <c r="L2400" i="32"/>
  <c r="L2401" i="32"/>
  <c r="L2402" i="32"/>
  <c r="L2403" i="32"/>
  <c r="L2404" i="32"/>
  <c r="L2405" i="32"/>
  <c r="L2406" i="32"/>
  <c r="L2407" i="32"/>
  <c r="L2408" i="32"/>
  <c r="L2409" i="32"/>
  <c r="L2410" i="32"/>
  <c r="L2411" i="32"/>
  <c r="L2412" i="32"/>
  <c r="L2413" i="32"/>
  <c r="L2414" i="32"/>
  <c r="L2415" i="32"/>
  <c r="L2416" i="32"/>
  <c r="L2417" i="32"/>
  <c r="L2418" i="32"/>
  <c r="L2419" i="32"/>
  <c r="L2420" i="32"/>
  <c r="L2421" i="32"/>
  <c r="L2422" i="32"/>
  <c r="L2423" i="32"/>
  <c r="L2424" i="32"/>
  <c r="L2425" i="32"/>
  <c r="L2426" i="32"/>
  <c r="L2427" i="32"/>
  <c r="L2428" i="32"/>
  <c r="L2429" i="32"/>
  <c r="L2430" i="32"/>
  <c r="L2431" i="32"/>
  <c r="L2432" i="32"/>
  <c r="L2433" i="32"/>
  <c r="L2434" i="32"/>
  <c r="L2435" i="32"/>
  <c r="L2436" i="32"/>
  <c r="L2437" i="32"/>
  <c r="L2438" i="32"/>
  <c r="L2439" i="32"/>
  <c r="L2440" i="32"/>
  <c r="L2441" i="32"/>
  <c r="L2442" i="32"/>
  <c r="L2443" i="32"/>
  <c r="L2444" i="32"/>
  <c r="L2445" i="32"/>
  <c r="L2446" i="32"/>
  <c r="L2447" i="32"/>
  <c r="L2448" i="32"/>
  <c r="L2449" i="32"/>
  <c r="L2450" i="32"/>
  <c r="L2451" i="32"/>
  <c r="L2452" i="32"/>
  <c r="L2453" i="32"/>
  <c r="L2454" i="32"/>
  <c r="L2455" i="32"/>
  <c r="L2456" i="32"/>
  <c r="L2457" i="32"/>
  <c r="L2458" i="32"/>
  <c r="L2459" i="32"/>
  <c r="L2460" i="32"/>
  <c r="L2461" i="32"/>
  <c r="L2462" i="32"/>
  <c r="L2463" i="32"/>
  <c r="L2464" i="32"/>
  <c r="L2465" i="32"/>
  <c r="L2466" i="32"/>
  <c r="L2467" i="32"/>
  <c r="L2468" i="32"/>
  <c r="L2469" i="32"/>
  <c r="L2470" i="32"/>
  <c r="L2471" i="32"/>
  <c r="L2472" i="32"/>
  <c r="L2473" i="32"/>
  <c r="L2474" i="32"/>
  <c r="L2475" i="32"/>
  <c r="L2476" i="32"/>
  <c r="L2477" i="32"/>
  <c r="L2478" i="32"/>
  <c r="L2479" i="32"/>
  <c r="L2480" i="32"/>
  <c r="L2481" i="32"/>
  <c r="L2482" i="32"/>
  <c r="L2483" i="32"/>
  <c r="L2484" i="32"/>
  <c r="L2485" i="32"/>
  <c r="L2486" i="32"/>
  <c r="L2487" i="32"/>
  <c r="L2488" i="32"/>
  <c r="L2489" i="32"/>
  <c r="L2490" i="32"/>
  <c r="L2491" i="32"/>
  <c r="L2492" i="32"/>
  <c r="L2493" i="32"/>
  <c r="L2494" i="32"/>
  <c r="L2495" i="32"/>
  <c r="L2496" i="32"/>
  <c r="L2497" i="32"/>
  <c r="L2498" i="32"/>
  <c r="L2499" i="32"/>
  <c r="L2500" i="32"/>
  <c r="L2501" i="32"/>
  <c r="L2502" i="32"/>
  <c r="L2503" i="32"/>
  <c r="L2504" i="32"/>
  <c r="L2505" i="32"/>
  <c r="L2506" i="32"/>
  <c r="L2507" i="32"/>
  <c r="L2508" i="32"/>
  <c r="L2509" i="32"/>
  <c r="L2510" i="32"/>
  <c r="L2511" i="32"/>
  <c r="L2512" i="32"/>
  <c r="L2513" i="32"/>
  <c r="L2514" i="32"/>
  <c r="L2515" i="32"/>
  <c r="L2516" i="32"/>
  <c r="L2517" i="32"/>
  <c r="L2518" i="32"/>
  <c r="L2519" i="32"/>
  <c r="M1785" i="32"/>
  <c r="M1786" i="32"/>
  <c r="M1787" i="32"/>
  <c r="M1788" i="32"/>
  <c r="M1789" i="32"/>
  <c r="M1790" i="32"/>
  <c r="M1791" i="32"/>
  <c r="M1792" i="32"/>
  <c r="M1793" i="32"/>
  <c r="M1794" i="32"/>
  <c r="M1795" i="32"/>
  <c r="M1796" i="32"/>
  <c r="M1797" i="32"/>
  <c r="M1798" i="32"/>
  <c r="M1799" i="32"/>
  <c r="M1800" i="32"/>
  <c r="M1801" i="32"/>
  <c r="M1802" i="32"/>
  <c r="M1803" i="32"/>
  <c r="M1804" i="32"/>
  <c r="M1805" i="32"/>
  <c r="M1806" i="32"/>
  <c r="M1807" i="32"/>
  <c r="M1808" i="32"/>
  <c r="M1809" i="32"/>
  <c r="M1810" i="32"/>
  <c r="M1811" i="32"/>
  <c r="M1812" i="32"/>
  <c r="M1813" i="32"/>
  <c r="M1814" i="32"/>
  <c r="M1815" i="32"/>
  <c r="M1816" i="32"/>
  <c r="M1817" i="32"/>
  <c r="M1818" i="32"/>
  <c r="M1819" i="32"/>
  <c r="M1820" i="32"/>
  <c r="M1821" i="32"/>
  <c r="M1822" i="32"/>
  <c r="M1823" i="32"/>
  <c r="M1824" i="32"/>
  <c r="M1825" i="32"/>
  <c r="M1826" i="32"/>
  <c r="M1827" i="32"/>
  <c r="M1828" i="32"/>
  <c r="M1829" i="32"/>
  <c r="M1830" i="32"/>
  <c r="M1831" i="32"/>
  <c r="M1832" i="32"/>
  <c r="M1833" i="32"/>
  <c r="M1834" i="32"/>
  <c r="M1835" i="32"/>
  <c r="M1836" i="32"/>
  <c r="M1837" i="32"/>
  <c r="M1838" i="32"/>
  <c r="M1839" i="32"/>
  <c r="M1840" i="32"/>
  <c r="M1841" i="32"/>
  <c r="M1842" i="32"/>
  <c r="M1843" i="32"/>
  <c r="M1844" i="32"/>
  <c r="M1845" i="32"/>
  <c r="M1846" i="32"/>
  <c r="M1847" i="32"/>
  <c r="M1848" i="32"/>
  <c r="M1849" i="32"/>
  <c r="M1850" i="32"/>
  <c r="M1851" i="32"/>
  <c r="M1852" i="32"/>
  <c r="M1853" i="32"/>
  <c r="M1854" i="32"/>
  <c r="M1855" i="32"/>
  <c r="M1856" i="32"/>
  <c r="M1857" i="32"/>
  <c r="M1858" i="32"/>
  <c r="M1859" i="32"/>
  <c r="M1860" i="32"/>
  <c r="M1861" i="32"/>
  <c r="M1862" i="32"/>
  <c r="M1863" i="32"/>
  <c r="M1864" i="32"/>
  <c r="M1865" i="32"/>
  <c r="M1866" i="32"/>
  <c r="M1867" i="32"/>
  <c r="M1868" i="32"/>
  <c r="M1869" i="32"/>
  <c r="M1870" i="32"/>
  <c r="M1871" i="32"/>
  <c r="M1872" i="32"/>
  <c r="M1873" i="32"/>
  <c r="M1874" i="32"/>
  <c r="M1875" i="32"/>
  <c r="M1876" i="32"/>
  <c r="M1877" i="32"/>
  <c r="M1878" i="32"/>
  <c r="M1879" i="32"/>
  <c r="M1880" i="32"/>
  <c r="M1881" i="32"/>
  <c r="M1882" i="32"/>
  <c r="M1883" i="32"/>
  <c r="M1884" i="32"/>
  <c r="M1885" i="32"/>
  <c r="M1886" i="32"/>
  <c r="M1887" i="32"/>
  <c r="M1888" i="32"/>
  <c r="M1889" i="32"/>
  <c r="M1890" i="32"/>
  <c r="M1891" i="32"/>
  <c r="M1892" i="32"/>
  <c r="M1893" i="32"/>
  <c r="M1894" i="32"/>
  <c r="M1895" i="32"/>
  <c r="M1896" i="32"/>
  <c r="M1897" i="32"/>
  <c r="M1898" i="32"/>
  <c r="M1899" i="32"/>
  <c r="M1900" i="32"/>
  <c r="M1901" i="32"/>
  <c r="M1902" i="32"/>
  <c r="M1903" i="32"/>
  <c r="M1904" i="32"/>
  <c r="M1905" i="32"/>
  <c r="M1906" i="32"/>
  <c r="M1907" i="32"/>
  <c r="M1908" i="32"/>
  <c r="M1909" i="32"/>
  <c r="M1910" i="32"/>
  <c r="M1911" i="32"/>
  <c r="M1912" i="32"/>
  <c r="M1913" i="32"/>
  <c r="M1914" i="32"/>
  <c r="M1915" i="32"/>
  <c r="M1916" i="32"/>
  <c r="M1917" i="32"/>
  <c r="M1918" i="32"/>
  <c r="M1919" i="32"/>
  <c r="M1920" i="32"/>
  <c r="M1921" i="32"/>
  <c r="M1922" i="32"/>
  <c r="M1923" i="32"/>
  <c r="M1924" i="32"/>
  <c r="M1925" i="32"/>
  <c r="M1926" i="32"/>
  <c r="M1927" i="32"/>
  <c r="M1928" i="32"/>
  <c r="M1929" i="32"/>
  <c r="M1930" i="32"/>
  <c r="M1931" i="32"/>
  <c r="M1932" i="32"/>
  <c r="M1933" i="32"/>
  <c r="M1934" i="32"/>
  <c r="M1935" i="32"/>
  <c r="M1936" i="32"/>
  <c r="M1937" i="32"/>
  <c r="M1938" i="32"/>
  <c r="M1939" i="32"/>
  <c r="M1940" i="32"/>
  <c r="M1941" i="32"/>
  <c r="M1942" i="32"/>
  <c r="M1943" i="32"/>
  <c r="M1944" i="32"/>
  <c r="M1945" i="32"/>
  <c r="M1946" i="32"/>
  <c r="M1947" i="32"/>
  <c r="M1948" i="32"/>
  <c r="M1949" i="32"/>
  <c r="M1950" i="32"/>
  <c r="M1951" i="32"/>
  <c r="M1952" i="32"/>
  <c r="M1953" i="32"/>
  <c r="M1954" i="32"/>
  <c r="M1955" i="32"/>
  <c r="M1956" i="32"/>
  <c r="M1957" i="32"/>
  <c r="M1958" i="32"/>
  <c r="M1959" i="32"/>
  <c r="M1960" i="32"/>
  <c r="M1961" i="32"/>
  <c r="M1962" i="32"/>
  <c r="M1963" i="32"/>
  <c r="M1964" i="32"/>
  <c r="M1965" i="32"/>
  <c r="M1966" i="32"/>
  <c r="M1967" i="32"/>
  <c r="M1968" i="32"/>
  <c r="M1969" i="32"/>
  <c r="M1970" i="32"/>
  <c r="M1971" i="32"/>
  <c r="M1972" i="32"/>
  <c r="M1973" i="32"/>
  <c r="M1974" i="32"/>
  <c r="M1975" i="32"/>
  <c r="M1976" i="32"/>
  <c r="M1977" i="32"/>
  <c r="M1978" i="32"/>
  <c r="M1979" i="32"/>
  <c r="M1980" i="32"/>
  <c r="M1981" i="32"/>
  <c r="M1982" i="32"/>
  <c r="M1983" i="32"/>
  <c r="M1984" i="32"/>
  <c r="M1985" i="32"/>
  <c r="M1986" i="32"/>
  <c r="M1987" i="32"/>
  <c r="M1988" i="32"/>
  <c r="M1989" i="32"/>
  <c r="M1990" i="32"/>
  <c r="M1991" i="32"/>
  <c r="M1992" i="32"/>
  <c r="M1993" i="32"/>
  <c r="M1994" i="32"/>
  <c r="M1995" i="32"/>
  <c r="M1996" i="32"/>
  <c r="M1997" i="32"/>
  <c r="M1998" i="32"/>
  <c r="M1999" i="32"/>
  <c r="M2000" i="32"/>
  <c r="M2001" i="32"/>
  <c r="M2002" i="32"/>
  <c r="M2003" i="32"/>
  <c r="M2004" i="32"/>
  <c r="M2005" i="32"/>
  <c r="M2006" i="32"/>
  <c r="M2007" i="32"/>
  <c r="M2008" i="32"/>
  <c r="M2009" i="32"/>
  <c r="M2010" i="32"/>
  <c r="M2011" i="32"/>
  <c r="M2012" i="32"/>
  <c r="M2013" i="32"/>
  <c r="M2014" i="32"/>
  <c r="M2015" i="32"/>
  <c r="M2016" i="32"/>
  <c r="M2017" i="32"/>
  <c r="M2018" i="32"/>
  <c r="M2019" i="32"/>
  <c r="M2020" i="32"/>
  <c r="M2021" i="32"/>
  <c r="M2022" i="32"/>
  <c r="M2023" i="32"/>
  <c r="M2024" i="32"/>
  <c r="M2025" i="32"/>
  <c r="M2026" i="32"/>
  <c r="M2027" i="32"/>
  <c r="M2028" i="32"/>
  <c r="M2029" i="32"/>
  <c r="M2030" i="32"/>
  <c r="M2031" i="32"/>
  <c r="M2032" i="32"/>
  <c r="M2033" i="32"/>
  <c r="M2034" i="32"/>
  <c r="M2035" i="32"/>
  <c r="M2036" i="32"/>
  <c r="M2037" i="32"/>
  <c r="M2038" i="32"/>
  <c r="M2039" i="32"/>
  <c r="M2040" i="32"/>
  <c r="M2041" i="32"/>
  <c r="M2042" i="32"/>
  <c r="M2043" i="32"/>
  <c r="M2044" i="32"/>
  <c r="M2045" i="32"/>
  <c r="M2046" i="32"/>
  <c r="M2047" i="32"/>
  <c r="M2048" i="32"/>
  <c r="M2049" i="32"/>
  <c r="M2050" i="32"/>
  <c r="M2051" i="32"/>
  <c r="M2052" i="32"/>
  <c r="M2053" i="32"/>
  <c r="M2054" i="32"/>
  <c r="M2055" i="32"/>
  <c r="M2056" i="32"/>
  <c r="M2057" i="32"/>
  <c r="M2058" i="32"/>
  <c r="M2059" i="32"/>
  <c r="M2060" i="32"/>
  <c r="M2061" i="32"/>
  <c r="M2062" i="32"/>
  <c r="M2063" i="32"/>
  <c r="M2064" i="32"/>
  <c r="M2065" i="32"/>
  <c r="M2066" i="32"/>
  <c r="M2067" i="32"/>
  <c r="M2068" i="32"/>
  <c r="M2069" i="32"/>
  <c r="M2070" i="32"/>
  <c r="M2071" i="32"/>
  <c r="M2072" i="32"/>
  <c r="M2073" i="32"/>
  <c r="M2074" i="32"/>
  <c r="M2075" i="32"/>
  <c r="M2076" i="32"/>
  <c r="M2077" i="32"/>
  <c r="M2078" i="32"/>
  <c r="M2079" i="32"/>
  <c r="M2080" i="32"/>
  <c r="M2081" i="32"/>
  <c r="M2082" i="32"/>
  <c r="M2083" i="32"/>
  <c r="M2084" i="32"/>
  <c r="M2085" i="32"/>
  <c r="M2086" i="32"/>
  <c r="M2087" i="32"/>
  <c r="M2088" i="32"/>
  <c r="M2089" i="32"/>
  <c r="M2090" i="32"/>
  <c r="M2091" i="32"/>
  <c r="M2092" i="32"/>
  <c r="M2093" i="32"/>
  <c r="M2094" i="32"/>
  <c r="M2095" i="32"/>
  <c r="M2096" i="32"/>
  <c r="M2097" i="32"/>
  <c r="M2098" i="32"/>
  <c r="M2099" i="32"/>
  <c r="M2100" i="32"/>
  <c r="M2101" i="32"/>
  <c r="M2102" i="32"/>
  <c r="M2103" i="32"/>
  <c r="M2104" i="32"/>
  <c r="M2105" i="32"/>
  <c r="M2106" i="32"/>
  <c r="M2107" i="32"/>
  <c r="M2108" i="32"/>
  <c r="M2109" i="32"/>
  <c r="M2110" i="32"/>
  <c r="M2111" i="32"/>
  <c r="M2112" i="32"/>
  <c r="M2113" i="32"/>
  <c r="M2114" i="32"/>
  <c r="M2115" i="32"/>
  <c r="M2116" i="32"/>
  <c r="M2117" i="32"/>
  <c r="M2118" i="32"/>
  <c r="M2119" i="32"/>
  <c r="M2120" i="32"/>
  <c r="M2121" i="32"/>
  <c r="M2122" i="32"/>
  <c r="M2123" i="32"/>
  <c r="M2124" i="32"/>
  <c r="M2125" i="32"/>
  <c r="M2126" i="32"/>
  <c r="M2127" i="32"/>
  <c r="M2128" i="32"/>
  <c r="M2129" i="32"/>
  <c r="M2130" i="32"/>
  <c r="M2131" i="32"/>
  <c r="M2132" i="32"/>
  <c r="M2133" i="32"/>
  <c r="M2134" i="32"/>
  <c r="M2135" i="32"/>
  <c r="M2136" i="32"/>
  <c r="M2137" i="32"/>
  <c r="M2138" i="32"/>
  <c r="M2139" i="32"/>
  <c r="M2140" i="32"/>
  <c r="M2141" i="32"/>
  <c r="M2142" i="32"/>
  <c r="M2143" i="32"/>
  <c r="M2144" i="32"/>
  <c r="M2145" i="32"/>
  <c r="M2146" i="32"/>
  <c r="M2147" i="32"/>
  <c r="M2148" i="32"/>
  <c r="M2149" i="32"/>
  <c r="M2150" i="32"/>
  <c r="M2151" i="32"/>
  <c r="M2152" i="32"/>
  <c r="M2153" i="32"/>
  <c r="M2154" i="32"/>
  <c r="M2155" i="32"/>
  <c r="M2156" i="32"/>
  <c r="M2157" i="32"/>
  <c r="M2158" i="32"/>
  <c r="M2159" i="32"/>
  <c r="M2160" i="32"/>
  <c r="M2161" i="32"/>
  <c r="M2162" i="32"/>
  <c r="M2163" i="32"/>
  <c r="M2164" i="32"/>
  <c r="M2165" i="32"/>
  <c r="M2166" i="32"/>
  <c r="M2167" i="32"/>
  <c r="M2168" i="32"/>
  <c r="M2169" i="32"/>
  <c r="M2170" i="32"/>
  <c r="M2171" i="32"/>
  <c r="M2172" i="32"/>
  <c r="M2173" i="32"/>
  <c r="M2174" i="32"/>
  <c r="M2175" i="32"/>
  <c r="M2176" i="32"/>
  <c r="M2177" i="32"/>
  <c r="M2178" i="32"/>
  <c r="M2179" i="32"/>
  <c r="M2180" i="32"/>
  <c r="M2181" i="32"/>
  <c r="M2182" i="32"/>
  <c r="M2183" i="32"/>
  <c r="M2184" i="32"/>
  <c r="M2185" i="32"/>
  <c r="M2186" i="32"/>
  <c r="M2187" i="32"/>
  <c r="M2188" i="32"/>
  <c r="M2189" i="32"/>
  <c r="M2190" i="32"/>
  <c r="M2191" i="32"/>
  <c r="M2192" i="32"/>
  <c r="M2193" i="32"/>
  <c r="M2194" i="32"/>
  <c r="M2195" i="32"/>
  <c r="M2196" i="32"/>
  <c r="M2197" i="32"/>
  <c r="M2198" i="32"/>
  <c r="M2199" i="32"/>
  <c r="M2200" i="32"/>
  <c r="M2201" i="32"/>
  <c r="M2202" i="32"/>
  <c r="M2203" i="32"/>
  <c r="M2204" i="32"/>
  <c r="M2205" i="32"/>
  <c r="M2206" i="32"/>
  <c r="M2207" i="32"/>
  <c r="M2208" i="32"/>
  <c r="M2209" i="32"/>
  <c r="M2210" i="32"/>
  <c r="M2211" i="32"/>
  <c r="M2212" i="32"/>
  <c r="M2213" i="32"/>
  <c r="M2214" i="32"/>
  <c r="M2215" i="32"/>
  <c r="M2216" i="32"/>
  <c r="M2217" i="32"/>
  <c r="M2218" i="32"/>
  <c r="M2219" i="32"/>
  <c r="M2220" i="32"/>
  <c r="M2221" i="32"/>
  <c r="M2222" i="32"/>
  <c r="M2223" i="32"/>
  <c r="M2224" i="32"/>
  <c r="M2225" i="32"/>
  <c r="M2226" i="32"/>
  <c r="M2227" i="32"/>
  <c r="M2228" i="32"/>
  <c r="M2229" i="32"/>
  <c r="M2230" i="32"/>
  <c r="M2231" i="32"/>
  <c r="M2232" i="32"/>
  <c r="M2233" i="32"/>
  <c r="M2234" i="32"/>
  <c r="M2235" i="32"/>
  <c r="M2236" i="32"/>
  <c r="M2237" i="32"/>
  <c r="M2238" i="32"/>
  <c r="M2239" i="32"/>
  <c r="M2240" i="32"/>
  <c r="M2241" i="32"/>
  <c r="M2242" i="32"/>
  <c r="M2243" i="32"/>
  <c r="M2244" i="32"/>
  <c r="M2245" i="32"/>
  <c r="M2246" i="32"/>
  <c r="M2247" i="32"/>
  <c r="M2248" i="32"/>
  <c r="M2249" i="32"/>
  <c r="M2250" i="32"/>
  <c r="M2251" i="32"/>
  <c r="M2252" i="32"/>
  <c r="M2253" i="32"/>
  <c r="M2254" i="32"/>
  <c r="M2255" i="32"/>
  <c r="M2256" i="32"/>
  <c r="M2257" i="32"/>
  <c r="M2258" i="32"/>
  <c r="M2259" i="32"/>
  <c r="M2260" i="32"/>
  <c r="M2261" i="32"/>
  <c r="M2262" i="32"/>
  <c r="M2263" i="32"/>
  <c r="M2264" i="32"/>
  <c r="M2265" i="32"/>
  <c r="M2266" i="32"/>
  <c r="M2267" i="32"/>
  <c r="M2268" i="32"/>
  <c r="M2269" i="32"/>
  <c r="M2270" i="32"/>
  <c r="M2271" i="32"/>
  <c r="M2272" i="32"/>
  <c r="M2273" i="32"/>
  <c r="M2274" i="32"/>
  <c r="M2275" i="32"/>
  <c r="M2276" i="32"/>
  <c r="M2277" i="32"/>
  <c r="M2278" i="32"/>
  <c r="M2279" i="32"/>
  <c r="M2280" i="32"/>
  <c r="M2281" i="32"/>
  <c r="M2282" i="32"/>
  <c r="M2283" i="32"/>
  <c r="M2284" i="32"/>
  <c r="M2285" i="32"/>
  <c r="M2286" i="32"/>
  <c r="M2287" i="32"/>
  <c r="M2288" i="32"/>
  <c r="M2289" i="32"/>
  <c r="M2290" i="32"/>
  <c r="M2291" i="32"/>
  <c r="M2292" i="32"/>
  <c r="M2293" i="32"/>
  <c r="M2294" i="32"/>
  <c r="M2295" i="32"/>
  <c r="M2296" i="32"/>
  <c r="M2297" i="32"/>
  <c r="M2298" i="32"/>
  <c r="M2299" i="32"/>
  <c r="M2300" i="32"/>
  <c r="M2301" i="32"/>
  <c r="M2302" i="32"/>
  <c r="M2303" i="32"/>
  <c r="M2304" i="32"/>
  <c r="M2305" i="32"/>
  <c r="M2306" i="32"/>
  <c r="M2307" i="32"/>
  <c r="M2308" i="32"/>
  <c r="M2309" i="32"/>
  <c r="M2310" i="32"/>
  <c r="M2311" i="32"/>
  <c r="M2312" i="32"/>
  <c r="M2313" i="32"/>
  <c r="M2314" i="32"/>
  <c r="M2315" i="32"/>
  <c r="M2316" i="32"/>
  <c r="M2317" i="32"/>
  <c r="M2318" i="32"/>
  <c r="M2319" i="32"/>
  <c r="M2320" i="32"/>
  <c r="M2321" i="32"/>
  <c r="M2322" i="32"/>
  <c r="M2323" i="32"/>
  <c r="M2324" i="32"/>
  <c r="M2325" i="32"/>
  <c r="M2326" i="32"/>
  <c r="M2327" i="32"/>
  <c r="M2328" i="32"/>
  <c r="M2329" i="32"/>
  <c r="M2330" i="32"/>
  <c r="M2331" i="32"/>
  <c r="M2332" i="32"/>
  <c r="M2333" i="32"/>
  <c r="M2334" i="32"/>
  <c r="M2335" i="32"/>
  <c r="M2336" i="32"/>
  <c r="M2337" i="32"/>
  <c r="M2338" i="32"/>
  <c r="M2339" i="32"/>
  <c r="M2340" i="32"/>
  <c r="M2341" i="32"/>
  <c r="M2342" i="32"/>
  <c r="M2343" i="32"/>
  <c r="M2344" i="32"/>
  <c r="M2345" i="32"/>
  <c r="M2346" i="32"/>
  <c r="M2347" i="32"/>
  <c r="M2348" i="32"/>
  <c r="M2349" i="32"/>
  <c r="M2350" i="32"/>
  <c r="M2351" i="32"/>
  <c r="M2352" i="32"/>
  <c r="M2353" i="32"/>
  <c r="M2354" i="32"/>
  <c r="M2355" i="32"/>
  <c r="M2356" i="32"/>
  <c r="M2357" i="32"/>
  <c r="M2358" i="32"/>
  <c r="M2359" i="32"/>
  <c r="M2360" i="32"/>
  <c r="M2361" i="32"/>
  <c r="M2362" i="32"/>
  <c r="M2363" i="32"/>
  <c r="M2364" i="32"/>
  <c r="M2365" i="32"/>
  <c r="M2366" i="32"/>
  <c r="M2367" i="32"/>
  <c r="M2368" i="32"/>
  <c r="M2369" i="32"/>
  <c r="M2370" i="32"/>
  <c r="M2371" i="32"/>
  <c r="M2372" i="32"/>
  <c r="M2373" i="32"/>
  <c r="M2374" i="32"/>
  <c r="M2375" i="32"/>
  <c r="M2376" i="32"/>
  <c r="M2377" i="32"/>
  <c r="M2378" i="32"/>
  <c r="M2379" i="32"/>
  <c r="M2380" i="32"/>
  <c r="M2381" i="32"/>
  <c r="M2382" i="32"/>
  <c r="M2383" i="32"/>
  <c r="M2384" i="32"/>
  <c r="M2385" i="32"/>
  <c r="M2386" i="32"/>
  <c r="M2387" i="32"/>
  <c r="M2388" i="32"/>
  <c r="M2389" i="32"/>
  <c r="M2390" i="32"/>
  <c r="M2391" i="32"/>
  <c r="M2392" i="32"/>
  <c r="M2393" i="32"/>
  <c r="M2394" i="32"/>
  <c r="M2395" i="32"/>
  <c r="M2396" i="32"/>
  <c r="M2397" i="32"/>
  <c r="M2398" i="32"/>
  <c r="M2399" i="32"/>
  <c r="M2400" i="32"/>
  <c r="M2401" i="32"/>
  <c r="M2402" i="32"/>
  <c r="M2403" i="32"/>
  <c r="M2404" i="32"/>
  <c r="M2405" i="32"/>
  <c r="M2406" i="32"/>
  <c r="M2407" i="32"/>
  <c r="M2408" i="32"/>
  <c r="M2409" i="32"/>
  <c r="M2410" i="32"/>
  <c r="M2411" i="32"/>
  <c r="M2412" i="32"/>
  <c r="M2413" i="32"/>
  <c r="M2414" i="32"/>
  <c r="M2415" i="32"/>
  <c r="M2416" i="32"/>
  <c r="M2417" i="32"/>
  <c r="M2418" i="32"/>
  <c r="M2419" i="32"/>
  <c r="M2420" i="32"/>
  <c r="M2421" i="32"/>
  <c r="M2422" i="32"/>
  <c r="M2423" i="32"/>
  <c r="M2424" i="32"/>
  <c r="M2425" i="32"/>
  <c r="M2426" i="32"/>
  <c r="M2427" i="32"/>
  <c r="M2428" i="32"/>
  <c r="M2429" i="32"/>
  <c r="M2430" i="32"/>
  <c r="M2431" i="32"/>
  <c r="M2432" i="32"/>
  <c r="M2433" i="32"/>
  <c r="M2434" i="32"/>
  <c r="M2435" i="32"/>
  <c r="M2436" i="32"/>
  <c r="M2437" i="32"/>
  <c r="M2438" i="32"/>
  <c r="M2439" i="32"/>
  <c r="M2440" i="32"/>
  <c r="M2441" i="32"/>
  <c r="M2442" i="32"/>
  <c r="M2443" i="32"/>
  <c r="M2444" i="32"/>
  <c r="M2445" i="32"/>
  <c r="M2446" i="32"/>
  <c r="M2447" i="32"/>
  <c r="M2448" i="32"/>
  <c r="M2449" i="32"/>
  <c r="M2450" i="32"/>
  <c r="M2451" i="32"/>
  <c r="M2452" i="32"/>
  <c r="M2453" i="32"/>
  <c r="M2454" i="32"/>
  <c r="M2455" i="32"/>
  <c r="M2456" i="32"/>
  <c r="M2457" i="32"/>
  <c r="M2458" i="32"/>
  <c r="M2459" i="32"/>
  <c r="M2460" i="32"/>
  <c r="M2461" i="32"/>
  <c r="M2462" i="32"/>
  <c r="M2463" i="32"/>
  <c r="M2464" i="32"/>
  <c r="M2465" i="32"/>
  <c r="M2466" i="32"/>
  <c r="M2467" i="32"/>
  <c r="M2468" i="32"/>
  <c r="M2469" i="32"/>
  <c r="M2470" i="32"/>
  <c r="M2471" i="32"/>
  <c r="M2472" i="32"/>
  <c r="M2473" i="32"/>
  <c r="M2474" i="32"/>
  <c r="M2475" i="32"/>
  <c r="M2476" i="32"/>
  <c r="M2477" i="32"/>
  <c r="M2478" i="32"/>
  <c r="M2479" i="32"/>
  <c r="M2480" i="32"/>
  <c r="M2481" i="32"/>
  <c r="M2482" i="32"/>
  <c r="M2483" i="32"/>
  <c r="M2484" i="32"/>
  <c r="M2485" i="32"/>
  <c r="M2486" i="32"/>
  <c r="M2487" i="32"/>
  <c r="M2488" i="32"/>
  <c r="M2489" i="32"/>
  <c r="M2490" i="32"/>
  <c r="M2491" i="32"/>
  <c r="M2492" i="32"/>
  <c r="M2493" i="32"/>
  <c r="M2494" i="32"/>
  <c r="M2495" i="32"/>
  <c r="M2496" i="32"/>
  <c r="M2497" i="32"/>
  <c r="M2498" i="32"/>
  <c r="M2499" i="32"/>
  <c r="M2500" i="32"/>
  <c r="M2501" i="32"/>
  <c r="M2502" i="32"/>
  <c r="M2503" i="32"/>
  <c r="M2504" i="32"/>
  <c r="M2505" i="32"/>
  <c r="M2506" i="32"/>
  <c r="M2507" i="32"/>
  <c r="M2508" i="32"/>
  <c r="M2509" i="32"/>
  <c r="M2510" i="32"/>
  <c r="M2511" i="32"/>
  <c r="M2512" i="32"/>
  <c r="M2513" i="32"/>
  <c r="M2514" i="32"/>
  <c r="M2515" i="32"/>
  <c r="M2516" i="32"/>
  <c r="M2517" i="32"/>
  <c r="M2518" i="32"/>
  <c r="M2519" i="32"/>
  <c r="N1785" i="32"/>
  <c r="N1786" i="32"/>
  <c r="N1787" i="32"/>
  <c r="N1788" i="32"/>
  <c r="N1789" i="32"/>
  <c r="N1790" i="32"/>
  <c r="N1791" i="32"/>
  <c r="N1792" i="32"/>
  <c r="N1793" i="32"/>
  <c r="N1794" i="32"/>
  <c r="N1795" i="32"/>
  <c r="N1796" i="32"/>
  <c r="N1797" i="32"/>
  <c r="N1798" i="32"/>
  <c r="N1799" i="32"/>
  <c r="N1800" i="32"/>
  <c r="N1801" i="32"/>
  <c r="N1802" i="32"/>
  <c r="N1803" i="32"/>
  <c r="N1804" i="32"/>
  <c r="N1805" i="32"/>
  <c r="N1806" i="32"/>
  <c r="N1807" i="32"/>
  <c r="N1808" i="32"/>
  <c r="N1809" i="32"/>
  <c r="N1810" i="32"/>
  <c r="N1811" i="32"/>
  <c r="N1812" i="32"/>
  <c r="N1813" i="32"/>
  <c r="N1814" i="32"/>
  <c r="N1815" i="32"/>
  <c r="N1816" i="32"/>
  <c r="N1817" i="32"/>
  <c r="N1818" i="32"/>
  <c r="N1819" i="32"/>
  <c r="N1820" i="32"/>
  <c r="N1821" i="32"/>
  <c r="N1822" i="32"/>
  <c r="N1823" i="32"/>
  <c r="N1824" i="32"/>
  <c r="N1825" i="32"/>
  <c r="N1826" i="32"/>
  <c r="N1827" i="32"/>
  <c r="N1828" i="32"/>
  <c r="N1829" i="32"/>
  <c r="N1830" i="32"/>
  <c r="N1831" i="32"/>
  <c r="N1832" i="32"/>
  <c r="N1833" i="32"/>
  <c r="N1834" i="32"/>
  <c r="N1835" i="32"/>
  <c r="N1836" i="32"/>
  <c r="N1837" i="32"/>
  <c r="N1838" i="32"/>
  <c r="N1839" i="32"/>
  <c r="N1840" i="32"/>
  <c r="N1841" i="32"/>
  <c r="N1842" i="32"/>
  <c r="N1843" i="32"/>
  <c r="N1844" i="32"/>
  <c r="N1845" i="32"/>
  <c r="N1846" i="32"/>
  <c r="N1847" i="32"/>
  <c r="N1848" i="32"/>
  <c r="N1849" i="32"/>
  <c r="N1850" i="32"/>
  <c r="N1851" i="32"/>
  <c r="N1852" i="32"/>
  <c r="N1853" i="32"/>
  <c r="N1854" i="32"/>
  <c r="N1855" i="32"/>
  <c r="N1856" i="32"/>
  <c r="N1857" i="32"/>
  <c r="N1858" i="32"/>
  <c r="N1859" i="32"/>
  <c r="N1860" i="32"/>
  <c r="N1861" i="32"/>
  <c r="N1862" i="32"/>
  <c r="N1863" i="32"/>
  <c r="N1864" i="32"/>
  <c r="N1865" i="32"/>
  <c r="N1866" i="32"/>
  <c r="N1867" i="32"/>
  <c r="N1868" i="32"/>
  <c r="N1869" i="32"/>
  <c r="N1870" i="32"/>
  <c r="N1871" i="32"/>
  <c r="N1872" i="32"/>
  <c r="N1873" i="32"/>
  <c r="N1874" i="32"/>
  <c r="N1875" i="32"/>
  <c r="N1876" i="32"/>
  <c r="N1877" i="32"/>
  <c r="N1878" i="32"/>
  <c r="N1879" i="32"/>
  <c r="N1880" i="32"/>
  <c r="N1881" i="32"/>
  <c r="N1882" i="32"/>
  <c r="N1883" i="32"/>
  <c r="N1884" i="32"/>
  <c r="N1885" i="32"/>
  <c r="N1886" i="32"/>
  <c r="N1887" i="32"/>
  <c r="N1888" i="32"/>
  <c r="N1889" i="32"/>
  <c r="N1890" i="32"/>
  <c r="N1891" i="32"/>
  <c r="N1892" i="32"/>
  <c r="N1893" i="32"/>
  <c r="N1894" i="32"/>
  <c r="N1895" i="32"/>
  <c r="N1896" i="32"/>
  <c r="N1897" i="32"/>
  <c r="N1898" i="32"/>
  <c r="N1899" i="32"/>
  <c r="N1900" i="32"/>
  <c r="N1901" i="32"/>
  <c r="N1902" i="32"/>
  <c r="N1903" i="32"/>
  <c r="N1904" i="32"/>
  <c r="N1905" i="32"/>
  <c r="N1906" i="32"/>
  <c r="N1907" i="32"/>
  <c r="N1908" i="32"/>
  <c r="N1909" i="32"/>
  <c r="N1910" i="32"/>
  <c r="N1911" i="32"/>
  <c r="N1912" i="32"/>
  <c r="N1913" i="32"/>
  <c r="N1914" i="32"/>
  <c r="N1915" i="32"/>
  <c r="N1916" i="32"/>
  <c r="N1917" i="32"/>
  <c r="N1918" i="32"/>
  <c r="N1919" i="32"/>
  <c r="N1920" i="32"/>
  <c r="N1921" i="32"/>
  <c r="N1922" i="32"/>
  <c r="N1923" i="32"/>
  <c r="N1924" i="32"/>
  <c r="N1925" i="32"/>
  <c r="N1926" i="32"/>
  <c r="N1927" i="32"/>
  <c r="N1928" i="32"/>
  <c r="N1929" i="32"/>
  <c r="N1930" i="32"/>
  <c r="N1931" i="32"/>
  <c r="N1932" i="32"/>
  <c r="N1933" i="32"/>
  <c r="N1934" i="32"/>
  <c r="N1935" i="32"/>
  <c r="N1936" i="32"/>
  <c r="N1937" i="32"/>
  <c r="N1938" i="32"/>
  <c r="N1939" i="32"/>
  <c r="N1940" i="32"/>
  <c r="N1941" i="32"/>
  <c r="N1942" i="32"/>
  <c r="N1943" i="32"/>
  <c r="N1944" i="32"/>
  <c r="N1945" i="32"/>
  <c r="N1946" i="32"/>
  <c r="N1947" i="32"/>
  <c r="N1948" i="32"/>
  <c r="N1949" i="32"/>
  <c r="N1950" i="32"/>
  <c r="N1951" i="32"/>
  <c r="N1952" i="32"/>
  <c r="N1953" i="32"/>
  <c r="N1954" i="32"/>
  <c r="N1955" i="32"/>
  <c r="N1956" i="32"/>
  <c r="N1957" i="32"/>
  <c r="N1958" i="32"/>
  <c r="N1959" i="32"/>
  <c r="N1960" i="32"/>
  <c r="N1961" i="32"/>
  <c r="N1962" i="32"/>
  <c r="N1963" i="32"/>
  <c r="N1964" i="32"/>
  <c r="N1965" i="32"/>
  <c r="N1966" i="32"/>
  <c r="N1967" i="32"/>
  <c r="N1968" i="32"/>
  <c r="N1969" i="32"/>
  <c r="N1970" i="32"/>
  <c r="N1971" i="32"/>
  <c r="N1972" i="32"/>
  <c r="N1973" i="32"/>
  <c r="N1974" i="32"/>
  <c r="N1975" i="32"/>
  <c r="N1976" i="32"/>
  <c r="N1977" i="32"/>
  <c r="N1978" i="32"/>
  <c r="N1979" i="32"/>
  <c r="N1980" i="32"/>
  <c r="N1981" i="32"/>
  <c r="N1982" i="32"/>
  <c r="N1983" i="32"/>
  <c r="N1984" i="32"/>
  <c r="N1985" i="32"/>
  <c r="N1986" i="32"/>
  <c r="N1987" i="32"/>
  <c r="N1988" i="32"/>
  <c r="N1989" i="32"/>
  <c r="N1990" i="32"/>
  <c r="N1991" i="32"/>
  <c r="N1992" i="32"/>
  <c r="N1993" i="32"/>
  <c r="N1994" i="32"/>
  <c r="N1995" i="32"/>
  <c r="N1996" i="32"/>
  <c r="N1997" i="32"/>
  <c r="N1998" i="32"/>
  <c r="N1999" i="32"/>
  <c r="N2000" i="32"/>
  <c r="N2001" i="32"/>
  <c r="N2002" i="32"/>
  <c r="N2003" i="32"/>
  <c r="N2004" i="32"/>
  <c r="N2005" i="32"/>
  <c r="N2006" i="32"/>
  <c r="N2007" i="32"/>
  <c r="N2008" i="32"/>
  <c r="N2009" i="32"/>
  <c r="N2010" i="32"/>
  <c r="N2011" i="32"/>
  <c r="N2012" i="32"/>
  <c r="N2013" i="32"/>
  <c r="N2014" i="32"/>
  <c r="N2015" i="32"/>
  <c r="N2016" i="32"/>
  <c r="N2017" i="32"/>
  <c r="N2018" i="32"/>
  <c r="N2019" i="32"/>
  <c r="N2020" i="32"/>
  <c r="N2021" i="32"/>
  <c r="N2022" i="32"/>
  <c r="N2023" i="32"/>
  <c r="N2024" i="32"/>
  <c r="N2025" i="32"/>
  <c r="N2026" i="32"/>
  <c r="N2027" i="32"/>
  <c r="N2028" i="32"/>
  <c r="N2029" i="32"/>
  <c r="N2030" i="32"/>
  <c r="N2031" i="32"/>
  <c r="N2032" i="32"/>
  <c r="N2033" i="32"/>
  <c r="N2034" i="32"/>
  <c r="N2035" i="32"/>
  <c r="N2036" i="32"/>
  <c r="N2037" i="32"/>
  <c r="N2038" i="32"/>
  <c r="N2039" i="32"/>
  <c r="N2040" i="32"/>
  <c r="N2041" i="32"/>
  <c r="N2042" i="32"/>
  <c r="N2043" i="32"/>
  <c r="N2044" i="32"/>
  <c r="N2045" i="32"/>
  <c r="N2046" i="32"/>
  <c r="N2047" i="32"/>
  <c r="N2048" i="32"/>
  <c r="N2049" i="32"/>
  <c r="N2050" i="32"/>
  <c r="N2051" i="32"/>
  <c r="N2052" i="32"/>
  <c r="N2053" i="32"/>
  <c r="N2054" i="32"/>
  <c r="N2055" i="32"/>
  <c r="N2056" i="32"/>
  <c r="N2057" i="32"/>
  <c r="N2058" i="32"/>
  <c r="N2059" i="32"/>
  <c r="N2060" i="32"/>
  <c r="N2061" i="32"/>
  <c r="N2062" i="32"/>
  <c r="N2063" i="32"/>
  <c r="N2064" i="32"/>
  <c r="N2065" i="32"/>
  <c r="N2066" i="32"/>
  <c r="N2067" i="32"/>
  <c r="N2068" i="32"/>
  <c r="N2069" i="32"/>
  <c r="N2070" i="32"/>
  <c r="N2071" i="32"/>
  <c r="N2072" i="32"/>
  <c r="N2073" i="32"/>
  <c r="N2074" i="32"/>
  <c r="N2075" i="32"/>
  <c r="N2076" i="32"/>
  <c r="N2077" i="32"/>
  <c r="N2078" i="32"/>
  <c r="N2079" i="32"/>
  <c r="N2080" i="32"/>
  <c r="N2081" i="32"/>
  <c r="N2082" i="32"/>
  <c r="N2083" i="32"/>
  <c r="N2084" i="32"/>
  <c r="N2085" i="32"/>
  <c r="N2086" i="32"/>
  <c r="N2087" i="32"/>
  <c r="N2088" i="32"/>
  <c r="N2089" i="32"/>
  <c r="N2090" i="32"/>
  <c r="N2091" i="32"/>
  <c r="N2092" i="32"/>
  <c r="N2093" i="32"/>
  <c r="N2094" i="32"/>
  <c r="N2095" i="32"/>
  <c r="N2096" i="32"/>
  <c r="N2097" i="32"/>
  <c r="N2098" i="32"/>
  <c r="N2099" i="32"/>
  <c r="N2100" i="32"/>
  <c r="N2101" i="32"/>
  <c r="N2102" i="32"/>
  <c r="N2103" i="32"/>
  <c r="N2104" i="32"/>
  <c r="N2105" i="32"/>
  <c r="N2106" i="32"/>
  <c r="N2107" i="32"/>
  <c r="N2108" i="32"/>
  <c r="N2109" i="32"/>
  <c r="N2110" i="32"/>
  <c r="N2111" i="32"/>
  <c r="N2112" i="32"/>
  <c r="N2113" i="32"/>
  <c r="N2114" i="32"/>
  <c r="N2115" i="32"/>
  <c r="N2116" i="32"/>
  <c r="N2117" i="32"/>
  <c r="N2118" i="32"/>
  <c r="N2119" i="32"/>
  <c r="N2120" i="32"/>
  <c r="N2121" i="32"/>
  <c r="N2122" i="32"/>
  <c r="N2123" i="32"/>
  <c r="N2124" i="32"/>
  <c r="N2125" i="32"/>
  <c r="N2126" i="32"/>
  <c r="N2127" i="32"/>
  <c r="N2128" i="32"/>
  <c r="N2129" i="32"/>
  <c r="N2130" i="32"/>
  <c r="N2131" i="32"/>
  <c r="N2132" i="32"/>
  <c r="N2133" i="32"/>
  <c r="N2134" i="32"/>
  <c r="N2135" i="32"/>
  <c r="N2136" i="32"/>
  <c r="N2137" i="32"/>
  <c r="N2138" i="32"/>
  <c r="N2139" i="32"/>
  <c r="N2140" i="32"/>
  <c r="N2141" i="32"/>
  <c r="N2142" i="32"/>
  <c r="N2143" i="32"/>
  <c r="N2144" i="32"/>
  <c r="N2145" i="32"/>
  <c r="N2146" i="32"/>
  <c r="N2147" i="32"/>
  <c r="N2148" i="32"/>
  <c r="N2149" i="32"/>
  <c r="N2150" i="32"/>
  <c r="N2151" i="32"/>
  <c r="N2152" i="32"/>
  <c r="N2153" i="32"/>
  <c r="N2154" i="32"/>
  <c r="N2155" i="32"/>
  <c r="N2156" i="32"/>
  <c r="N2157" i="32"/>
  <c r="N2158" i="32"/>
  <c r="N2159" i="32"/>
  <c r="N2160" i="32"/>
  <c r="N2161" i="32"/>
  <c r="N2162" i="32"/>
  <c r="N2163" i="32"/>
  <c r="N2164" i="32"/>
  <c r="N2165" i="32"/>
  <c r="N2166" i="32"/>
  <c r="N2167" i="32"/>
  <c r="N2168" i="32"/>
  <c r="N2169" i="32"/>
  <c r="N2170" i="32"/>
  <c r="N2171" i="32"/>
  <c r="N2172" i="32"/>
  <c r="N2173" i="32"/>
  <c r="N2174" i="32"/>
  <c r="N2175" i="32"/>
  <c r="N2176" i="32"/>
  <c r="N2177" i="32"/>
  <c r="N2178" i="32"/>
  <c r="N2179" i="32"/>
  <c r="N2180" i="32"/>
  <c r="N2181" i="32"/>
  <c r="N2182" i="32"/>
  <c r="N2183" i="32"/>
  <c r="N2184" i="32"/>
  <c r="N2185" i="32"/>
  <c r="N2186" i="32"/>
  <c r="N2187" i="32"/>
  <c r="N2188" i="32"/>
  <c r="N2189" i="32"/>
  <c r="N2190" i="32"/>
  <c r="N2191" i="32"/>
  <c r="N2192" i="32"/>
  <c r="N2193" i="32"/>
  <c r="N2194" i="32"/>
  <c r="N2195" i="32"/>
  <c r="N2196" i="32"/>
  <c r="N2197" i="32"/>
  <c r="N2198" i="32"/>
  <c r="N2199" i="32"/>
  <c r="N2200" i="32"/>
  <c r="N2201" i="32"/>
  <c r="N2202" i="32"/>
  <c r="N2203" i="32"/>
  <c r="N2204" i="32"/>
  <c r="N2205" i="32"/>
  <c r="N2206" i="32"/>
  <c r="N2207" i="32"/>
  <c r="N2208" i="32"/>
  <c r="N2209" i="32"/>
  <c r="N2210" i="32"/>
  <c r="N2211" i="32"/>
  <c r="N2212" i="32"/>
  <c r="N2213" i="32"/>
  <c r="N2214" i="32"/>
  <c r="N2215" i="32"/>
  <c r="N2216" i="32"/>
  <c r="N2217" i="32"/>
  <c r="N2218" i="32"/>
  <c r="N2219" i="32"/>
  <c r="N2220" i="32"/>
  <c r="N2221" i="32"/>
  <c r="N2222" i="32"/>
  <c r="N2223" i="32"/>
  <c r="N2224" i="32"/>
  <c r="N2225" i="32"/>
  <c r="N2226" i="32"/>
  <c r="N2227" i="32"/>
  <c r="N2228" i="32"/>
  <c r="N2229" i="32"/>
  <c r="N2230" i="32"/>
  <c r="N2231" i="32"/>
  <c r="N2232" i="32"/>
  <c r="N2233" i="32"/>
  <c r="N2234" i="32"/>
  <c r="N2235" i="32"/>
  <c r="N2236" i="32"/>
  <c r="N2237" i="32"/>
  <c r="N2238" i="32"/>
  <c r="N2239" i="32"/>
  <c r="N2240" i="32"/>
  <c r="N2241" i="32"/>
  <c r="N2242" i="32"/>
  <c r="N2243" i="32"/>
  <c r="N2244" i="32"/>
  <c r="N2245" i="32"/>
  <c r="N2246" i="32"/>
  <c r="N2247" i="32"/>
  <c r="N2248" i="32"/>
  <c r="N2249" i="32"/>
  <c r="N2250" i="32"/>
  <c r="N2251" i="32"/>
  <c r="N2252" i="32"/>
  <c r="N2253" i="32"/>
  <c r="N2254" i="32"/>
  <c r="N2255" i="32"/>
  <c r="N2256" i="32"/>
  <c r="N2257" i="32"/>
  <c r="N2258" i="32"/>
  <c r="N2259" i="32"/>
  <c r="N2260" i="32"/>
  <c r="N2261" i="32"/>
  <c r="N2262" i="32"/>
  <c r="N2263" i="32"/>
  <c r="N2264" i="32"/>
  <c r="N2265" i="32"/>
  <c r="N2266" i="32"/>
  <c r="N2267" i="32"/>
  <c r="N2268" i="32"/>
  <c r="N2269" i="32"/>
  <c r="N2270" i="32"/>
  <c r="N2271" i="32"/>
  <c r="N2272" i="32"/>
  <c r="N2273" i="32"/>
  <c r="N2274" i="32"/>
  <c r="N2275" i="32"/>
  <c r="N2276" i="32"/>
  <c r="N2277" i="32"/>
  <c r="N2278" i="32"/>
  <c r="N2279" i="32"/>
  <c r="N2280" i="32"/>
  <c r="N2281" i="32"/>
  <c r="N2282" i="32"/>
  <c r="N2283" i="32"/>
  <c r="N2284" i="32"/>
  <c r="N2285" i="32"/>
  <c r="N2286" i="32"/>
  <c r="N2287" i="32"/>
  <c r="N2288" i="32"/>
  <c r="N2289" i="32"/>
  <c r="N2290" i="32"/>
  <c r="N2291" i="32"/>
  <c r="N2292" i="32"/>
  <c r="N2293" i="32"/>
  <c r="N2294" i="32"/>
  <c r="N2295" i="32"/>
  <c r="N2296" i="32"/>
  <c r="N2297" i="32"/>
  <c r="N2298" i="32"/>
  <c r="N2299" i="32"/>
  <c r="N2300" i="32"/>
  <c r="N2301" i="32"/>
  <c r="N2302" i="32"/>
  <c r="N2303" i="32"/>
  <c r="N2304" i="32"/>
  <c r="N2305" i="32"/>
  <c r="N2306" i="32"/>
  <c r="N2307" i="32"/>
  <c r="N2308" i="32"/>
  <c r="N2309" i="32"/>
  <c r="N2310" i="32"/>
  <c r="N2311" i="32"/>
  <c r="N2312" i="32"/>
  <c r="N2313" i="32"/>
  <c r="N2314" i="32"/>
  <c r="N2315" i="32"/>
  <c r="N2316" i="32"/>
  <c r="N2317" i="32"/>
  <c r="N2318" i="32"/>
  <c r="N2319" i="32"/>
  <c r="N2320" i="32"/>
  <c r="N2321" i="32"/>
  <c r="N2322" i="32"/>
  <c r="N2323" i="32"/>
  <c r="N2324" i="32"/>
  <c r="N2325" i="32"/>
  <c r="N2326" i="32"/>
  <c r="N2327" i="32"/>
  <c r="N2328" i="32"/>
  <c r="N2329" i="32"/>
  <c r="N2330" i="32"/>
  <c r="N2331" i="32"/>
  <c r="N2332" i="32"/>
  <c r="N2333" i="32"/>
  <c r="N2334" i="32"/>
  <c r="N2335" i="32"/>
  <c r="N2336" i="32"/>
  <c r="N2337" i="32"/>
  <c r="N2338" i="32"/>
  <c r="N2339" i="32"/>
  <c r="N2340" i="32"/>
  <c r="N2341" i="32"/>
  <c r="N2342" i="32"/>
  <c r="N2343" i="32"/>
  <c r="N2344" i="32"/>
  <c r="N2345" i="32"/>
  <c r="N2346" i="32"/>
  <c r="N2347" i="32"/>
  <c r="N2348" i="32"/>
  <c r="N2349" i="32"/>
  <c r="N2350" i="32"/>
  <c r="N2351" i="32"/>
  <c r="N2352" i="32"/>
  <c r="N2353" i="32"/>
  <c r="N2354" i="32"/>
  <c r="N2355" i="32"/>
  <c r="N2356" i="32"/>
  <c r="N2357" i="32"/>
  <c r="N2358" i="32"/>
  <c r="N2359" i="32"/>
  <c r="N2360" i="32"/>
  <c r="N2361" i="32"/>
  <c r="N2362" i="32"/>
  <c r="N2363" i="32"/>
  <c r="N2364" i="32"/>
  <c r="N2365" i="32"/>
  <c r="N2366" i="32"/>
  <c r="N2367" i="32"/>
  <c r="N2368" i="32"/>
  <c r="N2369" i="32"/>
  <c r="N2370" i="32"/>
  <c r="N2371" i="32"/>
  <c r="N2372" i="32"/>
  <c r="N2373" i="32"/>
  <c r="N2374" i="32"/>
  <c r="N2375" i="32"/>
  <c r="N2376" i="32"/>
  <c r="N2377" i="32"/>
  <c r="N2378" i="32"/>
  <c r="N2379" i="32"/>
  <c r="N2380" i="32"/>
  <c r="N2381" i="32"/>
  <c r="N2382" i="32"/>
  <c r="N2383" i="32"/>
  <c r="N2384" i="32"/>
  <c r="N2385" i="32"/>
  <c r="N2386" i="32"/>
  <c r="N2387" i="32"/>
  <c r="N2388" i="32"/>
  <c r="N2389" i="32"/>
  <c r="N2390" i="32"/>
  <c r="N2391" i="32"/>
  <c r="N2392" i="32"/>
  <c r="N2393" i="32"/>
  <c r="N2394" i="32"/>
  <c r="N2395" i="32"/>
  <c r="N2396" i="32"/>
  <c r="N2397" i="32"/>
  <c r="N2398" i="32"/>
  <c r="N2399" i="32"/>
  <c r="N2400" i="32"/>
  <c r="N2401" i="32"/>
  <c r="N2402" i="32"/>
  <c r="N2403" i="32"/>
  <c r="N2404" i="32"/>
  <c r="N2405" i="32"/>
  <c r="N2406" i="32"/>
  <c r="N2407" i="32"/>
  <c r="N2408" i="32"/>
  <c r="N2409" i="32"/>
  <c r="N2410" i="32"/>
  <c r="N2411" i="32"/>
  <c r="N2412" i="32"/>
  <c r="N2413" i="32"/>
  <c r="N2414" i="32"/>
  <c r="N2415" i="32"/>
  <c r="N2416" i="32"/>
  <c r="N2417" i="32"/>
  <c r="N2418" i="32"/>
  <c r="N2419" i="32"/>
  <c r="N2420" i="32"/>
  <c r="N2421" i="32"/>
  <c r="N2422" i="32"/>
  <c r="N2423" i="32"/>
  <c r="N2424" i="32"/>
  <c r="N2425" i="32"/>
  <c r="N2426" i="32"/>
  <c r="N2427" i="32"/>
  <c r="N2428" i="32"/>
  <c r="N2429" i="32"/>
  <c r="N2430" i="32"/>
  <c r="N2431" i="32"/>
  <c r="N2432" i="32"/>
  <c r="N2433" i="32"/>
  <c r="N2434" i="32"/>
  <c r="N2435" i="32"/>
  <c r="N2436" i="32"/>
  <c r="N2437" i="32"/>
  <c r="N2438" i="32"/>
  <c r="N2439" i="32"/>
  <c r="N2440" i="32"/>
  <c r="N2441" i="32"/>
  <c r="N2442" i="32"/>
  <c r="N2443" i="32"/>
  <c r="N2444" i="32"/>
  <c r="N2445" i="32"/>
  <c r="N2446" i="32"/>
  <c r="N2447" i="32"/>
  <c r="N2448" i="32"/>
  <c r="N2449" i="32"/>
  <c r="N2450" i="32"/>
  <c r="N2451" i="32"/>
  <c r="N2452" i="32"/>
  <c r="N2453" i="32"/>
  <c r="N2454" i="32"/>
  <c r="N2455" i="32"/>
  <c r="N2456" i="32"/>
  <c r="N2457" i="32"/>
  <c r="N2458" i="32"/>
  <c r="N2459" i="32"/>
  <c r="N2460" i="32"/>
  <c r="N2461" i="32"/>
  <c r="N2462" i="32"/>
  <c r="N2463" i="32"/>
  <c r="N2464" i="32"/>
  <c r="N2465" i="32"/>
  <c r="N2466" i="32"/>
  <c r="N2467" i="32"/>
  <c r="N2468" i="32"/>
  <c r="N2469" i="32"/>
  <c r="N2470" i="32"/>
  <c r="N2471" i="32"/>
  <c r="N2472" i="32"/>
  <c r="N2473" i="32"/>
  <c r="N2474" i="32"/>
  <c r="N2475" i="32"/>
  <c r="N2476" i="32"/>
  <c r="N2477" i="32"/>
  <c r="N2478" i="32"/>
  <c r="N2479" i="32"/>
  <c r="N2480" i="32"/>
  <c r="N2481" i="32"/>
  <c r="N2482" i="32"/>
  <c r="N2483" i="32"/>
  <c r="N2484" i="32"/>
  <c r="N2485" i="32"/>
  <c r="N2486" i="32"/>
  <c r="N2487" i="32"/>
  <c r="N2488" i="32"/>
  <c r="N2489" i="32"/>
  <c r="N2490" i="32"/>
  <c r="N2491" i="32"/>
  <c r="N2492" i="32"/>
  <c r="N2493" i="32"/>
  <c r="N2494" i="32"/>
  <c r="N2495" i="32"/>
  <c r="N2496" i="32"/>
  <c r="N2497" i="32"/>
  <c r="N2498" i="32"/>
  <c r="N2499" i="32"/>
  <c r="N2500" i="32"/>
  <c r="N2501" i="32"/>
  <c r="N2502" i="32"/>
  <c r="N2503" i="32"/>
  <c r="N2504" i="32"/>
  <c r="N2505" i="32"/>
  <c r="N2506" i="32"/>
  <c r="N2507" i="32"/>
  <c r="N2508" i="32"/>
  <c r="N2509" i="32"/>
  <c r="N2510" i="32"/>
  <c r="N2511" i="32"/>
  <c r="N2512" i="32"/>
  <c r="N2513" i="32"/>
  <c r="N2514" i="32"/>
  <c r="N2515" i="32"/>
  <c r="N2516" i="32"/>
  <c r="N2517" i="32"/>
  <c r="N2518" i="32"/>
  <c r="N2519" i="32"/>
  <c r="O1785" i="32"/>
  <c r="O1786" i="32"/>
  <c r="O1787" i="32"/>
  <c r="O1788" i="32"/>
  <c r="O1789" i="32"/>
  <c r="O1790" i="32"/>
  <c r="O1791" i="32"/>
  <c r="O1792" i="32"/>
  <c r="O1793" i="32"/>
  <c r="O1794" i="32"/>
  <c r="O1795" i="32"/>
  <c r="O1796" i="32"/>
  <c r="O1797" i="32"/>
  <c r="O1798" i="32"/>
  <c r="O1799" i="32"/>
  <c r="O1800" i="32"/>
  <c r="O1801" i="32"/>
  <c r="O1802" i="32"/>
  <c r="O1803" i="32"/>
  <c r="O1804" i="32"/>
  <c r="O1805" i="32"/>
  <c r="O1806" i="32"/>
  <c r="O1807" i="32"/>
  <c r="O1808" i="32"/>
  <c r="O1809" i="32"/>
  <c r="O1810" i="32"/>
  <c r="O1811" i="32"/>
  <c r="O1812" i="32"/>
  <c r="O1813" i="32"/>
  <c r="O1814" i="32"/>
  <c r="O1815" i="32"/>
  <c r="O1816" i="32"/>
  <c r="O1817" i="32"/>
  <c r="O1818" i="32"/>
  <c r="O1819" i="32"/>
  <c r="O1820" i="32"/>
  <c r="O1821" i="32"/>
  <c r="O1822" i="32"/>
  <c r="O1823" i="32"/>
  <c r="O1824" i="32"/>
  <c r="O1825" i="32"/>
  <c r="O1826" i="32"/>
  <c r="O1827" i="32"/>
  <c r="O1828" i="32"/>
  <c r="O1829" i="32"/>
  <c r="O1830" i="32"/>
  <c r="O1831" i="32"/>
  <c r="O1832" i="32"/>
  <c r="O1833" i="32"/>
  <c r="O1834" i="32"/>
  <c r="O1835" i="32"/>
  <c r="O1836" i="32"/>
  <c r="O1837" i="32"/>
  <c r="O1838" i="32"/>
  <c r="O1839" i="32"/>
  <c r="O1840" i="32"/>
  <c r="O1841" i="32"/>
  <c r="O1842" i="32"/>
  <c r="O1843" i="32"/>
  <c r="O1844" i="32"/>
  <c r="O1845" i="32"/>
  <c r="O1846" i="32"/>
  <c r="O1847" i="32"/>
  <c r="O1848" i="32"/>
  <c r="O1849" i="32"/>
  <c r="O1850" i="32"/>
  <c r="O1851" i="32"/>
  <c r="O1852" i="32"/>
  <c r="O1853" i="32"/>
  <c r="O1854" i="32"/>
  <c r="O1855" i="32"/>
  <c r="O1856" i="32"/>
  <c r="O1857" i="32"/>
  <c r="O1858" i="32"/>
  <c r="O1859" i="32"/>
  <c r="O1860" i="32"/>
  <c r="O1861" i="32"/>
  <c r="O1862" i="32"/>
  <c r="O1863" i="32"/>
  <c r="O1864" i="32"/>
  <c r="O1865" i="32"/>
  <c r="O1866" i="32"/>
  <c r="O1867" i="32"/>
  <c r="O1868" i="32"/>
  <c r="O1869" i="32"/>
  <c r="O1870" i="32"/>
  <c r="O1871" i="32"/>
  <c r="O1872" i="32"/>
  <c r="O1873" i="32"/>
  <c r="O1874" i="32"/>
  <c r="O1875" i="32"/>
  <c r="O1876" i="32"/>
  <c r="O1877" i="32"/>
  <c r="O1878" i="32"/>
  <c r="O1879" i="32"/>
  <c r="O1880" i="32"/>
  <c r="O1881" i="32"/>
  <c r="O1882" i="32"/>
  <c r="O1883" i="32"/>
  <c r="O1884" i="32"/>
  <c r="O1885" i="32"/>
  <c r="O1886" i="32"/>
  <c r="O1887" i="32"/>
  <c r="O1888" i="32"/>
  <c r="O1889" i="32"/>
  <c r="O1890" i="32"/>
  <c r="O1891" i="32"/>
  <c r="O1892" i="32"/>
  <c r="O1893" i="32"/>
  <c r="O1894" i="32"/>
  <c r="O1895" i="32"/>
  <c r="O1896" i="32"/>
  <c r="O1897" i="32"/>
  <c r="O1898" i="32"/>
  <c r="O1899" i="32"/>
  <c r="O1900" i="32"/>
  <c r="O1901" i="32"/>
  <c r="O1902" i="32"/>
  <c r="O1903" i="32"/>
  <c r="O1904" i="32"/>
  <c r="O1905" i="32"/>
  <c r="O1906" i="32"/>
  <c r="O1907" i="32"/>
  <c r="O1908" i="32"/>
  <c r="O1909" i="32"/>
  <c r="O1910" i="32"/>
  <c r="O1911" i="32"/>
  <c r="O1912" i="32"/>
  <c r="O1913" i="32"/>
  <c r="O1914" i="32"/>
  <c r="O1915" i="32"/>
  <c r="O1916" i="32"/>
  <c r="O1917" i="32"/>
  <c r="O1918" i="32"/>
  <c r="O1919" i="32"/>
  <c r="O1920" i="32"/>
  <c r="O1921" i="32"/>
  <c r="O1922" i="32"/>
  <c r="O1923" i="32"/>
  <c r="O1924" i="32"/>
  <c r="O1925" i="32"/>
  <c r="O1926" i="32"/>
  <c r="O1927" i="32"/>
  <c r="O1928" i="32"/>
  <c r="O1929" i="32"/>
  <c r="O1930" i="32"/>
  <c r="O1931" i="32"/>
  <c r="O1932" i="32"/>
  <c r="O1933" i="32"/>
  <c r="O1934" i="32"/>
  <c r="O1935" i="32"/>
  <c r="O1936" i="32"/>
  <c r="O1937" i="32"/>
  <c r="O1938" i="32"/>
  <c r="O1939" i="32"/>
  <c r="O1940" i="32"/>
  <c r="O1941" i="32"/>
  <c r="O1942" i="32"/>
  <c r="O1943" i="32"/>
  <c r="O1944" i="32"/>
  <c r="O1945" i="32"/>
  <c r="O1946" i="32"/>
  <c r="O1947" i="32"/>
  <c r="O1948" i="32"/>
  <c r="O1949" i="32"/>
  <c r="O1950" i="32"/>
  <c r="O1951" i="32"/>
  <c r="O1952" i="32"/>
  <c r="O1953" i="32"/>
  <c r="O1954" i="32"/>
  <c r="O1955" i="32"/>
  <c r="O1956" i="32"/>
  <c r="O1957" i="32"/>
  <c r="O1958" i="32"/>
  <c r="O1959" i="32"/>
  <c r="O1960" i="32"/>
  <c r="O1961" i="32"/>
  <c r="O1962" i="32"/>
  <c r="O1963" i="32"/>
  <c r="O1964" i="32"/>
  <c r="O1965" i="32"/>
  <c r="O1966" i="32"/>
  <c r="O1967" i="32"/>
  <c r="O1968" i="32"/>
  <c r="O1969" i="32"/>
  <c r="O1970" i="32"/>
  <c r="O1971" i="32"/>
  <c r="O1972" i="32"/>
  <c r="O1973" i="32"/>
  <c r="O1974" i="32"/>
  <c r="O1975" i="32"/>
  <c r="O1976" i="32"/>
  <c r="O1977" i="32"/>
  <c r="O1978" i="32"/>
  <c r="O1979" i="32"/>
  <c r="O1980" i="32"/>
  <c r="O1981" i="32"/>
  <c r="O1982" i="32"/>
  <c r="O1983" i="32"/>
  <c r="O1984" i="32"/>
  <c r="O1985" i="32"/>
  <c r="O1986" i="32"/>
  <c r="O1987" i="32"/>
  <c r="O1988" i="32"/>
  <c r="O1989" i="32"/>
  <c r="O1990" i="32"/>
  <c r="O1991" i="32"/>
  <c r="O1992" i="32"/>
  <c r="O1993" i="32"/>
  <c r="O1994" i="32"/>
  <c r="O1995" i="32"/>
  <c r="O1996" i="32"/>
  <c r="O1997" i="32"/>
  <c r="O1998" i="32"/>
  <c r="O1999" i="32"/>
  <c r="O2000" i="32"/>
  <c r="O2001" i="32"/>
  <c r="O2002" i="32"/>
  <c r="O2003" i="32"/>
  <c r="O2004" i="32"/>
  <c r="O2005" i="32"/>
  <c r="O2006" i="32"/>
  <c r="O2007" i="32"/>
  <c r="O2008" i="32"/>
  <c r="O2009" i="32"/>
  <c r="O2010" i="32"/>
  <c r="O2011" i="32"/>
  <c r="O2012" i="32"/>
  <c r="O2013" i="32"/>
  <c r="O2014" i="32"/>
  <c r="O2015" i="32"/>
  <c r="O2016" i="32"/>
  <c r="O2017" i="32"/>
  <c r="O2018" i="32"/>
  <c r="O2019" i="32"/>
  <c r="O2020" i="32"/>
  <c r="O2021" i="32"/>
  <c r="O2022" i="32"/>
  <c r="O2023" i="32"/>
  <c r="O2024" i="32"/>
  <c r="O2025" i="32"/>
  <c r="O2026" i="32"/>
  <c r="O2027" i="32"/>
  <c r="O2028" i="32"/>
  <c r="O2029" i="32"/>
  <c r="O2030" i="32"/>
  <c r="O2031" i="32"/>
  <c r="O2032" i="32"/>
  <c r="O2033" i="32"/>
  <c r="O2034" i="32"/>
  <c r="O2035" i="32"/>
  <c r="O2036" i="32"/>
  <c r="O2037" i="32"/>
  <c r="O2038" i="32"/>
  <c r="O2039" i="32"/>
  <c r="O2040" i="32"/>
  <c r="O2041" i="32"/>
  <c r="O2042" i="32"/>
  <c r="O2043" i="32"/>
  <c r="O2044" i="32"/>
  <c r="O2045" i="32"/>
  <c r="O2046" i="32"/>
  <c r="O2047" i="32"/>
  <c r="O2048" i="32"/>
  <c r="O2049" i="32"/>
  <c r="O2050" i="32"/>
  <c r="O2051" i="32"/>
  <c r="O2052" i="32"/>
  <c r="O2053" i="32"/>
  <c r="O2054" i="32"/>
  <c r="O2055" i="32"/>
  <c r="O2056" i="32"/>
  <c r="O2057" i="32"/>
  <c r="O2058" i="32"/>
  <c r="O2059" i="32"/>
  <c r="O2060" i="32"/>
  <c r="O2061" i="32"/>
  <c r="O2062" i="32"/>
  <c r="O2063" i="32"/>
  <c r="O2064" i="32"/>
  <c r="O2065" i="32"/>
  <c r="O2066" i="32"/>
  <c r="O2067" i="32"/>
  <c r="O2068" i="32"/>
  <c r="O2069" i="32"/>
  <c r="O2070" i="32"/>
  <c r="O2071" i="32"/>
  <c r="O2072" i="32"/>
  <c r="O2073" i="32"/>
  <c r="O2074" i="32"/>
  <c r="O2075" i="32"/>
  <c r="O2076" i="32"/>
  <c r="O2077" i="32"/>
  <c r="O2078" i="32"/>
  <c r="O2079" i="32"/>
  <c r="O2080" i="32"/>
  <c r="O2081" i="32"/>
  <c r="O2082" i="32"/>
  <c r="O2083" i="32"/>
  <c r="O2084" i="32"/>
  <c r="O2085" i="32"/>
  <c r="O2086" i="32"/>
  <c r="O2087" i="32"/>
  <c r="O2088" i="32"/>
  <c r="O2089" i="32"/>
  <c r="O2090" i="32"/>
  <c r="O2091" i="32"/>
  <c r="O2092" i="32"/>
  <c r="O2093" i="32"/>
  <c r="O2094" i="32"/>
  <c r="O2095" i="32"/>
  <c r="O2096" i="32"/>
  <c r="O2097" i="32"/>
  <c r="O2098" i="32"/>
  <c r="O2099" i="32"/>
  <c r="O2100" i="32"/>
  <c r="O2101" i="32"/>
  <c r="O2102" i="32"/>
  <c r="O2103" i="32"/>
  <c r="O2104" i="32"/>
  <c r="O2105" i="32"/>
  <c r="O2106" i="32"/>
  <c r="O2107" i="32"/>
  <c r="O2108" i="32"/>
  <c r="O2109" i="32"/>
  <c r="O2110" i="32"/>
  <c r="O2111" i="32"/>
  <c r="O2112" i="32"/>
  <c r="O2113" i="32"/>
  <c r="O2114" i="32"/>
  <c r="O2115" i="32"/>
  <c r="O2116" i="32"/>
  <c r="O2117" i="32"/>
  <c r="O2118" i="32"/>
  <c r="O2119" i="32"/>
  <c r="O2120" i="32"/>
  <c r="O2121" i="32"/>
  <c r="O2122" i="32"/>
  <c r="O2123" i="32"/>
  <c r="O2124" i="32"/>
  <c r="O2125" i="32"/>
  <c r="O2126" i="32"/>
  <c r="O2127" i="32"/>
  <c r="O2128" i="32"/>
  <c r="O2129" i="32"/>
  <c r="O2130" i="32"/>
  <c r="O2131" i="32"/>
  <c r="O2132" i="32"/>
  <c r="O2133" i="32"/>
  <c r="O2134" i="32"/>
  <c r="O2135" i="32"/>
  <c r="O2136" i="32"/>
  <c r="O2137" i="32"/>
  <c r="O2138" i="32"/>
  <c r="O2139" i="32"/>
  <c r="O2140" i="32"/>
  <c r="O2141" i="32"/>
  <c r="O2142" i="32"/>
  <c r="O2143" i="32"/>
  <c r="O2144" i="32"/>
  <c r="O2145" i="32"/>
  <c r="O2146" i="32"/>
  <c r="O2147" i="32"/>
  <c r="O2148" i="32"/>
  <c r="O2149" i="32"/>
  <c r="O2150" i="32"/>
  <c r="O2151" i="32"/>
  <c r="O2152" i="32"/>
  <c r="O2153" i="32"/>
  <c r="O2154" i="32"/>
  <c r="O2155" i="32"/>
  <c r="O2156" i="32"/>
  <c r="O2157" i="32"/>
  <c r="O2158" i="32"/>
  <c r="O2159" i="32"/>
  <c r="O2160" i="32"/>
  <c r="O2161" i="32"/>
  <c r="O2162" i="32"/>
  <c r="O2163" i="32"/>
  <c r="O2164" i="32"/>
  <c r="O2165" i="32"/>
  <c r="O2166" i="32"/>
  <c r="O2167" i="32"/>
  <c r="O2168" i="32"/>
  <c r="O2169" i="32"/>
  <c r="O2170" i="32"/>
  <c r="O2171" i="32"/>
  <c r="O2172" i="32"/>
  <c r="O2173" i="32"/>
  <c r="O2174" i="32"/>
  <c r="O2175" i="32"/>
  <c r="O2176" i="32"/>
  <c r="O2177" i="32"/>
  <c r="O2178" i="32"/>
  <c r="O2179" i="32"/>
  <c r="O2180" i="32"/>
  <c r="O2181" i="32"/>
  <c r="O2182" i="32"/>
  <c r="O2183" i="32"/>
  <c r="O2184" i="32"/>
  <c r="O2185" i="32"/>
  <c r="O2186" i="32"/>
  <c r="O2187" i="32"/>
  <c r="O2188" i="32"/>
  <c r="O2189" i="32"/>
  <c r="O2190" i="32"/>
  <c r="O2191" i="32"/>
  <c r="O2192" i="32"/>
  <c r="O2193" i="32"/>
  <c r="O2194" i="32"/>
  <c r="O2195" i="32"/>
  <c r="O2196" i="32"/>
  <c r="O2197" i="32"/>
  <c r="O2198" i="32"/>
  <c r="O2199" i="32"/>
  <c r="O2200" i="32"/>
  <c r="O2201" i="32"/>
  <c r="O2202" i="32"/>
  <c r="O2203" i="32"/>
  <c r="O2204" i="32"/>
  <c r="O2205" i="32"/>
  <c r="O2206" i="32"/>
  <c r="O2207" i="32"/>
  <c r="O2208" i="32"/>
  <c r="O2209" i="32"/>
  <c r="O2210" i="32"/>
  <c r="O2211" i="32"/>
  <c r="O2212" i="32"/>
  <c r="O2213" i="32"/>
  <c r="O2214" i="32"/>
  <c r="O2215" i="32"/>
  <c r="O2216" i="32"/>
  <c r="O2217" i="32"/>
  <c r="O2218" i="32"/>
  <c r="O2219" i="32"/>
  <c r="O2220" i="32"/>
  <c r="O2221" i="32"/>
  <c r="O2222" i="32"/>
  <c r="O2223" i="32"/>
  <c r="O2224" i="32"/>
  <c r="O2225" i="32"/>
  <c r="O2226" i="32"/>
  <c r="O2227" i="32"/>
  <c r="O2228" i="32"/>
  <c r="O2229" i="32"/>
  <c r="O2230" i="32"/>
  <c r="O2231" i="32"/>
  <c r="O2232" i="32"/>
  <c r="O2233" i="32"/>
  <c r="O2234" i="32"/>
  <c r="O2235" i="32"/>
  <c r="O2236" i="32"/>
  <c r="O2237" i="32"/>
  <c r="O2238" i="32"/>
  <c r="O2239" i="32"/>
  <c r="O2240" i="32"/>
  <c r="O2241" i="32"/>
  <c r="O2242" i="32"/>
  <c r="O2243" i="32"/>
  <c r="O2244" i="32"/>
  <c r="O2245" i="32"/>
  <c r="O2246" i="32"/>
  <c r="O2247" i="32"/>
  <c r="O2248" i="32"/>
  <c r="O2249" i="32"/>
  <c r="O2250" i="32"/>
  <c r="O2251" i="32"/>
  <c r="O2252" i="32"/>
  <c r="O2253" i="32"/>
  <c r="O2254" i="32"/>
  <c r="O2255" i="32"/>
  <c r="O2256" i="32"/>
  <c r="O2257" i="32"/>
  <c r="O2258" i="32"/>
  <c r="O2259" i="32"/>
  <c r="O2260" i="32"/>
  <c r="O2261" i="32"/>
  <c r="O2262" i="32"/>
  <c r="O2263" i="32"/>
  <c r="O2264" i="32"/>
  <c r="O2265" i="32"/>
  <c r="O2266" i="32"/>
  <c r="O2267" i="32"/>
  <c r="O2268" i="32"/>
  <c r="O2269" i="32"/>
  <c r="O2270" i="32"/>
  <c r="O2271" i="32"/>
  <c r="O2272" i="32"/>
  <c r="O2273" i="32"/>
  <c r="O2274" i="32"/>
  <c r="O2275" i="32"/>
  <c r="O2276" i="32"/>
  <c r="O2277" i="32"/>
  <c r="O2278" i="32"/>
  <c r="O2279" i="32"/>
  <c r="O2280" i="32"/>
  <c r="O2281" i="32"/>
  <c r="O2282" i="32"/>
  <c r="O2283" i="32"/>
  <c r="O2284" i="32"/>
  <c r="O2285" i="32"/>
  <c r="O2286" i="32"/>
  <c r="O2287" i="32"/>
  <c r="O2288" i="32"/>
  <c r="O2289" i="32"/>
  <c r="O2290" i="32"/>
  <c r="O2291" i="32"/>
  <c r="O2292" i="32"/>
  <c r="O2293" i="32"/>
  <c r="O2294" i="32"/>
  <c r="O2295" i="32"/>
  <c r="O2296" i="32"/>
  <c r="O2297" i="32"/>
  <c r="O2298" i="32"/>
  <c r="O2299" i="32"/>
  <c r="O2300" i="32"/>
  <c r="O2301" i="32"/>
  <c r="O2302" i="32"/>
  <c r="O2303" i="32"/>
  <c r="O2304" i="32"/>
  <c r="O2305" i="32"/>
  <c r="O2306" i="32"/>
  <c r="O2307" i="32"/>
  <c r="O2308" i="32"/>
  <c r="O2309" i="32"/>
  <c r="O2310" i="32"/>
  <c r="O2311" i="32"/>
  <c r="O2312" i="32"/>
  <c r="O2313" i="32"/>
  <c r="O2314" i="32"/>
  <c r="O2315" i="32"/>
  <c r="O2316" i="32"/>
  <c r="O2317" i="32"/>
  <c r="O2318" i="32"/>
  <c r="O2319" i="32"/>
  <c r="O2320" i="32"/>
  <c r="O2321" i="32"/>
  <c r="O2322" i="32"/>
  <c r="O2323" i="32"/>
  <c r="O2324" i="32"/>
  <c r="O2325" i="32"/>
  <c r="O2326" i="32"/>
  <c r="O2327" i="32"/>
  <c r="O2328" i="32"/>
  <c r="O2329" i="32"/>
  <c r="O2330" i="32"/>
  <c r="O2331" i="32"/>
  <c r="O2332" i="32"/>
  <c r="O2333" i="32"/>
  <c r="O2334" i="32"/>
  <c r="O2335" i="32"/>
  <c r="O2336" i="32"/>
  <c r="O2337" i="32"/>
  <c r="O2338" i="32"/>
  <c r="O2339" i="32"/>
  <c r="O2340" i="32"/>
  <c r="O2341" i="32"/>
  <c r="O2342" i="32"/>
  <c r="O2343" i="32"/>
  <c r="O2344" i="32"/>
  <c r="O2345" i="32"/>
  <c r="O2346" i="32"/>
  <c r="O2347" i="32"/>
  <c r="O2348" i="32"/>
  <c r="O2349" i="32"/>
  <c r="O2350" i="32"/>
  <c r="O2351" i="32"/>
  <c r="O2352" i="32"/>
  <c r="O2353" i="32"/>
  <c r="O2354" i="32"/>
  <c r="O2355" i="32"/>
  <c r="O2356" i="32"/>
  <c r="O2357" i="32"/>
  <c r="O2358" i="32"/>
  <c r="O2359" i="32"/>
  <c r="O2360" i="32"/>
  <c r="O2361" i="32"/>
  <c r="O2362" i="32"/>
  <c r="O2363" i="32"/>
  <c r="O2364" i="32"/>
  <c r="O2365" i="32"/>
  <c r="O2366" i="32"/>
  <c r="O2367" i="32"/>
  <c r="O2368" i="32"/>
  <c r="O2369" i="32"/>
  <c r="O2370" i="32"/>
  <c r="O2371" i="32"/>
  <c r="O2372" i="32"/>
  <c r="O2373" i="32"/>
  <c r="O2374" i="32"/>
  <c r="O2375" i="32"/>
  <c r="O2376" i="32"/>
  <c r="O2377" i="32"/>
  <c r="O2378" i="32"/>
  <c r="O2379" i="32"/>
  <c r="O2380" i="32"/>
  <c r="O2381" i="32"/>
  <c r="O2382" i="32"/>
  <c r="O2383" i="32"/>
  <c r="O2384" i="32"/>
  <c r="O2385" i="32"/>
  <c r="O2386" i="32"/>
  <c r="O2387" i="32"/>
  <c r="O2388" i="32"/>
  <c r="O2389" i="32"/>
  <c r="O2390" i="32"/>
  <c r="O2391" i="32"/>
  <c r="O2392" i="32"/>
  <c r="O2393" i="32"/>
  <c r="O2394" i="32"/>
  <c r="O2395" i="32"/>
  <c r="O2396" i="32"/>
  <c r="O2397" i="32"/>
  <c r="O2398" i="32"/>
  <c r="O2399" i="32"/>
  <c r="O2400" i="32"/>
  <c r="O2401" i="32"/>
  <c r="O2402" i="32"/>
  <c r="O2403" i="32"/>
  <c r="O2404" i="32"/>
  <c r="O2405" i="32"/>
  <c r="O2406" i="32"/>
  <c r="O2407" i="32"/>
  <c r="O2408" i="32"/>
  <c r="O2409" i="32"/>
  <c r="O2410" i="32"/>
  <c r="O2411" i="32"/>
  <c r="O2412" i="32"/>
  <c r="O2413" i="32"/>
  <c r="O2414" i="32"/>
  <c r="O2415" i="32"/>
  <c r="O2416" i="32"/>
  <c r="O2417" i="32"/>
  <c r="O2418" i="32"/>
  <c r="O2419" i="32"/>
  <c r="O2420" i="32"/>
  <c r="O2421" i="32"/>
  <c r="O2422" i="32"/>
  <c r="O2423" i="32"/>
  <c r="O2424" i="32"/>
  <c r="O2425" i="32"/>
  <c r="O2426" i="32"/>
  <c r="O2427" i="32"/>
  <c r="O2428" i="32"/>
  <c r="O2429" i="32"/>
  <c r="O2430" i="32"/>
  <c r="O2431" i="32"/>
  <c r="O2432" i="32"/>
  <c r="O2433" i="32"/>
  <c r="O2434" i="32"/>
  <c r="O2435" i="32"/>
  <c r="O2436" i="32"/>
  <c r="O2437" i="32"/>
  <c r="O2438" i="32"/>
  <c r="O2439" i="32"/>
  <c r="O2440" i="32"/>
  <c r="O2441" i="32"/>
  <c r="O2442" i="32"/>
  <c r="O2443" i="32"/>
  <c r="O2444" i="32"/>
  <c r="O2445" i="32"/>
  <c r="O2446" i="32"/>
  <c r="O2447" i="32"/>
  <c r="O2448" i="32"/>
  <c r="O2449" i="32"/>
  <c r="O2450" i="32"/>
  <c r="O2451" i="32"/>
  <c r="O2452" i="32"/>
  <c r="O2453" i="32"/>
  <c r="O2454" i="32"/>
  <c r="O2455" i="32"/>
  <c r="O2456" i="32"/>
  <c r="O2457" i="32"/>
  <c r="O2458" i="32"/>
  <c r="O2459" i="32"/>
  <c r="O2460" i="32"/>
  <c r="O2461" i="32"/>
  <c r="O2462" i="32"/>
  <c r="O2463" i="32"/>
  <c r="O2464" i="32"/>
  <c r="O2465" i="32"/>
  <c r="O2466" i="32"/>
  <c r="O2467" i="32"/>
  <c r="O2468" i="32"/>
  <c r="O2469" i="32"/>
  <c r="O2470" i="32"/>
  <c r="O2471" i="32"/>
  <c r="O2472" i="32"/>
  <c r="O2473" i="32"/>
  <c r="O2474" i="32"/>
  <c r="O2475" i="32"/>
  <c r="O2476" i="32"/>
  <c r="O2477" i="32"/>
  <c r="O2478" i="32"/>
  <c r="O2479" i="32"/>
  <c r="O2480" i="32"/>
  <c r="O2481" i="32"/>
  <c r="O2482" i="32"/>
  <c r="O2483" i="32"/>
  <c r="O2484" i="32"/>
  <c r="O2485" i="32"/>
  <c r="O2486" i="32"/>
  <c r="O2487" i="32"/>
  <c r="O2488" i="32"/>
  <c r="O2489" i="32"/>
  <c r="O2490" i="32"/>
  <c r="O2491" i="32"/>
  <c r="O2492" i="32"/>
  <c r="O2493" i="32"/>
  <c r="O2494" i="32"/>
  <c r="O2495" i="32"/>
  <c r="O2496" i="32"/>
  <c r="O2497" i="32"/>
  <c r="O2498" i="32"/>
  <c r="O2499" i="32"/>
  <c r="O2500" i="32"/>
  <c r="O2501" i="32"/>
  <c r="O2502" i="32"/>
  <c r="O2503" i="32"/>
  <c r="O2504" i="32"/>
  <c r="O2505" i="32"/>
  <c r="O2506" i="32"/>
  <c r="O2507" i="32"/>
  <c r="O2508" i="32"/>
  <c r="O2509" i="32"/>
  <c r="O2510" i="32"/>
  <c r="O2511" i="32"/>
  <c r="O2512" i="32"/>
  <c r="O2513" i="32"/>
  <c r="O2514" i="32"/>
  <c r="O2515" i="32"/>
  <c r="O2516" i="32"/>
  <c r="O2517" i="32"/>
  <c r="O2518" i="32"/>
  <c r="O2519" i="32"/>
  <c r="K1722" i="32"/>
  <c r="O1722" i="32" s="1"/>
  <c r="L1722" i="32"/>
  <c r="M1722" i="32"/>
  <c r="N1722" i="32"/>
  <c r="K1721" i="32"/>
  <c r="O1721" i="32" s="1"/>
  <c r="L1721" i="32"/>
  <c r="M1721" i="32"/>
  <c r="N1721" i="32"/>
  <c r="K1720" i="32"/>
  <c r="O1720" i="32" s="1"/>
  <c r="L1720" i="32"/>
  <c r="M1720" i="32"/>
  <c r="N1720" i="32"/>
  <c r="K1719" i="32"/>
  <c r="O1719" i="32" s="1"/>
  <c r="L1719" i="32"/>
  <c r="M1719" i="32"/>
  <c r="N1719" i="32"/>
  <c r="K1718" i="32"/>
  <c r="O1718" i="32" s="1"/>
  <c r="L1718" i="32"/>
  <c r="M1718" i="32"/>
  <c r="N1718" i="32"/>
  <c r="K1717" i="32"/>
  <c r="O1717" i="32" s="1"/>
  <c r="L1717" i="32"/>
  <c r="M1717" i="32"/>
  <c r="N1717" i="32"/>
  <c r="K1716" i="32"/>
  <c r="O1716" i="32" s="1"/>
  <c r="L1716" i="32"/>
  <c r="M1716" i="32"/>
  <c r="N1716" i="32"/>
  <c r="K1715" i="32"/>
  <c r="O1715" i="32" s="1"/>
  <c r="L1715" i="32"/>
  <c r="M1715" i="32"/>
  <c r="N1715" i="32"/>
  <c r="K1714" i="32"/>
  <c r="O1714" i="32" s="1"/>
  <c r="L1714" i="32"/>
  <c r="M1714" i="32"/>
  <c r="N1714" i="32"/>
  <c r="K1713" i="32"/>
  <c r="O1713" i="32" s="1"/>
  <c r="L1713" i="32"/>
  <c r="M1713" i="32"/>
  <c r="N1713" i="32"/>
  <c r="K1712" i="32"/>
  <c r="O1712" i="32" s="1"/>
  <c r="L1712" i="32"/>
  <c r="M1712" i="32"/>
  <c r="N1712" i="32"/>
  <c r="K1711" i="32"/>
  <c r="O1711" i="32" s="1"/>
  <c r="L1711" i="32"/>
  <c r="M1711" i="32"/>
  <c r="N1711" i="32"/>
  <c r="K1710" i="32"/>
  <c r="O1710" i="32" s="1"/>
  <c r="L1710" i="32"/>
  <c r="M1710" i="32"/>
  <c r="N1710" i="32"/>
  <c r="K1709" i="32"/>
  <c r="O1709" i="32" s="1"/>
  <c r="L1709" i="32"/>
  <c r="M1709" i="32"/>
  <c r="N1709" i="32"/>
  <c r="K1708" i="32"/>
  <c r="O1708" i="32" s="1"/>
  <c r="L1708" i="32"/>
  <c r="M1708" i="32"/>
  <c r="N1708" i="32"/>
  <c r="K1707" i="32"/>
  <c r="O1707" i="32" s="1"/>
  <c r="L1707" i="32"/>
  <c r="M1707" i="32"/>
  <c r="N1707" i="32"/>
  <c r="K1706" i="32"/>
  <c r="O1706" i="32" s="1"/>
  <c r="L1706" i="32"/>
  <c r="M1706" i="32"/>
  <c r="N1706" i="32"/>
  <c r="K1705" i="32"/>
  <c r="O1705" i="32" s="1"/>
  <c r="L1705" i="32"/>
  <c r="M1705" i="32"/>
  <c r="N1705" i="32"/>
  <c r="K1704" i="32"/>
  <c r="O1704" i="32" s="1"/>
  <c r="L1704" i="32"/>
  <c r="M1704" i="32"/>
  <c r="N1704" i="32"/>
  <c r="K1703" i="32"/>
  <c r="O1703" i="32" s="1"/>
  <c r="L1703" i="32"/>
  <c r="M1703" i="32"/>
  <c r="N1703" i="32"/>
  <c r="K1702" i="32"/>
  <c r="O1702" i="32" s="1"/>
  <c r="L1702" i="32"/>
  <c r="M1702" i="32"/>
  <c r="N1702" i="32"/>
  <c r="K1701" i="32"/>
  <c r="O1701" i="32" s="1"/>
  <c r="L1701" i="32"/>
  <c r="M1701" i="32"/>
  <c r="N1701" i="32"/>
  <c r="K1700" i="32"/>
  <c r="O1700" i="32" s="1"/>
  <c r="L1700" i="32"/>
  <c r="M1700" i="32"/>
  <c r="N1700" i="32"/>
  <c r="K1699" i="32"/>
  <c r="O1699" i="32" s="1"/>
  <c r="L1699" i="32"/>
  <c r="M1699" i="32"/>
  <c r="N1699" i="32"/>
  <c r="K1698" i="32"/>
  <c r="O1698" i="32" s="1"/>
  <c r="L1698" i="32"/>
  <c r="M1698" i="32"/>
  <c r="N1698" i="32"/>
  <c r="K1697" i="32"/>
  <c r="O1697" i="32" s="1"/>
  <c r="L1697" i="32"/>
  <c r="M1697" i="32"/>
  <c r="N1697" i="32"/>
  <c r="K1696" i="32"/>
  <c r="O1696" i="32" s="1"/>
  <c r="L1696" i="32"/>
  <c r="M1696" i="32"/>
  <c r="N1696" i="32"/>
  <c r="K1695" i="32"/>
  <c r="O1695" i="32" s="1"/>
  <c r="L1695" i="32"/>
  <c r="M1695" i="32"/>
  <c r="N1695" i="32"/>
  <c r="K1694" i="32"/>
  <c r="O1694" i="32" s="1"/>
  <c r="L1694" i="32"/>
  <c r="M1694" i="32"/>
  <c r="N1694" i="32"/>
  <c r="K1693" i="32"/>
  <c r="O1693" i="32" s="1"/>
  <c r="L1693" i="32"/>
  <c r="M1693" i="32"/>
  <c r="N1693" i="32"/>
  <c r="K1692" i="32"/>
  <c r="O1692" i="32" s="1"/>
  <c r="L1692" i="32"/>
  <c r="M1692" i="32"/>
  <c r="N1692" i="32"/>
  <c r="K1691" i="32"/>
  <c r="O1691" i="32" s="1"/>
  <c r="L1691" i="32"/>
  <c r="M1691" i="32"/>
  <c r="N1691" i="32"/>
  <c r="K1690" i="32"/>
  <c r="O1690" i="32" s="1"/>
  <c r="L1690" i="32"/>
  <c r="M1690" i="32"/>
  <c r="N1690" i="32"/>
  <c r="K1689" i="32"/>
  <c r="O1689" i="32" s="1"/>
  <c r="L1689" i="32"/>
  <c r="M1689" i="32"/>
  <c r="N1689" i="32"/>
  <c r="K1688" i="32"/>
  <c r="O1688" i="32" s="1"/>
  <c r="L1688" i="32"/>
  <c r="M1688" i="32"/>
  <c r="N1688" i="32"/>
  <c r="K1687" i="32"/>
  <c r="O1687" i="32" s="1"/>
  <c r="L1687" i="32"/>
  <c r="M1687" i="32"/>
  <c r="N1687" i="32"/>
  <c r="K1686" i="32"/>
  <c r="O1686" i="32" s="1"/>
  <c r="L1686" i="32"/>
  <c r="M1686" i="32"/>
  <c r="N1686" i="32"/>
  <c r="K1685" i="32"/>
  <c r="O1685" i="32" s="1"/>
  <c r="L1685" i="32"/>
  <c r="M1685" i="32"/>
  <c r="N1685" i="32"/>
  <c r="K1684" i="32"/>
  <c r="O1684" i="32" s="1"/>
  <c r="L1684" i="32"/>
  <c r="M1684" i="32"/>
  <c r="N1684" i="32"/>
  <c r="K1683" i="32"/>
  <c r="O1683" i="32" s="1"/>
  <c r="L1683" i="32"/>
  <c r="M1683" i="32"/>
  <c r="N1683" i="32"/>
  <c r="K1682" i="32"/>
  <c r="O1682" i="32" s="1"/>
  <c r="L1682" i="32"/>
  <c r="M1682" i="32"/>
  <c r="N1682" i="32"/>
  <c r="K1681" i="32"/>
  <c r="O1681" i="32" s="1"/>
  <c r="L1681" i="32"/>
  <c r="M1681" i="32"/>
  <c r="N1681" i="32"/>
  <c r="K1680" i="32"/>
  <c r="O1680" i="32" s="1"/>
  <c r="L1680" i="32"/>
  <c r="M1680" i="32"/>
  <c r="N1680" i="32"/>
  <c r="K1679" i="32"/>
  <c r="O1679" i="32" s="1"/>
  <c r="L1679" i="32"/>
  <c r="M1679" i="32"/>
  <c r="N1679" i="32"/>
  <c r="K1678" i="32"/>
  <c r="O1678" i="32" s="1"/>
  <c r="L1678" i="32"/>
  <c r="M1678" i="32"/>
  <c r="N1678" i="32"/>
  <c r="K1677" i="32"/>
  <c r="O1677" i="32" s="1"/>
  <c r="L1677" i="32"/>
  <c r="M1677" i="32"/>
  <c r="N1677" i="32"/>
  <c r="K1676" i="32"/>
  <c r="O1676" i="32" s="1"/>
  <c r="L1676" i="32"/>
  <c r="M1676" i="32"/>
  <c r="N1676" i="32"/>
  <c r="K1675" i="32"/>
  <c r="O1675" i="32" s="1"/>
  <c r="L1675" i="32"/>
  <c r="M1675" i="32"/>
  <c r="N1675" i="32"/>
  <c r="K1674" i="32"/>
  <c r="O1674" i="32" s="1"/>
  <c r="L1674" i="32"/>
  <c r="M1674" i="32"/>
  <c r="N1674" i="32"/>
  <c r="K1673" i="32"/>
  <c r="O1673" i="32" s="1"/>
  <c r="L1673" i="32"/>
  <c r="M1673" i="32"/>
  <c r="N1673" i="32"/>
  <c r="K1672" i="32"/>
  <c r="O1672" i="32" s="1"/>
  <c r="L1672" i="32"/>
  <c r="M1672" i="32"/>
  <c r="N1672" i="32"/>
  <c r="K1671" i="32"/>
  <c r="O1671" i="32" s="1"/>
  <c r="L1671" i="32"/>
  <c r="M1671" i="32"/>
  <c r="N1671" i="32"/>
  <c r="K1670" i="32"/>
  <c r="O1670" i="32" s="1"/>
  <c r="L1670" i="32"/>
  <c r="M1670" i="32"/>
  <c r="N1670" i="32"/>
  <c r="K1669" i="32"/>
  <c r="O1669" i="32" s="1"/>
  <c r="L1669" i="32"/>
  <c r="M1669" i="32"/>
  <c r="N1669" i="32"/>
  <c r="K1668" i="32"/>
  <c r="O1668" i="32" s="1"/>
  <c r="L1668" i="32"/>
  <c r="M1668" i="32"/>
  <c r="N1668" i="32"/>
  <c r="K1667" i="32"/>
  <c r="O1667" i="32" s="1"/>
  <c r="L1667" i="32"/>
  <c r="M1667" i="32"/>
  <c r="N1667" i="32"/>
  <c r="K1666" i="32"/>
  <c r="O1666" i="32" s="1"/>
  <c r="L1666" i="32"/>
  <c r="M1666" i="32"/>
  <c r="N1666" i="32"/>
  <c r="K1665" i="32"/>
  <c r="O1665" i="32" s="1"/>
  <c r="L1665" i="32"/>
  <c r="M1665" i="32"/>
  <c r="N1665" i="32"/>
  <c r="K1664" i="32"/>
  <c r="O1664" i="32" s="1"/>
  <c r="L1664" i="32"/>
  <c r="M1664" i="32"/>
  <c r="N1664" i="32"/>
  <c r="K1663" i="32"/>
  <c r="O1663" i="32" s="1"/>
  <c r="L1663" i="32"/>
  <c r="M1663" i="32"/>
  <c r="N1663" i="32"/>
  <c r="K1662" i="32"/>
  <c r="O1662" i="32" s="1"/>
  <c r="L1662" i="32"/>
  <c r="M1662" i="32"/>
  <c r="N1662" i="32"/>
  <c r="K1661" i="32"/>
  <c r="O1661" i="32" s="1"/>
  <c r="L1661" i="32"/>
  <c r="M1661" i="32"/>
  <c r="N1661" i="32"/>
  <c r="K1660" i="32"/>
  <c r="O1660" i="32" s="1"/>
  <c r="L1660" i="32"/>
  <c r="M1660" i="32"/>
  <c r="N1660" i="32"/>
  <c r="K1659" i="32"/>
  <c r="O1659" i="32" s="1"/>
  <c r="L1659" i="32"/>
  <c r="M1659" i="32"/>
  <c r="N1659" i="32"/>
  <c r="K1658" i="32"/>
  <c r="O1658" i="32" s="1"/>
  <c r="L1658" i="32"/>
  <c r="M1658" i="32"/>
  <c r="N1658" i="32"/>
  <c r="K1657" i="32"/>
  <c r="O1657" i="32" s="1"/>
  <c r="L1657" i="32"/>
  <c r="M1657" i="32"/>
  <c r="N1657" i="32"/>
  <c r="K1656" i="32"/>
  <c r="O1656" i="32" s="1"/>
  <c r="L1656" i="32"/>
  <c r="M1656" i="32"/>
  <c r="N1656" i="32"/>
  <c r="K1655" i="32"/>
  <c r="O1655" i="32" s="1"/>
  <c r="L1655" i="32"/>
  <c r="M1655" i="32"/>
  <c r="N1655" i="32"/>
  <c r="K1654" i="32"/>
  <c r="O1654" i="32" s="1"/>
  <c r="L1654" i="32"/>
  <c r="M1654" i="32"/>
  <c r="N1654" i="32"/>
  <c r="K1653" i="32"/>
  <c r="O1653" i="32" s="1"/>
  <c r="L1653" i="32"/>
  <c r="M1653" i="32"/>
  <c r="N1653" i="32"/>
  <c r="K1652" i="32"/>
  <c r="O1652" i="32" s="1"/>
  <c r="L1652" i="32"/>
  <c r="M1652" i="32"/>
  <c r="N1652" i="32"/>
  <c r="K1651" i="32"/>
  <c r="O1651" i="32" s="1"/>
  <c r="L1651" i="32"/>
  <c r="M1651" i="32"/>
  <c r="N1651" i="32"/>
  <c r="K1650" i="32"/>
  <c r="O1650" i="32" s="1"/>
  <c r="L1650" i="32"/>
  <c r="M1650" i="32"/>
  <c r="N1650" i="32"/>
  <c r="K1649" i="32"/>
  <c r="O1649" i="32" s="1"/>
  <c r="L1649" i="32"/>
  <c r="M1649" i="32"/>
  <c r="N1649" i="32"/>
  <c r="K1648" i="32"/>
  <c r="O1648" i="32" s="1"/>
  <c r="L1648" i="32"/>
  <c r="M1648" i="32"/>
  <c r="N1648" i="32"/>
  <c r="K1647" i="32"/>
  <c r="O1647" i="32" s="1"/>
  <c r="L1647" i="32"/>
  <c r="M1647" i="32"/>
  <c r="N1647" i="32"/>
  <c r="K1646" i="32"/>
  <c r="O1646" i="32" s="1"/>
  <c r="L1646" i="32"/>
  <c r="M1646" i="32"/>
  <c r="N1646" i="32"/>
  <c r="K1645" i="32"/>
  <c r="O1645" i="32" s="1"/>
  <c r="L1645" i="32"/>
  <c r="M1645" i="32"/>
  <c r="N1645" i="32"/>
  <c r="K1644" i="32"/>
  <c r="O1644" i="32" s="1"/>
  <c r="L1644" i="32"/>
  <c r="M1644" i="32"/>
  <c r="N1644" i="32"/>
  <c r="K1643" i="32"/>
  <c r="O1643" i="32" s="1"/>
  <c r="L1643" i="32"/>
  <c r="M1643" i="32"/>
  <c r="N1643" i="32"/>
  <c r="K1642" i="32"/>
  <c r="O1642" i="32" s="1"/>
  <c r="L1642" i="32"/>
  <c r="M1642" i="32"/>
  <c r="N1642" i="32"/>
  <c r="K1641" i="32"/>
  <c r="O1641" i="32" s="1"/>
  <c r="L1641" i="32"/>
  <c r="M1641" i="32"/>
  <c r="N1641" i="32"/>
  <c r="K1640" i="32"/>
  <c r="O1640" i="32" s="1"/>
  <c r="L1640" i="32"/>
  <c r="M1640" i="32"/>
  <c r="N1640" i="32"/>
  <c r="K1639" i="32"/>
  <c r="O1639" i="32" s="1"/>
  <c r="L1639" i="32"/>
  <c r="M1639" i="32"/>
  <c r="N1639" i="32"/>
  <c r="K1638" i="32"/>
  <c r="O1638" i="32" s="1"/>
  <c r="L1638" i="32"/>
  <c r="M1638" i="32"/>
  <c r="N1638" i="32"/>
  <c r="K1637" i="32"/>
  <c r="O1637" i="32" s="1"/>
  <c r="L1637" i="32"/>
  <c r="M1637" i="32"/>
  <c r="N1637" i="32"/>
  <c r="K1636" i="32"/>
  <c r="O1636" i="32" s="1"/>
  <c r="L1636" i="32"/>
  <c r="M1636" i="32"/>
  <c r="N1636" i="32"/>
  <c r="K1635" i="32"/>
  <c r="O1635" i="32" s="1"/>
  <c r="L1635" i="32"/>
  <c r="M1635" i="32"/>
  <c r="N1635" i="32"/>
  <c r="K1634" i="32"/>
  <c r="O1634" i="32" s="1"/>
  <c r="L1634" i="32"/>
  <c r="M1634" i="32"/>
  <c r="N1634" i="32"/>
  <c r="K1633" i="32"/>
  <c r="O1633" i="32" s="1"/>
  <c r="L1633" i="32"/>
  <c r="M1633" i="32"/>
  <c r="N1633" i="32"/>
  <c r="K1632" i="32"/>
  <c r="O1632" i="32" s="1"/>
  <c r="L1632" i="32"/>
  <c r="M1632" i="32"/>
  <c r="N1632" i="32"/>
  <c r="K1631" i="32"/>
  <c r="O1631" i="32" s="1"/>
  <c r="L1631" i="32"/>
  <c r="M1631" i="32"/>
  <c r="N1631" i="32"/>
  <c r="K1630" i="32"/>
  <c r="O1630" i="32" s="1"/>
  <c r="L1630" i="32"/>
  <c r="M1630" i="32"/>
  <c r="N1630" i="32"/>
  <c r="K1629" i="32"/>
  <c r="O1629" i="32" s="1"/>
  <c r="L1629" i="32"/>
  <c r="M1629" i="32"/>
  <c r="N1629" i="32"/>
  <c r="K1628" i="32"/>
  <c r="O1628" i="32" s="1"/>
  <c r="L1628" i="32"/>
  <c r="M1628" i="32"/>
  <c r="N1628" i="32"/>
  <c r="K1627" i="32"/>
  <c r="O1627" i="32" s="1"/>
  <c r="L1627" i="32"/>
  <c r="M1627" i="32"/>
  <c r="N1627" i="32"/>
  <c r="K1626" i="32"/>
  <c r="O1626" i="32" s="1"/>
  <c r="L1626" i="32"/>
  <c r="M1626" i="32"/>
  <c r="N1626" i="32"/>
  <c r="K1625" i="32"/>
  <c r="O1625" i="32" s="1"/>
  <c r="L1625" i="32"/>
  <c r="M1625" i="32"/>
  <c r="N1625" i="32"/>
  <c r="K1624" i="32"/>
  <c r="O1624" i="32" s="1"/>
  <c r="L1624" i="32"/>
  <c r="M1624" i="32"/>
  <c r="N1624" i="32"/>
  <c r="K1623" i="32"/>
  <c r="O1623" i="32" s="1"/>
  <c r="L1623" i="32"/>
  <c r="M1623" i="32"/>
  <c r="N1623" i="32"/>
  <c r="K1622" i="32"/>
  <c r="O1622" i="32" s="1"/>
  <c r="L1622" i="32"/>
  <c r="M1622" i="32"/>
  <c r="N1622" i="32"/>
  <c r="K1621" i="32"/>
  <c r="O1621" i="32" s="1"/>
  <c r="L1621" i="32"/>
  <c r="M1621" i="32"/>
  <c r="N1621" i="32"/>
  <c r="K1620" i="32"/>
  <c r="O1620" i="32" s="1"/>
  <c r="L1620" i="32"/>
  <c r="M1620" i="32"/>
  <c r="N1620" i="32"/>
  <c r="K1619" i="32"/>
  <c r="O1619" i="32" s="1"/>
  <c r="L1619" i="32"/>
  <c r="M1619" i="32"/>
  <c r="N1619" i="32"/>
  <c r="K1618" i="32"/>
  <c r="O1618" i="32" s="1"/>
  <c r="L1618" i="32"/>
  <c r="M1618" i="32"/>
  <c r="N1618" i="32"/>
  <c r="K1617" i="32"/>
  <c r="O1617" i="32" s="1"/>
  <c r="L1617" i="32"/>
  <c r="M1617" i="32"/>
  <c r="N1617" i="32"/>
  <c r="K1616" i="32"/>
  <c r="O1616" i="32" s="1"/>
  <c r="L1616" i="32"/>
  <c r="M1616" i="32"/>
  <c r="N1616" i="32"/>
  <c r="K1615" i="32"/>
  <c r="O1615" i="32" s="1"/>
  <c r="L1615" i="32"/>
  <c r="M1615" i="32"/>
  <c r="N1615" i="32"/>
  <c r="K1614" i="32"/>
  <c r="O1614" i="32" s="1"/>
  <c r="L1614" i="32"/>
  <c r="M1614" i="32"/>
  <c r="N1614" i="32"/>
  <c r="K1613" i="32"/>
  <c r="O1613" i="32" s="1"/>
  <c r="L1613" i="32"/>
  <c r="M1613" i="32"/>
  <c r="N1613" i="32"/>
  <c r="K1612" i="32"/>
  <c r="O1612" i="32" s="1"/>
  <c r="L1612" i="32"/>
  <c r="M1612" i="32"/>
  <c r="N1612" i="32"/>
  <c r="K1611" i="32"/>
  <c r="O1611" i="32" s="1"/>
  <c r="L1611" i="32"/>
  <c r="M1611" i="32"/>
  <c r="N1611" i="32"/>
  <c r="K1610" i="32"/>
  <c r="O1610" i="32" s="1"/>
  <c r="L1610" i="32"/>
  <c r="M1610" i="32"/>
  <c r="N1610" i="32"/>
  <c r="K1609" i="32"/>
  <c r="O1609" i="32" s="1"/>
  <c r="L1609" i="32"/>
  <c r="M1609" i="32"/>
  <c r="N1609" i="32"/>
  <c r="K1608" i="32"/>
  <c r="O1608" i="32" s="1"/>
  <c r="L1608" i="32"/>
  <c r="M1608" i="32"/>
  <c r="N1608" i="32"/>
  <c r="K1607" i="32"/>
  <c r="O1607" i="32" s="1"/>
  <c r="L1607" i="32"/>
  <c r="M1607" i="32"/>
  <c r="N1607" i="32"/>
  <c r="K1606" i="32"/>
  <c r="O1606" i="32" s="1"/>
  <c r="L1606" i="32"/>
  <c r="M1606" i="32"/>
  <c r="N1606" i="32"/>
  <c r="K1605" i="32"/>
  <c r="O1605" i="32" s="1"/>
  <c r="L1605" i="32"/>
  <c r="M1605" i="32"/>
  <c r="N1605" i="32"/>
  <c r="K1604" i="32"/>
  <c r="O1604" i="32" s="1"/>
  <c r="L1604" i="32"/>
  <c r="M1604" i="32"/>
  <c r="N1604" i="32"/>
  <c r="K1603" i="32"/>
  <c r="O1603" i="32" s="1"/>
  <c r="L1603" i="32"/>
  <c r="M1603" i="32"/>
  <c r="N1603" i="32"/>
  <c r="K1602" i="32"/>
  <c r="O1602" i="32" s="1"/>
  <c r="L1602" i="32"/>
  <c r="M1602" i="32"/>
  <c r="N1602" i="32"/>
  <c r="K1601" i="32"/>
  <c r="O1601" i="32" s="1"/>
  <c r="L1601" i="32"/>
  <c r="M1601" i="32"/>
  <c r="N1601" i="32"/>
  <c r="K1600" i="32"/>
  <c r="O1600" i="32" s="1"/>
  <c r="L1600" i="32"/>
  <c r="M1600" i="32"/>
  <c r="N1600" i="32"/>
  <c r="K1599" i="32"/>
  <c r="O1599" i="32" s="1"/>
  <c r="L1599" i="32"/>
  <c r="M1599" i="32"/>
  <c r="N1599" i="32"/>
  <c r="K1598" i="32"/>
  <c r="O1598" i="32" s="1"/>
  <c r="L1598" i="32"/>
  <c r="M1598" i="32"/>
  <c r="N1598" i="32"/>
  <c r="K1597" i="32"/>
  <c r="O1597" i="32" s="1"/>
  <c r="L1597" i="32"/>
  <c r="M1597" i="32"/>
  <c r="N1597" i="32"/>
  <c r="K1596" i="32"/>
  <c r="O1596" i="32" s="1"/>
  <c r="L1596" i="32"/>
  <c r="M1596" i="32"/>
  <c r="N1596" i="32"/>
  <c r="K1595" i="32"/>
  <c r="O1595" i="32" s="1"/>
  <c r="L1595" i="32"/>
  <c r="M1595" i="32"/>
  <c r="N1595" i="32"/>
  <c r="Q30" i="28"/>
  <c r="L30" i="28"/>
  <c r="M30" i="28"/>
  <c r="N30" i="28"/>
  <c r="O30" i="28"/>
  <c r="P30" i="28"/>
  <c r="K30" i="28"/>
  <c r="T46" i="28"/>
  <c r="T47" i="28"/>
  <c r="K27" i="28" s="1"/>
  <c r="Q27" i="28" s="1"/>
  <c r="T48" i="28"/>
  <c r="K28" i="28" s="1"/>
  <c r="Q28" i="28" s="1"/>
  <c r="T49" i="28"/>
  <c r="K29" i="28" s="1"/>
  <c r="Q29" i="28" s="1"/>
  <c r="T50" i="28"/>
  <c r="J31" i="28"/>
  <c r="J30" i="28"/>
  <c r="S46" i="28"/>
  <c r="J26" i="28" s="1"/>
  <c r="U46" i="28"/>
  <c r="V46" i="28"/>
  <c r="W46" i="28"/>
  <c r="X46" i="28"/>
  <c r="Y46" i="28"/>
  <c r="S47" i="28"/>
  <c r="J27" i="28" s="1"/>
  <c r="U47" i="28"/>
  <c r="V47" i="28"/>
  <c r="W47" i="28"/>
  <c r="X47" i="28"/>
  <c r="Y47" i="28"/>
  <c r="S48" i="28"/>
  <c r="J28" i="28" s="1"/>
  <c r="U48" i="28"/>
  <c r="V48" i="28"/>
  <c r="W48" i="28"/>
  <c r="N28" i="28" s="1"/>
  <c r="X48" i="28"/>
  <c r="Y48" i="28"/>
  <c r="S49" i="28"/>
  <c r="J29" i="28" s="1"/>
  <c r="U49" i="28"/>
  <c r="V49" i="28"/>
  <c r="M29" i="28" s="1"/>
  <c r="W49" i="28"/>
  <c r="X49" i="28"/>
  <c r="Y49" i="28"/>
  <c r="S50" i="28"/>
  <c r="U50" i="28"/>
  <c r="V50" i="28"/>
  <c r="W50" i="28"/>
  <c r="X50" i="28"/>
  <c r="Y50" i="28"/>
  <c r="T45" i="28"/>
  <c r="K25" i="28" s="1"/>
  <c r="Q25" i="28" s="1"/>
  <c r="U45" i="28"/>
  <c r="V45" i="28"/>
  <c r="W45" i="28"/>
  <c r="X45" i="28"/>
  <c r="Y45" i="28"/>
  <c r="S45" i="28"/>
  <c r="J25" i="28" s="1"/>
  <c r="S44" i="28"/>
  <c r="J23" i="28" s="1"/>
  <c r="T44" i="28"/>
  <c r="K24" i="28" s="1"/>
  <c r="U44" i="28"/>
  <c r="L24" i="28" s="1"/>
  <c r="V44" i="28"/>
  <c r="M24" i="28" s="1"/>
  <c r="W44" i="28"/>
  <c r="N24" i="28" s="1"/>
  <c r="X44" i="28"/>
  <c r="O24" i="28" s="1"/>
  <c r="Y44" i="28"/>
  <c r="P24" i="28" s="1"/>
  <c r="J45" i="28"/>
  <c r="J36" i="28"/>
  <c r="K1594" i="32"/>
  <c r="O1594" i="32" s="1"/>
  <c r="L1594" i="32"/>
  <c r="M1594" i="32"/>
  <c r="N1594" i="32"/>
  <c r="K1593" i="32"/>
  <c r="O1593" i="32" s="1"/>
  <c r="L1593" i="32"/>
  <c r="M1593" i="32"/>
  <c r="N1593" i="32"/>
  <c r="K1592" i="32"/>
  <c r="O1592" i="32" s="1"/>
  <c r="L1592" i="32"/>
  <c r="M1592" i="32"/>
  <c r="N1592" i="32"/>
  <c r="K1591" i="32"/>
  <c r="O1591" i="32" s="1"/>
  <c r="L1591" i="32"/>
  <c r="M1591" i="32"/>
  <c r="N1591" i="32"/>
  <c r="K1590" i="32"/>
  <c r="O1590" i="32" s="1"/>
  <c r="L1590" i="32"/>
  <c r="M1590" i="32"/>
  <c r="N1590" i="32"/>
  <c r="K1589" i="32"/>
  <c r="O1589" i="32" s="1"/>
  <c r="L1589" i="32"/>
  <c r="M1589" i="32"/>
  <c r="N1589" i="32"/>
  <c r="K1588" i="32"/>
  <c r="O1588" i="32" s="1"/>
  <c r="L1588" i="32"/>
  <c r="M1588" i="32"/>
  <c r="N1588" i="32"/>
  <c r="K1587" i="32"/>
  <c r="O1587" i="32" s="1"/>
  <c r="L1587" i="32"/>
  <c r="M1587" i="32"/>
  <c r="N1587" i="32"/>
  <c r="K1586" i="32"/>
  <c r="O1586" i="32" s="1"/>
  <c r="L1586" i="32"/>
  <c r="M1586" i="32"/>
  <c r="N1586" i="32"/>
  <c r="K1585" i="32"/>
  <c r="O1585" i="32" s="1"/>
  <c r="L1585" i="32"/>
  <c r="M1585" i="32"/>
  <c r="N1585" i="32"/>
  <c r="K1584" i="32"/>
  <c r="O1584" i="32" s="1"/>
  <c r="L1584" i="32"/>
  <c r="M1584" i="32"/>
  <c r="N1584" i="32"/>
  <c r="K1583" i="32"/>
  <c r="O1583" i="32" s="1"/>
  <c r="L1583" i="32"/>
  <c r="M1583" i="32"/>
  <c r="N1583" i="32"/>
  <c r="K1582" i="32"/>
  <c r="O1582" i="32" s="1"/>
  <c r="L1582" i="32"/>
  <c r="M1582" i="32"/>
  <c r="N1582" i="32"/>
  <c r="K1581" i="32"/>
  <c r="O1581" i="32" s="1"/>
  <c r="L1581" i="32"/>
  <c r="M1581" i="32"/>
  <c r="N1581" i="32"/>
  <c r="K1580" i="32"/>
  <c r="O1580" i="32" s="1"/>
  <c r="L1580" i="32"/>
  <c r="M1580" i="32"/>
  <c r="N1580" i="32"/>
  <c r="K1579" i="32"/>
  <c r="O1579" i="32" s="1"/>
  <c r="L1579" i="32"/>
  <c r="M1579" i="32"/>
  <c r="N1579" i="32"/>
  <c r="K1578" i="32"/>
  <c r="O1578" i="32" s="1"/>
  <c r="L1578" i="32"/>
  <c r="M1578" i="32"/>
  <c r="N1578" i="32"/>
  <c r="K1577" i="32"/>
  <c r="O1577" i="32" s="1"/>
  <c r="L1577" i="32"/>
  <c r="M1577" i="32"/>
  <c r="N1577" i="32"/>
  <c r="K1569" i="32"/>
  <c r="O1569" i="32" s="1"/>
  <c r="L1569" i="32"/>
  <c r="M1569" i="32"/>
  <c r="N1569" i="32"/>
  <c r="K1576" i="32"/>
  <c r="O1576" i="32" s="1"/>
  <c r="L1576" i="32"/>
  <c r="M1576" i="32"/>
  <c r="N1576" i="32"/>
  <c r="K1575" i="32"/>
  <c r="O1575" i="32" s="1"/>
  <c r="L1575" i="32"/>
  <c r="M1575" i="32"/>
  <c r="N1575" i="32"/>
  <c r="K1568" i="32"/>
  <c r="O1568" i="32" s="1"/>
  <c r="L1568" i="32"/>
  <c r="M1568" i="32"/>
  <c r="N1568" i="32"/>
  <c r="K1567" i="32"/>
  <c r="O1567" i="32" s="1"/>
  <c r="L1567" i="32"/>
  <c r="M1567" i="32"/>
  <c r="N1567" i="32"/>
  <c r="K1574" i="32"/>
  <c r="O1574" i="32" s="1"/>
  <c r="L1574" i="32"/>
  <c r="M1574" i="32"/>
  <c r="N1574" i="32"/>
  <c r="K1566" i="32"/>
  <c r="O1566" i="32" s="1"/>
  <c r="L1566" i="32"/>
  <c r="M1566" i="32"/>
  <c r="N1566" i="32"/>
  <c r="K1573" i="32"/>
  <c r="O1573" i="32" s="1"/>
  <c r="L1573" i="32"/>
  <c r="M1573" i="32"/>
  <c r="N1573" i="32"/>
  <c r="K1572" i="32"/>
  <c r="O1572" i="32" s="1"/>
  <c r="L1572" i="32"/>
  <c r="M1572" i="32"/>
  <c r="N1572" i="32"/>
  <c r="K1565" i="32"/>
  <c r="O1565" i="32" s="1"/>
  <c r="L1565" i="32"/>
  <c r="M1565" i="32"/>
  <c r="N1565" i="32"/>
  <c r="K1564" i="32"/>
  <c r="O1564" i="32" s="1"/>
  <c r="L1564" i="32"/>
  <c r="M1564" i="32"/>
  <c r="N1564" i="32"/>
  <c r="K1571" i="32"/>
  <c r="O1571" i="32" s="1"/>
  <c r="L1571" i="32"/>
  <c r="M1571" i="32"/>
  <c r="N1571" i="32"/>
  <c r="K1563" i="32"/>
  <c r="O1563" i="32" s="1"/>
  <c r="L1563" i="32"/>
  <c r="M1563" i="32"/>
  <c r="N1563" i="32"/>
  <c r="K1570" i="32"/>
  <c r="O1570" i="32" s="1"/>
  <c r="L1570" i="32"/>
  <c r="M1570" i="32"/>
  <c r="N1570" i="32"/>
  <c r="K1562" i="32"/>
  <c r="O1562" i="32" s="1"/>
  <c r="L1562" i="32"/>
  <c r="M1562" i="32"/>
  <c r="N1562" i="32"/>
  <c r="O28" i="28" l="1"/>
  <c r="O25" i="28"/>
  <c r="L29" i="28"/>
  <c r="O29" i="28"/>
  <c r="M28" i="28"/>
  <c r="P29" i="28"/>
  <c r="N29" i="28"/>
  <c r="P28" i="28"/>
  <c r="L28" i="28"/>
  <c r="N26" i="28"/>
  <c r="M26" i="28"/>
  <c r="L27" i="28"/>
  <c r="P27" i="28"/>
  <c r="O27" i="28"/>
  <c r="N27" i="28"/>
  <c r="M25" i="28"/>
  <c r="M27" i="28"/>
  <c r="O26" i="28"/>
  <c r="P25" i="28"/>
  <c r="L25" i="28"/>
  <c r="N25" i="28"/>
  <c r="T51" i="28"/>
  <c r="V51" i="28"/>
  <c r="L26" i="28"/>
  <c r="W51" i="28"/>
  <c r="K26" i="28"/>
  <c r="Q26" i="28" s="1"/>
  <c r="P26" i="28"/>
  <c r="U51" i="28"/>
  <c r="Y51" i="28"/>
  <c r="X51" i="28"/>
  <c r="O31" i="28" s="1"/>
  <c r="K1561" i="32"/>
  <c r="O1561" i="32" s="1"/>
  <c r="L1561" i="32"/>
  <c r="M1561" i="32"/>
  <c r="N1561" i="32"/>
  <c r="K1560" i="32"/>
  <c r="O1560" i="32" s="1"/>
  <c r="L1560" i="32"/>
  <c r="M1560" i="32"/>
  <c r="N1560" i="32"/>
  <c r="K1559" i="32"/>
  <c r="O1559" i="32" s="1"/>
  <c r="L1559" i="32"/>
  <c r="M1559" i="32"/>
  <c r="N1559" i="32"/>
  <c r="K1558" i="32"/>
  <c r="O1558" i="32" s="1"/>
  <c r="L1558" i="32"/>
  <c r="M1558" i="32"/>
  <c r="N1558" i="32"/>
  <c r="K1557" i="32"/>
  <c r="O1557" i="32" s="1"/>
  <c r="L1557" i="32"/>
  <c r="M1557" i="32"/>
  <c r="N1557" i="32"/>
  <c r="K1556" i="32"/>
  <c r="O1556" i="32" s="1"/>
  <c r="L1556" i="32"/>
  <c r="M1556" i="32"/>
  <c r="N1556" i="32"/>
  <c r="K1555" i="32"/>
  <c r="O1555" i="32" s="1"/>
  <c r="L1555" i="32"/>
  <c r="M1555" i="32"/>
  <c r="N1555" i="32"/>
  <c r="K1554" i="32"/>
  <c r="O1554" i="32" s="1"/>
  <c r="L1554" i="32"/>
  <c r="M1554" i="32"/>
  <c r="N1554" i="32"/>
  <c r="K1553" i="32"/>
  <c r="O1553" i="32" s="1"/>
  <c r="L1553" i="32"/>
  <c r="M1553" i="32"/>
  <c r="N1553" i="32"/>
  <c r="K1552" i="32"/>
  <c r="O1552" i="32" s="1"/>
  <c r="L1552" i="32"/>
  <c r="M1552" i="32"/>
  <c r="N1552" i="32"/>
  <c r="K1551" i="32"/>
  <c r="O1551" i="32" s="1"/>
  <c r="L1551" i="32"/>
  <c r="M1551" i="32"/>
  <c r="N1551" i="32"/>
  <c r="K1550" i="32"/>
  <c r="O1550" i="32" s="1"/>
  <c r="L1550" i="32"/>
  <c r="M1550" i="32"/>
  <c r="N1550" i="32"/>
  <c r="K1549" i="32"/>
  <c r="O1549" i="32" s="1"/>
  <c r="L1549" i="32"/>
  <c r="M1549" i="32"/>
  <c r="N1549" i="32"/>
  <c r="K1548" i="32"/>
  <c r="O1548" i="32" s="1"/>
  <c r="L1548" i="32"/>
  <c r="M1548" i="32"/>
  <c r="N1548" i="32"/>
  <c r="K1547" i="32"/>
  <c r="O1547" i="32" s="1"/>
  <c r="L1547" i="32"/>
  <c r="M1547" i="32"/>
  <c r="N1547" i="32"/>
  <c r="K1546" i="32"/>
  <c r="O1546" i="32" s="1"/>
  <c r="L1546" i="32"/>
  <c r="M1546" i="32"/>
  <c r="N1546" i="32"/>
  <c r="K1545" i="32"/>
  <c r="O1545" i="32" s="1"/>
  <c r="L1545" i="32"/>
  <c r="M1545" i="32"/>
  <c r="N1545" i="32"/>
  <c r="K1544" i="32"/>
  <c r="O1544" i="32" s="1"/>
  <c r="L1544" i="32"/>
  <c r="M1544" i="32"/>
  <c r="N1544" i="32"/>
  <c r="K1543" i="32"/>
  <c r="O1543" i="32" s="1"/>
  <c r="L1543" i="32"/>
  <c r="M1543" i="32"/>
  <c r="N1543" i="32"/>
  <c r="K1542" i="32"/>
  <c r="O1542" i="32" s="1"/>
  <c r="L1542" i="32"/>
  <c r="M1542" i="32"/>
  <c r="N1542" i="32"/>
  <c r="K1541" i="32"/>
  <c r="O1541" i="32" s="1"/>
  <c r="L1541" i="32"/>
  <c r="M1541" i="32"/>
  <c r="N1541" i="32"/>
  <c r="K1540" i="32"/>
  <c r="O1540" i="32" s="1"/>
  <c r="L1540" i="32"/>
  <c r="M1540" i="32"/>
  <c r="N1540" i="32"/>
  <c r="K1539" i="32"/>
  <c r="O1539" i="32" s="1"/>
  <c r="L1539" i="32"/>
  <c r="M1539" i="32"/>
  <c r="N1539" i="32"/>
  <c r="K1538" i="32"/>
  <c r="O1538" i="32" s="1"/>
  <c r="L1538" i="32"/>
  <c r="M1538" i="32"/>
  <c r="N1538" i="32"/>
  <c r="K1537" i="32"/>
  <c r="O1537" i="32" s="1"/>
  <c r="L1537" i="32"/>
  <c r="M1537" i="32"/>
  <c r="N1537" i="32"/>
  <c r="K1536" i="32"/>
  <c r="O1536" i="32" s="1"/>
  <c r="L1536" i="32"/>
  <c r="M1536" i="32"/>
  <c r="N1536" i="32"/>
  <c r="K1535" i="32"/>
  <c r="O1535" i="32" s="1"/>
  <c r="L1535" i="32"/>
  <c r="M1535" i="32"/>
  <c r="N1535" i="32"/>
  <c r="K1534" i="32"/>
  <c r="O1534" i="32" s="1"/>
  <c r="L1534" i="32"/>
  <c r="M1534" i="32"/>
  <c r="N1534" i="32"/>
  <c r="K1533" i="32"/>
  <c r="O1533" i="32" s="1"/>
  <c r="L1533" i="32"/>
  <c r="M1533" i="32"/>
  <c r="N1533" i="32"/>
  <c r="K1532" i="32"/>
  <c r="O1532" i="32" s="1"/>
  <c r="L1532" i="32"/>
  <c r="M1532" i="32"/>
  <c r="N1532" i="32"/>
  <c r="K1531" i="32"/>
  <c r="O1531" i="32" s="1"/>
  <c r="L1531" i="32"/>
  <c r="M1531" i="32"/>
  <c r="N1531" i="32"/>
  <c r="K1530" i="32"/>
  <c r="O1530" i="32" s="1"/>
  <c r="L1530" i="32"/>
  <c r="M1530" i="32"/>
  <c r="N1530" i="32"/>
  <c r="K1529" i="32"/>
  <c r="O1529" i="32" s="1"/>
  <c r="L1529" i="32"/>
  <c r="M1529" i="32"/>
  <c r="N1529" i="32"/>
  <c r="K1528" i="32"/>
  <c r="O1528" i="32" s="1"/>
  <c r="L1528" i="32"/>
  <c r="M1528" i="32"/>
  <c r="N1528" i="32"/>
  <c r="K1527" i="32"/>
  <c r="O1527" i="32" s="1"/>
  <c r="L1527" i="32"/>
  <c r="M1527" i="32"/>
  <c r="N1527" i="32"/>
  <c r="M31" i="28" l="1"/>
  <c r="L31" i="28"/>
  <c r="P31" i="28"/>
  <c r="N31" i="28"/>
  <c r="K1526" i="32"/>
  <c r="O1526" i="32" s="1"/>
  <c r="L1526" i="32"/>
  <c r="M1526" i="32"/>
  <c r="N1526" i="32"/>
  <c r="K1525" i="32"/>
  <c r="O1525" i="32" s="1"/>
  <c r="L1525" i="32"/>
  <c r="M1525" i="32"/>
  <c r="N1525" i="32"/>
  <c r="K1524" i="32"/>
  <c r="O1524" i="32" s="1"/>
  <c r="L1524" i="32"/>
  <c r="M1524" i="32"/>
  <c r="N1524" i="32"/>
  <c r="K1523" i="32"/>
  <c r="O1523" i="32" s="1"/>
  <c r="L1523" i="32"/>
  <c r="M1523" i="32"/>
  <c r="N1523" i="32"/>
  <c r="K1522" i="32"/>
  <c r="O1522" i="32" s="1"/>
  <c r="L1522" i="32"/>
  <c r="M1522" i="32"/>
  <c r="N1522" i="32"/>
  <c r="K1521" i="32"/>
  <c r="O1521" i="32" s="1"/>
  <c r="L1521" i="32"/>
  <c r="M1521" i="32"/>
  <c r="N1521" i="32"/>
  <c r="K1520" i="32"/>
  <c r="O1520" i="32" s="1"/>
  <c r="L1520" i="32"/>
  <c r="M1520" i="32"/>
  <c r="N1520" i="32"/>
  <c r="K1519" i="32"/>
  <c r="O1519" i="32" s="1"/>
  <c r="L1519" i="32"/>
  <c r="M1519" i="32"/>
  <c r="N1519" i="32"/>
  <c r="K1518" i="32"/>
  <c r="O1518" i="32" s="1"/>
  <c r="L1518" i="32"/>
  <c r="M1518" i="32"/>
  <c r="N1518" i="32"/>
  <c r="K1517" i="32"/>
  <c r="O1517" i="32" s="1"/>
  <c r="L1517" i="32"/>
  <c r="M1517" i="32"/>
  <c r="N1517" i="32"/>
  <c r="K1516" i="32" l="1"/>
  <c r="O1516" i="32" s="1"/>
  <c r="L1516" i="32"/>
  <c r="M1516" i="32"/>
  <c r="N1516" i="32"/>
  <c r="K1515" i="32"/>
  <c r="O1515" i="32" s="1"/>
  <c r="L1515" i="32"/>
  <c r="M1515" i="32"/>
  <c r="N1515" i="32"/>
  <c r="K1514" i="32"/>
  <c r="O1514" i="32" s="1"/>
  <c r="L1514" i="32"/>
  <c r="M1514" i="32"/>
  <c r="N1514" i="32"/>
  <c r="K1513" i="32"/>
  <c r="O1513" i="32" s="1"/>
  <c r="L1513" i="32"/>
  <c r="M1513" i="32"/>
  <c r="N1513" i="32"/>
  <c r="K1512" i="32"/>
  <c r="O1512" i="32" s="1"/>
  <c r="L1512" i="32"/>
  <c r="M1512" i="32"/>
  <c r="N1512" i="32"/>
  <c r="K1511" i="32" l="1"/>
  <c r="O1511" i="32" s="1"/>
  <c r="L1511" i="32"/>
  <c r="M1511" i="32"/>
  <c r="N1511" i="32"/>
  <c r="K1510" i="32"/>
  <c r="O1510" i="32" s="1"/>
  <c r="L1510" i="32"/>
  <c r="M1510" i="32"/>
  <c r="N1510" i="32"/>
  <c r="K1509" i="32"/>
  <c r="O1509" i="32" s="1"/>
  <c r="L1509" i="32"/>
  <c r="M1509" i="32"/>
  <c r="N1509" i="32"/>
  <c r="K1508" i="32"/>
  <c r="O1508" i="32" s="1"/>
  <c r="L1508" i="32"/>
  <c r="M1508" i="32"/>
  <c r="N1508" i="32"/>
  <c r="K1507" i="32"/>
  <c r="O1507" i="32" s="1"/>
  <c r="L1507" i="32"/>
  <c r="M1507" i="32"/>
  <c r="N1507" i="32"/>
  <c r="K1506" i="32"/>
  <c r="O1506" i="32" s="1"/>
  <c r="L1506" i="32"/>
  <c r="M1506" i="32"/>
  <c r="N1506" i="32"/>
  <c r="K1505" i="32"/>
  <c r="O1505" i="32" s="1"/>
  <c r="L1505" i="32"/>
  <c r="M1505" i="32"/>
  <c r="N1505" i="32"/>
  <c r="K1504" i="32" l="1"/>
  <c r="O1504" i="32" s="1"/>
  <c r="L1504" i="32"/>
  <c r="M1504" i="32"/>
  <c r="N1504" i="32"/>
  <c r="K1503" i="32"/>
  <c r="O1503" i="32" s="1"/>
  <c r="L1503" i="32"/>
  <c r="M1503" i="32"/>
  <c r="N1503" i="32"/>
  <c r="K1502" i="32"/>
  <c r="O1502" i="32" s="1"/>
  <c r="L1502" i="32"/>
  <c r="M1502" i="32"/>
  <c r="N1502" i="32"/>
  <c r="K1501" i="32"/>
  <c r="O1501" i="32" s="1"/>
  <c r="L1501" i="32"/>
  <c r="M1501" i="32"/>
  <c r="N1501" i="32"/>
  <c r="K1500" i="32"/>
  <c r="O1500" i="32" s="1"/>
  <c r="L1500" i="32"/>
  <c r="M1500" i="32"/>
  <c r="N1500" i="32"/>
  <c r="K1499" i="32"/>
  <c r="O1499" i="32" s="1"/>
  <c r="L1499" i="32"/>
  <c r="M1499" i="32"/>
  <c r="N1499" i="32"/>
  <c r="K1498" i="32"/>
  <c r="O1498" i="32" s="1"/>
  <c r="L1498" i="32"/>
  <c r="M1498" i="32"/>
  <c r="N1498" i="32"/>
  <c r="K1497" i="32"/>
  <c r="O1497" i="32" s="1"/>
  <c r="L1497" i="32"/>
  <c r="M1497" i="32"/>
  <c r="N1497" i="32"/>
  <c r="K1496" i="32"/>
  <c r="O1496" i="32" s="1"/>
  <c r="L1496" i="32"/>
  <c r="M1496" i="32"/>
  <c r="N1496" i="32"/>
  <c r="K1495" i="32"/>
  <c r="O1495" i="32" s="1"/>
  <c r="L1495" i="32"/>
  <c r="M1495" i="32"/>
  <c r="N1495" i="32"/>
  <c r="K1494" i="32"/>
  <c r="O1494" i="32" s="1"/>
  <c r="L1494" i="32"/>
  <c r="M1494" i="32"/>
  <c r="N1494" i="32"/>
  <c r="K1493" i="32"/>
  <c r="O1493" i="32" s="1"/>
  <c r="L1493" i="32"/>
  <c r="M1493" i="32"/>
  <c r="N1493" i="32"/>
  <c r="K1492" i="32" l="1"/>
  <c r="O1492" i="32" s="1"/>
  <c r="L1492" i="32"/>
  <c r="M1492" i="32"/>
  <c r="N1492" i="32"/>
  <c r="K1491" i="32"/>
  <c r="O1491" i="32" s="1"/>
  <c r="L1491" i="32"/>
  <c r="M1491" i="32"/>
  <c r="N1491" i="32"/>
  <c r="K1490" i="32"/>
  <c r="O1490" i="32" s="1"/>
  <c r="L1490" i="32"/>
  <c r="M1490" i="32"/>
  <c r="N1490" i="32"/>
  <c r="K1489" i="32"/>
  <c r="O1489" i="32" s="1"/>
  <c r="L1489" i="32"/>
  <c r="M1489" i="32"/>
  <c r="N1489" i="32"/>
  <c r="K1488" i="32"/>
  <c r="O1488" i="32" s="1"/>
  <c r="L1488" i="32"/>
  <c r="M1488" i="32"/>
  <c r="N1488" i="32"/>
  <c r="K1487" i="32"/>
  <c r="O1487" i="32" s="1"/>
  <c r="L1487" i="32"/>
  <c r="M1487" i="32"/>
  <c r="N1487" i="32"/>
  <c r="K1486" i="32"/>
  <c r="O1486" i="32" s="1"/>
  <c r="L1486" i="32"/>
  <c r="M1486" i="32"/>
  <c r="N1486" i="32"/>
  <c r="K1485" i="32"/>
  <c r="O1485" i="32" s="1"/>
  <c r="L1485" i="32"/>
  <c r="M1485" i="32"/>
  <c r="N1485" i="32"/>
  <c r="K1484" i="32"/>
  <c r="O1484" i="32" s="1"/>
  <c r="L1484" i="32"/>
  <c r="M1484" i="32"/>
  <c r="N1484" i="32"/>
  <c r="K1483" i="32"/>
  <c r="O1483" i="32" s="1"/>
  <c r="L1483" i="32"/>
  <c r="M1483" i="32"/>
  <c r="N1483" i="32"/>
  <c r="K1482" i="32"/>
  <c r="O1482" i="32" s="1"/>
  <c r="L1482" i="32"/>
  <c r="M1482" i="32"/>
  <c r="N1482" i="32"/>
  <c r="K1481" i="32" l="1"/>
  <c r="O1481" i="32" s="1"/>
  <c r="L1481" i="32"/>
  <c r="M1481" i="32"/>
  <c r="N1481" i="32"/>
  <c r="K1480" i="32"/>
  <c r="O1480" i="32" s="1"/>
  <c r="L1480" i="32"/>
  <c r="M1480" i="32"/>
  <c r="N1480" i="32"/>
  <c r="K1479" i="32"/>
  <c r="O1479" i="32" s="1"/>
  <c r="L1479" i="32"/>
  <c r="M1479" i="32"/>
  <c r="N1479" i="32"/>
  <c r="K1478" i="32"/>
  <c r="O1478" i="32" s="1"/>
  <c r="L1478" i="32"/>
  <c r="M1478" i="32"/>
  <c r="N1478" i="32"/>
  <c r="K1477" i="32"/>
  <c r="O1477" i="32" s="1"/>
  <c r="L1477" i="32"/>
  <c r="M1477" i="32"/>
  <c r="N1477" i="32"/>
  <c r="K1476" i="32"/>
  <c r="O1476" i="32" s="1"/>
  <c r="L1476" i="32"/>
  <c r="M1476" i="32"/>
  <c r="N1476" i="32"/>
  <c r="K1475" i="32"/>
  <c r="O1475" i="32" s="1"/>
  <c r="L1475" i="32"/>
  <c r="M1475" i="32"/>
  <c r="N1475" i="32"/>
  <c r="K1474" i="32"/>
  <c r="O1474" i="32" s="1"/>
  <c r="L1474" i="32"/>
  <c r="M1474" i="32"/>
  <c r="N1474" i="32"/>
  <c r="K1473" i="32"/>
  <c r="O1473" i="32" s="1"/>
  <c r="L1473" i="32"/>
  <c r="M1473" i="32"/>
  <c r="N1473" i="32"/>
  <c r="K1472" i="32"/>
  <c r="O1472" i="32" s="1"/>
  <c r="L1472" i="32"/>
  <c r="M1472" i="32"/>
  <c r="N1472" i="32"/>
  <c r="K1471" i="32" l="1"/>
  <c r="O1471" i="32" s="1"/>
  <c r="L1471" i="32"/>
  <c r="M1471" i="32"/>
  <c r="N1471" i="32"/>
  <c r="K1470" i="32"/>
  <c r="O1470" i="32" s="1"/>
  <c r="L1470" i="32"/>
  <c r="M1470" i="32"/>
  <c r="N1470" i="32"/>
  <c r="K1469" i="32"/>
  <c r="O1469" i="32" s="1"/>
  <c r="L1469" i="32"/>
  <c r="M1469" i="32"/>
  <c r="N1469" i="32"/>
  <c r="K1468" i="32"/>
  <c r="O1468" i="32" s="1"/>
  <c r="L1468" i="32"/>
  <c r="M1468" i="32"/>
  <c r="N1468" i="32"/>
  <c r="K1467" i="32"/>
  <c r="O1467" i="32" s="1"/>
  <c r="L1467" i="32"/>
  <c r="M1467" i="32"/>
  <c r="N1467" i="32"/>
  <c r="K1466" i="32"/>
  <c r="O1466" i="32" s="1"/>
  <c r="L1466" i="32"/>
  <c r="M1466" i="32"/>
  <c r="N1466" i="32"/>
  <c r="K1465" i="32"/>
  <c r="O1465" i="32" s="1"/>
  <c r="L1465" i="32"/>
  <c r="M1465" i="32"/>
  <c r="N1465" i="32"/>
  <c r="K1464" i="32"/>
  <c r="O1464" i="32" s="1"/>
  <c r="L1464" i="32"/>
  <c r="M1464" i="32"/>
  <c r="N1464" i="32"/>
  <c r="K1463" i="32"/>
  <c r="O1463" i="32" s="1"/>
  <c r="L1463" i="32"/>
  <c r="M1463" i="32"/>
  <c r="N1463" i="32"/>
  <c r="K1462" i="32"/>
  <c r="O1462" i="32" s="1"/>
  <c r="L1462" i="32"/>
  <c r="M1462" i="32"/>
  <c r="N1462" i="32"/>
  <c r="K1461" i="32" l="1"/>
  <c r="O1461" i="32" s="1"/>
  <c r="L1461" i="32"/>
  <c r="M1461" i="32"/>
  <c r="N1461" i="32"/>
  <c r="K1460" i="32"/>
  <c r="O1460" i="32" s="1"/>
  <c r="L1460" i="32"/>
  <c r="M1460" i="32"/>
  <c r="N1460" i="32"/>
  <c r="K1459" i="32"/>
  <c r="O1459" i="32" s="1"/>
  <c r="L1459" i="32"/>
  <c r="M1459" i="32"/>
  <c r="N1459" i="32"/>
  <c r="K1458" i="32"/>
  <c r="O1458" i="32" s="1"/>
  <c r="L1458" i="32"/>
  <c r="M1458" i="32"/>
  <c r="N1458" i="32"/>
  <c r="K1457" i="32"/>
  <c r="O1457" i="32" s="1"/>
  <c r="L1457" i="32"/>
  <c r="M1457" i="32"/>
  <c r="N1457" i="32"/>
  <c r="K1456" i="32"/>
  <c r="O1456" i="32" s="1"/>
  <c r="L1456" i="32"/>
  <c r="M1456" i="32"/>
  <c r="N1456" i="32"/>
  <c r="K1455" i="32"/>
  <c r="O1455" i="32" s="1"/>
  <c r="L1455" i="32"/>
  <c r="M1455" i="32"/>
  <c r="N1455" i="32"/>
  <c r="K1454" i="32"/>
  <c r="O1454" i="32" s="1"/>
  <c r="L1454" i="32"/>
  <c r="M1454" i="32"/>
  <c r="N1454" i="32"/>
  <c r="K1453" i="32"/>
  <c r="O1453" i="32" s="1"/>
  <c r="L1453" i="32"/>
  <c r="M1453" i="32"/>
  <c r="N1453" i="32"/>
  <c r="K1452" i="32"/>
  <c r="O1452" i="32" s="1"/>
  <c r="L1452" i="32"/>
  <c r="M1452" i="32"/>
  <c r="N1452" i="32"/>
  <c r="K1451" i="32"/>
  <c r="O1451" i="32" s="1"/>
  <c r="L1451" i="32"/>
  <c r="M1451" i="32"/>
  <c r="N1451" i="32"/>
  <c r="K1450" i="32"/>
  <c r="O1450" i="32" s="1"/>
  <c r="L1450" i="32"/>
  <c r="M1450" i="32"/>
  <c r="N1450" i="32"/>
  <c r="K1449" i="32" l="1"/>
  <c r="O1449" i="32" s="1"/>
  <c r="L1449" i="32"/>
  <c r="M1449" i="32"/>
  <c r="N1449" i="32"/>
  <c r="K1448" i="32"/>
  <c r="O1448" i="32" s="1"/>
  <c r="L1448" i="32"/>
  <c r="M1448" i="32"/>
  <c r="N1448" i="32"/>
  <c r="K1447" i="32"/>
  <c r="O1447" i="32" s="1"/>
  <c r="L1447" i="32"/>
  <c r="M1447" i="32"/>
  <c r="N1447" i="32"/>
  <c r="K1446" i="32"/>
  <c r="O1446" i="32" s="1"/>
  <c r="L1446" i="32"/>
  <c r="M1446" i="32"/>
  <c r="N1446" i="32"/>
  <c r="K1445" i="32"/>
  <c r="O1445" i="32" s="1"/>
  <c r="L1445" i="32"/>
  <c r="M1445" i="32"/>
  <c r="N1445" i="32"/>
  <c r="K1444" i="32"/>
  <c r="O1444" i="32" s="1"/>
  <c r="L1444" i="32"/>
  <c r="M1444" i="32"/>
  <c r="N1444" i="32"/>
  <c r="K1443" i="32"/>
  <c r="O1443" i="32" s="1"/>
  <c r="L1443" i="32"/>
  <c r="M1443" i="32"/>
  <c r="N1443" i="32"/>
  <c r="K1442" i="32"/>
  <c r="O1442" i="32" s="1"/>
  <c r="L1442" i="32"/>
  <c r="M1442" i="32"/>
  <c r="N1442" i="32"/>
  <c r="K1441" i="32"/>
  <c r="O1441" i="32" s="1"/>
  <c r="L1441" i="32"/>
  <c r="M1441" i="32"/>
  <c r="N1441" i="32"/>
  <c r="K1440" i="32"/>
  <c r="O1440" i="32" s="1"/>
  <c r="L1440" i="32"/>
  <c r="M1440" i="32"/>
  <c r="N1440" i="32"/>
  <c r="K1439" i="32" l="1"/>
  <c r="O1439" i="32" s="1"/>
  <c r="L1439" i="32"/>
  <c r="M1439" i="32"/>
  <c r="N1439" i="32"/>
  <c r="K1438" i="32"/>
  <c r="O1438" i="32" s="1"/>
  <c r="L1438" i="32"/>
  <c r="M1438" i="32"/>
  <c r="N1438" i="32"/>
  <c r="K1437" i="32"/>
  <c r="O1437" i="32" s="1"/>
  <c r="L1437" i="32"/>
  <c r="M1437" i="32"/>
  <c r="N1437" i="32"/>
  <c r="K1436" i="32"/>
  <c r="O1436" i="32" s="1"/>
  <c r="L1436" i="32"/>
  <c r="M1436" i="32"/>
  <c r="N1436" i="32"/>
  <c r="K1435" i="32"/>
  <c r="O1435" i="32" s="1"/>
  <c r="L1435" i="32"/>
  <c r="M1435" i="32"/>
  <c r="N1435" i="32"/>
  <c r="K1434" i="32"/>
  <c r="O1434" i="32" s="1"/>
  <c r="L1434" i="32"/>
  <c r="M1434" i="32"/>
  <c r="N1434" i="32"/>
  <c r="K1433" i="32"/>
  <c r="O1433" i="32" s="1"/>
  <c r="L1433" i="32"/>
  <c r="M1433" i="32"/>
  <c r="N1433" i="32"/>
  <c r="K1432" i="32"/>
  <c r="O1432" i="32" s="1"/>
  <c r="L1432" i="32"/>
  <c r="M1432" i="32"/>
  <c r="N1432" i="32"/>
  <c r="K1431" i="32" l="1"/>
  <c r="O1431" i="32" s="1"/>
  <c r="L1431" i="32"/>
  <c r="M1431" i="32"/>
  <c r="N1431" i="32"/>
  <c r="K1430" i="32"/>
  <c r="O1430" i="32" s="1"/>
  <c r="L1430" i="32"/>
  <c r="M1430" i="32"/>
  <c r="N1430" i="32"/>
  <c r="K1429" i="32"/>
  <c r="O1429" i="32" s="1"/>
  <c r="L1429" i="32"/>
  <c r="M1429" i="32"/>
  <c r="N1429" i="32"/>
  <c r="K1428" i="32"/>
  <c r="O1428" i="32" s="1"/>
  <c r="L1428" i="32"/>
  <c r="M1428" i="32"/>
  <c r="N1428" i="32"/>
  <c r="K1427" i="32"/>
  <c r="O1427" i="32" s="1"/>
  <c r="L1427" i="32"/>
  <c r="M1427" i="32"/>
  <c r="N1427" i="32"/>
  <c r="K1426" i="32"/>
  <c r="O1426" i="32" s="1"/>
  <c r="L1426" i="32"/>
  <c r="M1426" i="32"/>
  <c r="N1426" i="32"/>
  <c r="K1425" i="32"/>
  <c r="O1425" i="32" s="1"/>
  <c r="L1425" i="32"/>
  <c r="M1425" i="32"/>
  <c r="N1425" i="32"/>
  <c r="K1424" i="32"/>
  <c r="O1424" i="32" s="1"/>
  <c r="L1424" i="32"/>
  <c r="M1424" i="32"/>
  <c r="N1424" i="32"/>
  <c r="K1423" i="32"/>
  <c r="O1423" i="32" s="1"/>
  <c r="L1423" i="32"/>
  <c r="M1423" i="32"/>
  <c r="N1423" i="32"/>
  <c r="K1422" i="32"/>
  <c r="O1422" i="32" s="1"/>
  <c r="L1422" i="32"/>
  <c r="M1422" i="32"/>
  <c r="N1422" i="32"/>
  <c r="K1421" i="32"/>
  <c r="O1421" i="32" s="1"/>
  <c r="L1421" i="32"/>
  <c r="M1421" i="32"/>
  <c r="N1421" i="32"/>
  <c r="K1420" i="32" l="1"/>
  <c r="O1420" i="32" s="1"/>
  <c r="L1420" i="32"/>
  <c r="M1420" i="32"/>
  <c r="N1420" i="32"/>
  <c r="K1419" i="32"/>
  <c r="O1419" i="32" s="1"/>
  <c r="L1419" i="32"/>
  <c r="M1419" i="32"/>
  <c r="N1419" i="32"/>
  <c r="K1418" i="32"/>
  <c r="O1418" i="32" s="1"/>
  <c r="L1418" i="32"/>
  <c r="M1418" i="32"/>
  <c r="N1418" i="32"/>
  <c r="K1417" i="32"/>
  <c r="O1417" i="32" s="1"/>
  <c r="L1417" i="32"/>
  <c r="M1417" i="32"/>
  <c r="N1417" i="32"/>
  <c r="K1416" i="32" l="1"/>
  <c r="O1416" i="32" s="1"/>
  <c r="L1416" i="32"/>
  <c r="M1416" i="32"/>
  <c r="N1416" i="32"/>
  <c r="K1415" i="32"/>
  <c r="O1415" i="32" s="1"/>
  <c r="L1415" i="32"/>
  <c r="M1415" i="32"/>
  <c r="N1415" i="32"/>
  <c r="K1414" i="32" l="1"/>
  <c r="O1414" i="32" s="1"/>
  <c r="L1414" i="32"/>
  <c r="M1414" i="32"/>
  <c r="N1414" i="32"/>
  <c r="K1413" i="32"/>
  <c r="O1413" i="32" s="1"/>
  <c r="L1413" i="32"/>
  <c r="M1413" i="32"/>
  <c r="N1413" i="32"/>
  <c r="K1412" i="32"/>
  <c r="O1412" i="32" s="1"/>
  <c r="L1412" i="32"/>
  <c r="M1412" i="32"/>
  <c r="N1412" i="32"/>
  <c r="K1411" i="32"/>
  <c r="O1411" i="32" s="1"/>
  <c r="L1411" i="32"/>
  <c r="M1411" i="32"/>
  <c r="N1411" i="32"/>
  <c r="K1410" i="32"/>
  <c r="O1410" i="32" s="1"/>
  <c r="L1410" i="32"/>
  <c r="M1410" i="32"/>
  <c r="N1410" i="32"/>
  <c r="K1409" i="32"/>
  <c r="O1409" i="32" s="1"/>
  <c r="L1409" i="32"/>
  <c r="M1409" i="32"/>
  <c r="N1409" i="32"/>
  <c r="K1408" i="32"/>
  <c r="O1408" i="32" s="1"/>
  <c r="L1408" i="32"/>
  <c r="M1408" i="32"/>
  <c r="N1408" i="32"/>
  <c r="K1407" i="32"/>
  <c r="O1407" i="32" s="1"/>
  <c r="L1407" i="32"/>
  <c r="M1407" i="32"/>
  <c r="N1407" i="32"/>
  <c r="K1406" i="32"/>
  <c r="O1406" i="32" s="1"/>
  <c r="L1406" i="32"/>
  <c r="M1406" i="32"/>
  <c r="N1406" i="32"/>
  <c r="K1405" i="32"/>
  <c r="O1405" i="32" s="1"/>
  <c r="L1405" i="32"/>
  <c r="M1405" i="32"/>
  <c r="N1405" i="32"/>
  <c r="K1404" i="32"/>
  <c r="O1404" i="32" s="1"/>
  <c r="L1404" i="32"/>
  <c r="M1404" i="32"/>
  <c r="N1404" i="32"/>
  <c r="K1403" i="32"/>
  <c r="O1403" i="32" s="1"/>
  <c r="L1403" i="32"/>
  <c r="M1403" i="32"/>
  <c r="N1403" i="32"/>
  <c r="K1402" i="32"/>
  <c r="O1402" i="32" s="1"/>
  <c r="L1402" i="32"/>
  <c r="M1402" i="32"/>
  <c r="N1402" i="32"/>
  <c r="K1401" i="32" l="1"/>
  <c r="O1401" i="32" s="1"/>
  <c r="L1401" i="32"/>
  <c r="M1401" i="32"/>
  <c r="N1401" i="32"/>
  <c r="K1400" i="32"/>
  <c r="O1400" i="32" s="1"/>
  <c r="L1400" i="32"/>
  <c r="M1400" i="32"/>
  <c r="N1400" i="32"/>
  <c r="K1399" i="32"/>
  <c r="O1399" i="32" s="1"/>
  <c r="L1399" i="32"/>
  <c r="M1399" i="32"/>
  <c r="N1399" i="32"/>
  <c r="K1398" i="32"/>
  <c r="O1398" i="32" s="1"/>
  <c r="L1398" i="32"/>
  <c r="M1398" i="32"/>
  <c r="N1398" i="32"/>
  <c r="K1397" i="32"/>
  <c r="O1397" i="32" s="1"/>
  <c r="L1397" i="32"/>
  <c r="M1397" i="32"/>
  <c r="N1397" i="32"/>
  <c r="K1396" i="32" l="1"/>
  <c r="O1396" i="32" s="1"/>
  <c r="L1396" i="32"/>
  <c r="M1396" i="32"/>
  <c r="N1396" i="32"/>
  <c r="K1395" i="32"/>
  <c r="O1395" i="32" s="1"/>
  <c r="L1395" i="32"/>
  <c r="M1395" i="32"/>
  <c r="N1395" i="32"/>
  <c r="K1394" i="32"/>
  <c r="O1394" i="32" s="1"/>
  <c r="L1394" i="32"/>
  <c r="M1394" i="32"/>
  <c r="N1394" i="32"/>
  <c r="K1393" i="32"/>
  <c r="O1393" i="32" s="1"/>
  <c r="L1393" i="32"/>
  <c r="M1393" i="32"/>
  <c r="N1393" i="32"/>
  <c r="K1392" i="32"/>
  <c r="O1392" i="32" s="1"/>
  <c r="L1392" i="32"/>
  <c r="M1392" i="32"/>
  <c r="N1392" i="32"/>
  <c r="K1391" i="32"/>
  <c r="O1391" i="32" s="1"/>
  <c r="L1391" i="32"/>
  <c r="M1391" i="32"/>
  <c r="N1391" i="32"/>
  <c r="K1390" i="32"/>
  <c r="O1390" i="32" s="1"/>
  <c r="L1390" i="32"/>
  <c r="M1390" i="32"/>
  <c r="N1390" i="32"/>
  <c r="K1389" i="32" l="1"/>
  <c r="O1389" i="32" s="1"/>
  <c r="L1389" i="32"/>
  <c r="M1389" i="32"/>
  <c r="N1389" i="32"/>
  <c r="K1388" i="32"/>
  <c r="O1388" i="32" s="1"/>
  <c r="L1388" i="32"/>
  <c r="M1388" i="32"/>
  <c r="N1388" i="32"/>
  <c r="K1387" i="32"/>
  <c r="O1387" i="32" s="1"/>
  <c r="L1387" i="32"/>
  <c r="M1387" i="32"/>
  <c r="N1387" i="32"/>
  <c r="K1386" i="32"/>
  <c r="O1386" i="32" s="1"/>
  <c r="L1386" i="32"/>
  <c r="M1386" i="32"/>
  <c r="N1386" i="32"/>
  <c r="K1385" i="32" l="1"/>
  <c r="O1385" i="32" s="1"/>
  <c r="L1385" i="32"/>
  <c r="M1385" i="32"/>
  <c r="N1385" i="32"/>
  <c r="K1384" i="32"/>
  <c r="O1384" i="32" s="1"/>
  <c r="L1384" i="32"/>
  <c r="M1384" i="32"/>
  <c r="N1384" i="32"/>
  <c r="K1383" i="32"/>
  <c r="O1383" i="32" s="1"/>
  <c r="L1383" i="32"/>
  <c r="M1383" i="32"/>
  <c r="N1383" i="32"/>
  <c r="K1382" i="32"/>
  <c r="O1382" i="32" s="1"/>
  <c r="L1382" i="32"/>
  <c r="M1382" i="32"/>
  <c r="N1382" i="32"/>
  <c r="K1381" i="32"/>
  <c r="O1381" i="32" s="1"/>
  <c r="L1381" i="32"/>
  <c r="M1381" i="32"/>
  <c r="N1381" i="32"/>
  <c r="K1380" i="32" l="1"/>
  <c r="O1380" i="32" s="1"/>
  <c r="L1380" i="32"/>
  <c r="M1380" i="32"/>
  <c r="N1380" i="32"/>
  <c r="K1379" i="32"/>
  <c r="O1379" i="32" s="1"/>
  <c r="L1379" i="32"/>
  <c r="M1379" i="32"/>
  <c r="N1379" i="32"/>
  <c r="K1378" i="32"/>
  <c r="O1378" i="32" s="1"/>
  <c r="L1378" i="32"/>
  <c r="M1378" i="32"/>
  <c r="N1378" i="32"/>
  <c r="K1377" i="32"/>
  <c r="O1377" i="32" s="1"/>
  <c r="L1377" i="32"/>
  <c r="M1377" i="32"/>
  <c r="N1377" i="32"/>
  <c r="K1376" i="32"/>
  <c r="O1376" i="32" s="1"/>
  <c r="L1376" i="32"/>
  <c r="M1376" i="32"/>
  <c r="N1376" i="32"/>
  <c r="K1375" i="32"/>
  <c r="O1375" i="32" s="1"/>
  <c r="L1375" i="32"/>
  <c r="M1375" i="32"/>
  <c r="N1375" i="32"/>
  <c r="K1374" i="32"/>
  <c r="O1374" i="32" s="1"/>
  <c r="L1374" i="32"/>
  <c r="M1374" i="32"/>
  <c r="N1374" i="32"/>
  <c r="K1373" i="32" l="1"/>
  <c r="O1373" i="32" s="1"/>
  <c r="L1373" i="32"/>
  <c r="M1373" i="32"/>
  <c r="N1373" i="32"/>
  <c r="K1372" i="32"/>
  <c r="O1372" i="32" s="1"/>
  <c r="L1372" i="32"/>
  <c r="M1372" i="32"/>
  <c r="N1372" i="32"/>
  <c r="K1371" i="32"/>
  <c r="O1371" i="32" s="1"/>
  <c r="L1371" i="32"/>
  <c r="M1371" i="32"/>
  <c r="N1371" i="32"/>
  <c r="K1370" i="32"/>
  <c r="O1370" i="32" s="1"/>
  <c r="L1370" i="32"/>
  <c r="M1370" i="32"/>
  <c r="N1370" i="32"/>
  <c r="K1369" i="32"/>
  <c r="O1369" i="32" s="1"/>
  <c r="L1369" i="32"/>
  <c r="M1369" i="32"/>
  <c r="N1369" i="32"/>
  <c r="K1368" i="32"/>
  <c r="O1368" i="32" s="1"/>
  <c r="L1368" i="32"/>
  <c r="M1368" i="32"/>
  <c r="N1368" i="32"/>
  <c r="K1367" i="32"/>
  <c r="O1367" i="32" s="1"/>
  <c r="L1367" i="32"/>
  <c r="M1367" i="32"/>
  <c r="N1367" i="32"/>
  <c r="K1366" i="32" l="1"/>
  <c r="O1366" i="32" s="1"/>
  <c r="L1366" i="32"/>
  <c r="M1366" i="32"/>
  <c r="N1366" i="32"/>
  <c r="K1365" i="32"/>
  <c r="O1365" i="32" s="1"/>
  <c r="L1365" i="32"/>
  <c r="M1365" i="32"/>
  <c r="N1365" i="32"/>
  <c r="K1364" i="32"/>
  <c r="O1364" i="32" s="1"/>
  <c r="L1364" i="32"/>
  <c r="M1364" i="32"/>
  <c r="N1364" i="32"/>
  <c r="K1363" i="32" l="1"/>
  <c r="O1363" i="32" s="1"/>
  <c r="L1363" i="32"/>
  <c r="M1363" i="32"/>
  <c r="N1363" i="32"/>
  <c r="K1362" i="32"/>
  <c r="O1362" i="32" s="1"/>
  <c r="L1362" i="32"/>
  <c r="M1362" i="32"/>
  <c r="N1362" i="32"/>
  <c r="K1361" i="32"/>
  <c r="O1361" i="32" s="1"/>
  <c r="L1361" i="32"/>
  <c r="M1361" i="32"/>
  <c r="N1361" i="32"/>
  <c r="K1360" i="32"/>
  <c r="O1360" i="32" s="1"/>
  <c r="L1360" i="32"/>
  <c r="M1360" i="32"/>
  <c r="N1360" i="32"/>
  <c r="K1359" i="32"/>
  <c r="O1359" i="32" s="1"/>
  <c r="L1359" i="32"/>
  <c r="M1359" i="32"/>
  <c r="N1359" i="32"/>
  <c r="K1358" i="32"/>
  <c r="O1358" i="32" s="1"/>
  <c r="L1358" i="32"/>
  <c r="M1358" i="32"/>
  <c r="N1358" i="32"/>
  <c r="K1357" i="32"/>
  <c r="O1357" i="32" s="1"/>
  <c r="L1357" i="32"/>
  <c r="M1357" i="32"/>
  <c r="N1357" i="32"/>
  <c r="K1356" i="32" l="1"/>
  <c r="O1356" i="32" s="1"/>
  <c r="L1356" i="32"/>
  <c r="M1356" i="32"/>
  <c r="N1356" i="32"/>
  <c r="K1355" i="32"/>
  <c r="O1355" i="32" s="1"/>
  <c r="L1355" i="32"/>
  <c r="M1355" i="32"/>
  <c r="N1355" i="32"/>
  <c r="K1354" i="32" l="1"/>
  <c r="O1354" i="32" s="1"/>
  <c r="L1354" i="32"/>
  <c r="M1354" i="32"/>
  <c r="N1354" i="32"/>
  <c r="K1353" i="32"/>
  <c r="O1353" i="32" s="1"/>
  <c r="L1353" i="32"/>
  <c r="M1353" i="32"/>
  <c r="N1353" i="32"/>
  <c r="K1352" i="32"/>
  <c r="O1352" i="32" s="1"/>
  <c r="L1352" i="32"/>
  <c r="M1352" i="32"/>
  <c r="N1352" i="32"/>
  <c r="K1351" i="32"/>
  <c r="O1351" i="32" s="1"/>
  <c r="L1351" i="32"/>
  <c r="M1351" i="32"/>
  <c r="N1351" i="32"/>
  <c r="K1350" i="32"/>
  <c r="O1350" i="32" s="1"/>
  <c r="L1350" i="32"/>
  <c r="M1350" i="32"/>
  <c r="N1350" i="32"/>
  <c r="K1349" i="32"/>
  <c r="O1349" i="32" s="1"/>
  <c r="L1349" i="32"/>
  <c r="M1349" i="32"/>
  <c r="N1349" i="32"/>
  <c r="K1348" i="32"/>
  <c r="O1348" i="32" s="1"/>
  <c r="L1348" i="32"/>
  <c r="M1348" i="32"/>
  <c r="N1348" i="32"/>
  <c r="K1347" i="32" l="1"/>
  <c r="O1347" i="32" s="1"/>
  <c r="L1347" i="32"/>
  <c r="M1347" i="32"/>
  <c r="N1347" i="32"/>
  <c r="K1346" i="32"/>
  <c r="O1346" i="32" s="1"/>
  <c r="L1346" i="32"/>
  <c r="M1346" i="32"/>
  <c r="N1346" i="32"/>
  <c r="K1345" i="32"/>
  <c r="O1345" i="32" s="1"/>
  <c r="L1345" i="32"/>
  <c r="M1345" i="32"/>
  <c r="N1345" i="32"/>
  <c r="K1344" i="32" l="1"/>
  <c r="O1344" i="32" s="1"/>
  <c r="L1344" i="32"/>
  <c r="M1344" i="32"/>
  <c r="N1344" i="32"/>
  <c r="K1343" i="32"/>
  <c r="O1343" i="32" s="1"/>
  <c r="L1343" i="32"/>
  <c r="M1343" i="32"/>
  <c r="N1343" i="32"/>
  <c r="K1342" i="32"/>
  <c r="O1342" i="32" s="1"/>
  <c r="L1342" i="32"/>
  <c r="M1342" i="32"/>
  <c r="N1342" i="32"/>
  <c r="K1341" i="32"/>
  <c r="O1341" i="32" s="1"/>
  <c r="L1341" i="32"/>
  <c r="M1341" i="32"/>
  <c r="N1341" i="32"/>
  <c r="K1340" i="32" l="1"/>
  <c r="O1340" i="32" s="1"/>
  <c r="L1340" i="32"/>
  <c r="M1340" i="32"/>
  <c r="N1340" i="32"/>
  <c r="K1339" i="32"/>
  <c r="O1339" i="32" s="1"/>
  <c r="L1339" i="32"/>
  <c r="M1339" i="32"/>
  <c r="N1339" i="32"/>
  <c r="K1338" i="32"/>
  <c r="O1338" i="32" s="1"/>
  <c r="L1338" i="32"/>
  <c r="M1338" i="32"/>
  <c r="N1338" i="32"/>
  <c r="K1337" i="32"/>
  <c r="O1337" i="32" s="1"/>
  <c r="L1337" i="32"/>
  <c r="M1337" i="32"/>
  <c r="N1337" i="32"/>
  <c r="K1336" i="32"/>
  <c r="O1336" i="32" s="1"/>
  <c r="L1336" i="32"/>
  <c r="M1336" i="32"/>
  <c r="N1336" i="32"/>
  <c r="K1335" i="32" l="1"/>
  <c r="O1335" i="32" s="1"/>
  <c r="L1335" i="32"/>
  <c r="M1335" i="32"/>
  <c r="N1335" i="32"/>
  <c r="K1334" i="32"/>
  <c r="O1334" i="32" s="1"/>
  <c r="L1334" i="32"/>
  <c r="M1334" i="32"/>
  <c r="N1334" i="32"/>
  <c r="K1333" i="32"/>
  <c r="O1333" i="32" s="1"/>
  <c r="L1333" i="32"/>
  <c r="M1333" i="32"/>
  <c r="N1333" i="32"/>
  <c r="K1332" i="32" l="1"/>
  <c r="O1332" i="32" s="1"/>
  <c r="L1332" i="32"/>
  <c r="M1332" i="32"/>
  <c r="N1332" i="32"/>
  <c r="K1331" i="32"/>
  <c r="O1331" i="32" s="1"/>
  <c r="L1331" i="32"/>
  <c r="M1331" i="32"/>
  <c r="N1331" i="32"/>
  <c r="K1330" i="32"/>
  <c r="O1330" i="32" s="1"/>
  <c r="L1330" i="32"/>
  <c r="M1330" i="32"/>
  <c r="N1330" i="32"/>
  <c r="K1329" i="32"/>
  <c r="O1329" i="32" s="1"/>
  <c r="L1329" i="32"/>
  <c r="M1329" i="32"/>
  <c r="N1329" i="32"/>
  <c r="K1328" i="32"/>
  <c r="O1328" i="32" s="1"/>
  <c r="L1328" i="32"/>
  <c r="M1328" i="32"/>
  <c r="N1328" i="32"/>
  <c r="K1327" i="32"/>
  <c r="O1327" i="32" s="1"/>
  <c r="L1327" i="32"/>
  <c r="M1327" i="32"/>
  <c r="N1327" i="32"/>
  <c r="K1326" i="32" l="1"/>
  <c r="O1326" i="32" s="1"/>
  <c r="L1326" i="32"/>
  <c r="M1326" i="32"/>
  <c r="N1326" i="32"/>
  <c r="K1325" i="32"/>
  <c r="O1325" i="32" s="1"/>
  <c r="L1325" i="32"/>
  <c r="M1325" i="32"/>
  <c r="N1325" i="32"/>
  <c r="K1324" i="32"/>
  <c r="O1324" i="32" s="1"/>
  <c r="L1324" i="32"/>
  <c r="M1324" i="32"/>
  <c r="N1324" i="32"/>
  <c r="K1323" i="32"/>
  <c r="O1323" i="32" s="1"/>
  <c r="L1323" i="32"/>
  <c r="M1323" i="32"/>
  <c r="N1323" i="32"/>
  <c r="K1322" i="32"/>
  <c r="O1322" i="32" s="1"/>
  <c r="L1322" i="32"/>
  <c r="M1322" i="32"/>
  <c r="N1322" i="32"/>
  <c r="K1321" i="32" l="1"/>
  <c r="O1321" i="32" s="1"/>
  <c r="L1321" i="32"/>
  <c r="M1321" i="32"/>
  <c r="N1321" i="32"/>
  <c r="K1320" i="32" l="1"/>
  <c r="O1320" i="32" s="1"/>
  <c r="L1320" i="32"/>
  <c r="M1320" i="32"/>
  <c r="N1320" i="32"/>
  <c r="K1319" i="32"/>
  <c r="O1319" i="32" s="1"/>
  <c r="L1319" i="32"/>
  <c r="M1319" i="32"/>
  <c r="N1319" i="32"/>
  <c r="K1318" i="32"/>
  <c r="O1318" i="32" s="1"/>
  <c r="L1318" i="32"/>
  <c r="M1318" i="32"/>
  <c r="N1318" i="32"/>
  <c r="K1317" i="32"/>
  <c r="O1317" i="32" s="1"/>
  <c r="L1317" i="32"/>
  <c r="M1317" i="32"/>
  <c r="N1317" i="32"/>
  <c r="K1316" i="32" l="1"/>
  <c r="O1316" i="32" s="1"/>
  <c r="L1316" i="32"/>
  <c r="M1316" i="32"/>
  <c r="N1316" i="32"/>
  <c r="K1315" i="32"/>
  <c r="O1315" i="32" s="1"/>
  <c r="L1315" i="32"/>
  <c r="M1315" i="32"/>
  <c r="N1315" i="32"/>
  <c r="K1314" i="32"/>
  <c r="O1314" i="32" s="1"/>
  <c r="L1314" i="32"/>
  <c r="M1314" i="32"/>
  <c r="N1314" i="32"/>
  <c r="K1313" i="32"/>
  <c r="O1313" i="32" s="1"/>
  <c r="L1313" i="32"/>
  <c r="M1313" i="32"/>
  <c r="N1313" i="32"/>
  <c r="K1312" i="32"/>
  <c r="O1312" i="32" s="1"/>
  <c r="L1312" i="32"/>
  <c r="M1312" i="32"/>
  <c r="N1312" i="32"/>
  <c r="K1311" i="32" l="1"/>
  <c r="O1311" i="32" s="1"/>
  <c r="L1311" i="32"/>
  <c r="M1311" i="32"/>
  <c r="N1311" i="32"/>
  <c r="K1310" i="32"/>
  <c r="O1310" i="32" s="1"/>
  <c r="L1310" i="32"/>
  <c r="M1310" i="32"/>
  <c r="N1310" i="32"/>
  <c r="K1309" i="32"/>
  <c r="O1309" i="32" s="1"/>
  <c r="L1309" i="32"/>
  <c r="M1309" i="32"/>
  <c r="N1309" i="32"/>
  <c r="K1308" i="32"/>
  <c r="O1308" i="32" s="1"/>
  <c r="L1308" i="32"/>
  <c r="M1308" i="32"/>
  <c r="N1308" i="32"/>
  <c r="K1307" i="32"/>
  <c r="O1307" i="32" s="1"/>
  <c r="L1307" i="32"/>
  <c r="M1307" i="32"/>
  <c r="N1307" i="32"/>
  <c r="K1306" i="32"/>
  <c r="O1306" i="32" s="1"/>
  <c r="L1306" i="32"/>
  <c r="M1306" i="32"/>
  <c r="N1306" i="32"/>
  <c r="K1305" i="32" l="1"/>
  <c r="O1305" i="32" s="1"/>
  <c r="L1305" i="32"/>
  <c r="M1305" i="32"/>
  <c r="N1305" i="32"/>
  <c r="K1304" i="32"/>
  <c r="O1304" i="32" s="1"/>
  <c r="L1304" i="32"/>
  <c r="M1304" i="32"/>
  <c r="N1304" i="32"/>
  <c r="K1303" i="32"/>
  <c r="O1303" i="32" s="1"/>
  <c r="L1303" i="32"/>
  <c r="M1303" i="32"/>
  <c r="N1303" i="32"/>
  <c r="K1302" i="32"/>
  <c r="O1302" i="32" s="1"/>
  <c r="L1302" i="32"/>
  <c r="M1302" i="32"/>
  <c r="N1302" i="32"/>
  <c r="K1301" i="32"/>
  <c r="O1301" i="32" s="1"/>
  <c r="L1301" i="32"/>
  <c r="M1301" i="32"/>
  <c r="N1301" i="32"/>
  <c r="K1300" i="32"/>
  <c r="O1300" i="32" s="1"/>
  <c r="L1300" i="32"/>
  <c r="M1300" i="32"/>
  <c r="N1300" i="32"/>
  <c r="K1299" i="32" l="1"/>
  <c r="O1299" i="32" s="1"/>
  <c r="L1299" i="32"/>
  <c r="M1299" i="32"/>
  <c r="N1299" i="32"/>
  <c r="K1298" i="32" l="1"/>
  <c r="O1298" i="32" s="1"/>
  <c r="L1298" i="32"/>
  <c r="M1298" i="32"/>
  <c r="N1298" i="32"/>
  <c r="K1297" i="32"/>
  <c r="O1297" i="32" s="1"/>
  <c r="L1297" i="32"/>
  <c r="M1297" i="32"/>
  <c r="N1297" i="32"/>
  <c r="K1296" i="32"/>
  <c r="O1296" i="32" s="1"/>
  <c r="L1296" i="32"/>
  <c r="M1296" i="32"/>
  <c r="N1296" i="32"/>
  <c r="K1295" i="32"/>
  <c r="O1295" i="32" s="1"/>
  <c r="L1295" i="32"/>
  <c r="M1295" i="32"/>
  <c r="N1295" i="32"/>
  <c r="K1294" i="32"/>
  <c r="O1294" i="32" s="1"/>
  <c r="L1294" i="32"/>
  <c r="M1294" i="32"/>
  <c r="N1294" i="32"/>
  <c r="K1293" i="32" l="1"/>
  <c r="O1293" i="32" s="1"/>
  <c r="L1293" i="32"/>
  <c r="M1293" i="32"/>
  <c r="N1293" i="32"/>
  <c r="K1292" i="32"/>
  <c r="O1292" i="32" s="1"/>
  <c r="L1292" i="32"/>
  <c r="M1292" i="32"/>
  <c r="N1292" i="32"/>
  <c r="K1291" i="32"/>
  <c r="O1291" i="32" s="1"/>
  <c r="L1291" i="32"/>
  <c r="M1291" i="32"/>
  <c r="N1291" i="32"/>
  <c r="K1290" i="32"/>
  <c r="O1290" i="32" s="1"/>
  <c r="L1290" i="32"/>
  <c r="M1290" i="32"/>
  <c r="N1290" i="32"/>
  <c r="K1289" i="32" l="1"/>
  <c r="O1289" i="32" s="1"/>
  <c r="L1289" i="32"/>
  <c r="M1289" i="32"/>
  <c r="N1289" i="32"/>
  <c r="K1288" i="32"/>
  <c r="O1288" i="32" s="1"/>
  <c r="L1288" i="32"/>
  <c r="M1288" i="32"/>
  <c r="N1288" i="32"/>
  <c r="K1287" i="32"/>
  <c r="O1287" i="32" s="1"/>
  <c r="L1287" i="32"/>
  <c r="M1287" i="32"/>
  <c r="N1287" i="32"/>
  <c r="K1286" i="32"/>
  <c r="O1286" i="32" s="1"/>
  <c r="L1286" i="32"/>
  <c r="M1286" i="32"/>
  <c r="N1286" i="32"/>
  <c r="K1285" i="32"/>
  <c r="O1285" i="32" s="1"/>
  <c r="L1285" i="32"/>
  <c r="M1285" i="32"/>
  <c r="N1285" i="32"/>
  <c r="K1284" i="32"/>
  <c r="O1284" i="32" s="1"/>
  <c r="L1284" i="32"/>
  <c r="M1284" i="32"/>
  <c r="N1284" i="32"/>
  <c r="K1283" i="32" l="1"/>
  <c r="O1283" i="32" s="1"/>
  <c r="L1283" i="32"/>
  <c r="M1283" i="32"/>
  <c r="N1283" i="32"/>
  <c r="K1282" i="32"/>
  <c r="O1282" i="32" s="1"/>
  <c r="L1282" i="32"/>
  <c r="M1282" i="32"/>
  <c r="N1282" i="32"/>
  <c r="K1281" i="32"/>
  <c r="O1281" i="32" s="1"/>
  <c r="L1281" i="32"/>
  <c r="M1281" i="32"/>
  <c r="N1281" i="32"/>
  <c r="K1280" i="32"/>
  <c r="O1280" i="32" s="1"/>
  <c r="L1280" i="32"/>
  <c r="M1280" i="32"/>
  <c r="N1280" i="32"/>
  <c r="K1279" i="32"/>
  <c r="O1279" i="32" s="1"/>
  <c r="L1279" i="32"/>
  <c r="M1279" i="32"/>
  <c r="N1279" i="32"/>
  <c r="K1278" i="32"/>
  <c r="O1278" i="32" s="1"/>
  <c r="L1278" i="32"/>
  <c r="M1278" i="32"/>
  <c r="N1278" i="32"/>
  <c r="K1277" i="32"/>
  <c r="O1277" i="32" s="1"/>
  <c r="L1277" i="32"/>
  <c r="M1277" i="32"/>
  <c r="N1277" i="32"/>
  <c r="K1276" i="32"/>
  <c r="O1276" i="32" s="1"/>
  <c r="L1276" i="32"/>
  <c r="M1276" i="32"/>
  <c r="N1276" i="32"/>
  <c r="K1275" i="32" l="1"/>
  <c r="O1275" i="32" s="1"/>
  <c r="L1275" i="32"/>
  <c r="M1275" i="32"/>
  <c r="N1275" i="32"/>
  <c r="K1274" i="32"/>
  <c r="O1274" i="32" s="1"/>
  <c r="L1274" i="32"/>
  <c r="M1274" i="32"/>
  <c r="N1274" i="32"/>
  <c r="K1273" i="32"/>
  <c r="O1273" i="32" s="1"/>
  <c r="L1273" i="32"/>
  <c r="M1273" i="32"/>
  <c r="N1273" i="32"/>
  <c r="K1272" i="32"/>
  <c r="O1272" i="32" s="1"/>
  <c r="L1272" i="32"/>
  <c r="M1272" i="32"/>
  <c r="N1272" i="32"/>
  <c r="K1271" i="32" l="1"/>
  <c r="O1271" i="32" s="1"/>
  <c r="L1271" i="32"/>
  <c r="M1271" i="32"/>
  <c r="N1271" i="32"/>
  <c r="K1270" i="32"/>
  <c r="O1270" i="32" s="1"/>
  <c r="L1270" i="32"/>
  <c r="M1270" i="32"/>
  <c r="N1270" i="32"/>
  <c r="K1269" i="32"/>
  <c r="O1269" i="32" s="1"/>
  <c r="L1269" i="32"/>
  <c r="M1269" i="32"/>
  <c r="N1269" i="32"/>
  <c r="K1268" i="32"/>
  <c r="O1268" i="32" s="1"/>
  <c r="L1268" i="32"/>
  <c r="M1268" i="32"/>
  <c r="N1268" i="32"/>
  <c r="K1267" i="32"/>
  <c r="O1267" i="32" s="1"/>
  <c r="L1267" i="32"/>
  <c r="M1267" i="32"/>
  <c r="N1267" i="32"/>
  <c r="K1266" i="32"/>
  <c r="O1266" i="32" s="1"/>
  <c r="L1266" i="32"/>
  <c r="M1266" i="32"/>
  <c r="N1266" i="32"/>
  <c r="K1265" i="32"/>
  <c r="O1265" i="32" s="1"/>
  <c r="L1265" i="32"/>
  <c r="M1265" i="32"/>
  <c r="N1265" i="32"/>
  <c r="K1264" i="32"/>
  <c r="O1264" i="32" s="1"/>
  <c r="L1264" i="32"/>
  <c r="M1264" i="32"/>
  <c r="N1264" i="32"/>
  <c r="K1263" i="32"/>
  <c r="O1263" i="32" s="1"/>
  <c r="L1263" i="32"/>
  <c r="M1263" i="32"/>
  <c r="N1263" i="32"/>
  <c r="K1262" i="32"/>
  <c r="O1262" i="32" s="1"/>
  <c r="L1262" i="32"/>
  <c r="M1262" i="32"/>
  <c r="N1262" i="32"/>
  <c r="K1261" i="32"/>
  <c r="O1261" i="32" s="1"/>
  <c r="L1261" i="32"/>
  <c r="M1261" i="32"/>
  <c r="N1261" i="32"/>
  <c r="K1260" i="32"/>
  <c r="O1260" i="32" s="1"/>
  <c r="L1260" i="32"/>
  <c r="M1260" i="32"/>
  <c r="N1260" i="32"/>
  <c r="K1259" i="32"/>
  <c r="O1259" i="32" s="1"/>
  <c r="L1259" i="32"/>
  <c r="M1259" i="32"/>
  <c r="N1259" i="32"/>
  <c r="K1258" i="32" l="1"/>
  <c r="O1258" i="32" s="1"/>
  <c r="L1258" i="32"/>
  <c r="M1258" i="32"/>
  <c r="N1258" i="32"/>
  <c r="K1257" i="32"/>
  <c r="O1257" i="32" s="1"/>
  <c r="L1257" i="32"/>
  <c r="M1257" i="32"/>
  <c r="N1257" i="32"/>
  <c r="K1256" i="32"/>
  <c r="O1256" i="32" s="1"/>
  <c r="L1256" i="32"/>
  <c r="M1256" i="32"/>
  <c r="N1256" i="32"/>
  <c r="K1255" i="32"/>
  <c r="O1255" i="32" s="1"/>
  <c r="L1255" i="32"/>
  <c r="M1255" i="32"/>
  <c r="N1255" i="32"/>
  <c r="K1254" i="32"/>
  <c r="O1254" i="32" s="1"/>
  <c r="L1254" i="32"/>
  <c r="M1254" i="32"/>
  <c r="N1254" i="32"/>
  <c r="K1253" i="32"/>
  <c r="O1253" i="32" s="1"/>
  <c r="L1253" i="32"/>
  <c r="M1253" i="32"/>
  <c r="N1253" i="32"/>
  <c r="K1252" i="32"/>
  <c r="O1252" i="32" s="1"/>
  <c r="L1252" i="32"/>
  <c r="M1252" i="32"/>
  <c r="N1252" i="32"/>
  <c r="K1251" i="32" l="1"/>
  <c r="O1251" i="32" s="1"/>
  <c r="L1251" i="32"/>
  <c r="M1251" i="32"/>
  <c r="N1251" i="32"/>
  <c r="K1250" i="32"/>
  <c r="O1250" i="32" s="1"/>
  <c r="L1250" i="32"/>
  <c r="M1250" i="32"/>
  <c r="N1250" i="32"/>
  <c r="K1249" i="32"/>
  <c r="O1249" i="32" s="1"/>
  <c r="L1249" i="32"/>
  <c r="M1249" i="32"/>
  <c r="N1249" i="32"/>
  <c r="K1248" i="32" l="1"/>
  <c r="O1248" i="32" s="1"/>
  <c r="L1248" i="32"/>
  <c r="M1248" i="32"/>
  <c r="N1248" i="32"/>
  <c r="K1247" i="32"/>
  <c r="O1247" i="32" s="1"/>
  <c r="L1247" i="32"/>
  <c r="M1247" i="32"/>
  <c r="N1247" i="32"/>
  <c r="K1246" i="32"/>
  <c r="O1246" i="32" s="1"/>
  <c r="L1246" i="32"/>
  <c r="M1246" i="32"/>
  <c r="N1246" i="32"/>
  <c r="K1245" i="32"/>
  <c r="O1245" i="32" s="1"/>
  <c r="L1245" i="32"/>
  <c r="M1245" i="32"/>
  <c r="N1245" i="32"/>
  <c r="K1244" i="32"/>
  <c r="O1244" i="32" s="1"/>
  <c r="L1244" i="32"/>
  <c r="M1244" i="32"/>
  <c r="N1244" i="32"/>
  <c r="K1243" i="32"/>
  <c r="O1243" i="32" s="1"/>
  <c r="L1243" i="32"/>
  <c r="M1243" i="32"/>
  <c r="N1243" i="32"/>
  <c r="K1242" i="32"/>
  <c r="O1242" i="32" s="1"/>
  <c r="L1242" i="32"/>
  <c r="M1242" i="32"/>
  <c r="N1242" i="32"/>
  <c r="K1241" i="32"/>
  <c r="O1241" i="32" s="1"/>
  <c r="L1241" i="32"/>
  <c r="M1241" i="32"/>
  <c r="N1241" i="32"/>
  <c r="K1240" i="32" l="1"/>
  <c r="O1240" i="32" s="1"/>
  <c r="L1240" i="32"/>
  <c r="M1240" i="32"/>
  <c r="N1240" i="32"/>
  <c r="K1239" i="32"/>
  <c r="O1239" i="32" s="1"/>
  <c r="L1239" i="32"/>
  <c r="M1239" i="32"/>
  <c r="N1239" i="32"/>
  <c r="K1238" i="32"/>
  <c r="O1238" i="32" s="1"/>
  <c r="L1238" i="32"/>
  <c r="M1238" i="32"/>
  <c r="N1238" i="32"/>
  <c r="K1237" i="32" l="1"/>
  <c r="O1237" i="32" s="1"/>
  <c r="L1237" i="32"/>
  <c r="M1237" i="32"/>
  <c r="N1237" i="32"/>
  <c r="K1236" i="32"/>
  <c r="O1236" i="32" s="1"/>
  <c r="L1236" i="32"/>
  <c r="M1236" i="32"/>
  <c r="N1236" i="32"/>
  <c r="K1235" i="32"/>
  <c r="O1235" i="32" s="1"/>
  <c r="L1235" i="32"/>
  <c r="M1235" i="32"/>
  <c r="N1235" i="32"/>
  <c r="K1234" i="32" l="1"/>
  <c r="O1234" i="32" s="1"/>
  <c r="L1234" i="32"/>
  <c r="M1234" i="32"/>
  <c r="N1234" i="32"/>
  <c r="K1233" i="32"/>
  <c r="O1233" i="32" s="1"/>
  <c r="L1233" i="32"/>
  <c r="M1233" i="32"/>
  <c r="N1233" i="32"/>
  <c r="K1232" i="32"/>
  <c r="O1232" i="32" s="1"/>
  <c r="L1232" i="32"/>
  <c r="M1232" i="32"/>
  <c r="N1232" i="32"/>
  <c r="K1231" i="32"/>
  <c r="O1231" i="32" s="1"/>
  <c r="L1231" i="32"/>
  <c r="M1231" i="32"/>
  <c r="N1231" i="32"/>
  <c r="K1230" i="32"/>
  <c r="O1230" i="32" s="1"/>
  <c r="L1230" i="32"/>
  <c r="M1230" i="32"/>
  <c r="N1230" i="32"/>
  <c r="K1229" i="32"/>
  <c r="O1229" i="32" s="1"/>
  <c r="L1229" i="32"/>
  <c r="M1229" i="32"/>
  <c r="N1229" i="32"/>
  <c r="K1228" i="32" l="1"/>
  <c r="O1228" i="32" s="1"/>
  <c r="L1228" i="32"/>
  <c r="M1228" i="32"/>
  <c r="N1228" i="32"/>
  <c r="K1227" i="32"/>
  <c r="O1227" i="32" s="1"/>
  <c r="L1227" i="32"/>
  <c r="M1227" i="32"/>
  <c r="N1227" i="32"/>
  <c r="K1226" i="32"/>
  <c r="O1226" i="32" s="1"/>
  <c r="L1226" i="32"/>
  <c r="M1226" i="32"/>
  <c r="N1226" i="32"/>
  <c r="K1225" i="32"/>
  <c r="O1225" i="32" s="1"/>
  <c r="L1225" i="32"/>
  <c r="M1225" i="32"/>
  <c r="N1225" i="32"/>
  <c r="K1224" i="32"/>
  <c r="O1224" i="32" s="1"/>
  <c r="L1224" i="32"/>
  <c r="M1224" i="32"/>
  <c r="N1224" i="32"/>
  <c r="K1223" i="32" l="1"/>
  <c r="O1223" i="32" s="1"/>
  <c r="L1223" i="32"/>
  <c r="M1223" i="32"/>
  <c r="N1223" i="32"/>
  <c r="K1222" i="32"/>
  <c r="O1222" i="32" s="1"/>
  <c r="L1222" i="32"/>
  <c r="M1222" i="32"/>
  <c r="N1222" i="32"/>
  <c r="K1221" i="32"/>
  <c r="O1221" i="32" s="1"/>
  <c r="L1221" i="32"/>
  <c r="M1221" i="32"/>
  <c r="N1221" i="32"/>
  <c r="K1220" i="32"/>
  <c r="O1220" i="32" s="1"/>
  <c r="L1220" i="32"/>
  <c r="M1220" i="32"/>
  <c r="N1220" i="32"/>
  <c r="K1219" i="32"/>
  <c r="O1219" i="32" s="1"/>
  <c r="L1219" i="32"/>
  <c r="M1219" i="32"/>
  <c r="N1219" i="32"/>
  <c r="K1218" i="32"/>
  <c r="O1218" i="32" s="1"/>
  <c r="L1218" i="32"/>
  <c r="M1218" i="32"/>
  <c r="N1218" i="32"/>
  <c r="K1217" i="32" l="1"/>
  <c r="O1217" i="32" s="1"/>
  <c r="L1217" i="32"/>
  <c r="M1217" i="32"/>
  <c r="N1217" i="32"/>
  <c r="K1216" i="32"/>
  <c r="O1216" i="32" s="1"/>
  <c r="L1216" i="32"/>
  <c r="M1216" i="32"/>
  <c r="N1216" i="32"/>
  <c r="K1215" i="32"/>
  <c r="O1215" i="32" s="1"/>
  <c r="L1215" i="32"/>
  <c r="M1215" i="32"/>
  <c r="N1215" i="32"/>
  <c r="K1214" i="32"/>
  <c r="O1214" i="32" s="1"/>
  <c r="L1214" i="32"/>
  <c r="M1214" i="32"/>
  <c r="N1214" i="32"/>
  <c r="K1213" i="32"/>
  <c r="O1213" i="32" s="1"/>
  <c r="L1213" i="32"/>
  <c r="M1213" i="32"/>
  <c r="N1213" i="32"/>
  <c r="K1212" i="32"/>
  <c r="O1212" i="32" s="1"/>
  <c r="L1212" i="32"/>
  <c r="M1212" i="32"/>
  <c r="N1212" i="32"/>
  <c r="K1211" i="32" l="1"/>
  <c r="O1211" i="32" s="1"/>
  <c r="L1211" i="32"/>
  <c r="M1211" i="32"/>
  <c r="N1211" i="32"/>
  <c r="K1210" i="32"/>
  <c r="O1210" i="32" s="1"/>
  <c r="L1210" i="32"/>
  <c r="M1210" i="32"/>
  <c r="N1210" i="32"/>
  <c r="K1209" i="32"/>
  <c r="O1209" i="32" s="1"/>
  <c r="L1209" i="32"/>
  <c r="M1209" i="32"/>
  <c r="N1209" i="32"/>
  <c r="K1208" i="32"/>
  <c r="O1208" i="32" s="1"/>
  <c r="L1208" i="32"/>
  <c r="M1208" i="32"/>
  <c r="N1208" i="32"/>
  <c r="K1207" i="32"/>
  <c r="O1207" i="32" s="1"/>
  <c r="L1207" i="32"/>
  <c r="M1207" i="32"/>
  <c r="N1207" i="32"/>
  <c r="K1206" i="32"/>
  <c r="O1206" i="32" s="1"/>
  <c r="L1206" i="32"/>
  <c r="M1206" i="32"/>
  <c r="N1206" i="32"/>
  <c r="K1205" i="32"/>
  <c r="O1205" i="32" s="1"/>
  <c r="L1205" i="32"/>
  <c r="M1205" i="32"/>
  <c r="N1205" i="32"/>
  <c r="K1204" i="32" l="1"/>
  <c r="O1204" i="32" s="1"/>
  <c r="L1204" i="32"/>
  <c r="M1204" i="32"/>
  <c r="N1204" i="32"/>
  <c r="K1203" i="32"/>
  <c r="O1203" i="32" s="1"/>
  <c r="L1203" i="32"/>
  <c r="M1203" i="32"/>
  <c r="N1203" i="32"/>
  <c r="K1202" i="32"/>
  <c r="O1202" i="32" s="1"/>
  <c r="L1202" i="32"/>
  <c r="M1202" i="32"/>
  <c r="N1202" i="32"/>
  <c r="K1201" i="32"/>
  <c r="O1201" i="32" s="1"/>
  <c r="L1201" i="32"/>
  <c r="M1201" i="32"/>
  <c r="N1201" i="32"/>
  <c r="K1200" i="32"/>
  <c r="O1200" i="32" s="1"/>
  <c r="L1200" i="32"/>
  <c r="M1200" i="32"/>
  <c r="N1200" i="32"/>
  <c r="K1199" i="32"/>
  <c r="O1199" i="32" s="1"/>
  <c r="L1199" i="32"/>
  <c r="M1199" i="32"/>
  <c r="N1199" i="32"/>
  <c r="K1198" i="32"/>
  <c r="O1198" i="32" s="1"/>
  <c r="L1198" i="32"/>
  <c r="M1198" i="32"/>
  <c r="N1198" i="32"/>
  <c r="K1197" i="32" l="1"/>
  <c r="O1197" i="32" s="1"/>
  <c r="L1197" i="32"/>
  <c r="M1197" i="32"/>
  <c r="N1197" i="32"/>
  <c r="K1196" i="32"/>
  <c r="O1196" i="32" s="1"/>
  <c r="L1196" i="32"/>
  <c r="M1196" i="32"/>
  <c r="N1196" i="32"/>
  <c r="K1195" i="32"/>
  <c r="O1195" i="32" s="1"/>
  <c r="L1195" i="32"/>
  <c r="M1195" i="32"/>
  <c r="N1195" i="32"/>
  <c r="K1194" i="32"/>
  <c r="O1194" i="32" s="1"/>
  <c r="L1194" i="32"/>
  <c r="M1194" i="32"/>
  <c r="N1194" i="32"/>
  <c r="K1193" i="32"/>
  <c r="O1193" i="32" s="1"/>
  <c r="L1193" i="32"/>
  <c r="M1193" i="32"/>
  <c r="N1193" i="32"/>
  <c r="K1192" i="32"/>
  <c r="O1192" i="32" s="1"/>
  <c r="L1192" i="32"/>
  <c r="M1192" i="32"/>
  <c r="N1192" i="32"/>
  <c r="K1191" i="32"/>
  <c r="O1191" i="32" s="1"/>
  <c r="L1191" i="32"/>
  <c r="M1191" i="32"/>
  <c r="N1191" i="32"/>
  <c r="K1190" i="32" l="1"/>
  <c r="O1190" i="32" s="1"/>
  <c r="L1190" i="32"/>
  <c r="M1190" i="32"/>
  <c r="N1190" i="32"/>
  <c r="K1189" i="32"/>
  <c r="O1189" i="32" s="1"/>
  <c r="L1189" i="32"/>
  <c r="M1189" i="32"/>
  <c r="N1189" i="32"/>
  <c r="K1188" i="32"/>
  <c r="O1188" i="32" s="1"/>
  <c r="L1188" i="32"/>
  <c r="M1188" i="32"/>
  <c r="N1188" i="32"/>
  <c r="K1187" i="32"/>
  <c r="O1187" i="32" s="1"/>
  <c r="L1187" i="32"/>
  <c r="M1187" i="32"/>
  <c r="N1187" i="32"/>
  <c r="K1186" i="32"/>
  <c r="O1186" i="32" s="1"/>
  <c r="L1186" i="32"/>
  <c r="M1186" i="32"/>
  <c r="N1186" i="32"/>
  <c r="K1185" i="32" l="1"/>
  <c r="O1185" i="32" s="1"/>
  <c r="L1185" i="32"/>
  <c r="M1185" i="32"/>
  <c r="N1185" i="32"/>
  <c r="K1184" i="32"/>
  <c r="O1184" i="32" s="1"/>
  <c r="L1184" i="32"/>
  <c r="M1184" i="32"/>
  <c r="N1184" i="32"/>
  <c r="K1183" i="32"/>
  <c r="O1183" i="32" s="1"/>
  <c r="L1183" i="32"/>
  <c r="M1183" i="32"/>
  <c r="N1183" i="32"/>
  <c r="K1182" i="32"/>
  <c r="O1182" i="32" s="1"/>
  <c r="L1182" i="32"/>
  <c r="M1182" i="32"/>
  <c r="N1182" i="32"/>
  <c r="K1181" i="32"/>
  <c r="O1181" i="32" s="1"/>
  <c r="L1181" i="32"/>
  <c r="M1181" i="32"/>
  <c r="N1181" i="32"/>
  <c r="K1180" i="32"/>
  <c r="O1180" i="32" s="1"/>
  <c r="L1180" i="32"/>
  <c r="M1180" i="32"/>
  <c r="N1180" i="32"/>
  <c r="K1179" i="32"/>
  <c r="O1179" i="32" s="1"/>
  <c r="L1179" i="32"/>
  <c r="M1179" i="32"/>
  <c r="N1179" i="32"/>
  <c r="K1178" i="32" l="1"/>
  <c r="O1178" i="32" s="1"/>
  <c r="L1178" i="32"/>
  <c r="M1178" i="32"/>
  <c r="N1178" i="32"/>
  <c r="K1177" i="32"/>
  <c r="O1177" i="32" s="1"/>
  <c r="L1177" i="32"/>
  <c r="M1177" i="32"/>
  <c r="N1177" i="32"/>
  <c r="K1176" i="32"/>
  <c r="O1176" i="32" s="1"/>
  <c r="L1176" i="32"/>
  <c r="M1176" i="32"/>
  <c r="N1176" i="32"/>
  <c r="K1175" i="32"/>
  <c r="O1175" i="32" s="1"/>
  <c r="L1175" i="32"/>
  <c r="M1175" i="32"/>
  <c r="N1175" i="32"/>
  <c r="K1174" i="32"/>
  <c r="O1174" i="32" s="1"/>
  <c r="L1174" i="32"/>
  <c r="M1174" i="32"/>
  <c r="N1174" i="32"/>
  <c r="K1173" i="32" l="1"/>
  <c r="O1173" i="32" s="1"/>
  <c r="L1173" i="32"/>
  <c r="M1173" i="32"/>
  <c r="N1173" i="32"/>
  <c r="K1172" i="32"/>
  <c r="O1172" i="32" s="1"/>
  <c r="L1172" i="32"/>
  <c r="M1172" i="32"/>
  <c r="N1172" i="32"/>
  <c r="K1171" i="32"/>
  <c r="O1171" i="32" s="1"/>
  <c r="L1171" i="32"/>
  <c r="M1171" i="32"/>
  <c r="N1171" i="32"/>
  <c r="K1170" i="32"/>
  <c r="O1170" i="32" s="1"/>
  <c r="L1170" i="32"/>
  <c r="M1170" i="32"/>
  <c r="N1170" i="32"/>
  <c r="K1169" i="32"/>
  <c r="O1169" i="32" s="1"/>
  <c r="L1169" i="32"/>
  <c r="M1169" i="32"/>
  <c r="N1169" i="32"/>
  <c r="K1168" i="32" l="1"/>
  <c r="O1168" i="32" s="1"/>
  <c r="L1168" i="32"/>
  <c r="M1168" i="32"/>
  <c r="N1168" i="32"/>
  <c r="K1167" i="32" l="1"/>
  <c r="O1167" i="32" s="1"/>
  <c r="L1167" i="32"/>
  <c r="M1167" i="32"/>
  <c r="N1167" i="32"/>
  <c r="K1166" i="32"/>
  <c r="O1166" i="32" s="1"/>
  <c r="L1166" i="32"/>
  <c r="M1166" i="32"/>
  <c r="N1166" i="32"/>
  <c r="K1165" i="32"/>
  <c r="O1165" i="32" s="1"/>
  <c r="L1165" i="32"/>
  <c r="M1165" i="32"/>
  <c r="N1165" i="32"/>
  <c r="K1164" i="32"/>
  <c r="O1164" i="32" s="1"/>
  <c r="L1164" i="32"/>
  <c r="M1164" i="32"/>
  <c r="N1164" i="32"/>
  <c r="K1163" i="32"/>
  <c r="O1163" i="32" s="1"/>
  <c r="L1163" i="32"/>
  <c r="M1163" i="32"/>
  <c r="N1163" i="32"/>
  <c r="K1162" i="32"/>
  <c r="O1162" i="32" s="1"/>
  <c r="L1162" i="32"/>
  <c r="M1162" i="32"/>
  <c r="N1162" i="32"/>
  <c r="K1161" i="32" l="1"/>
  <c r="O1161" i="32" s="1"/>
  <c r="L1161" i="32"/>
  <c r="M1161" i="32"/>
  <c r="N1161" i="32"/>
  <c r="K1160" i="32"/>
  <c r="O1160" i="32" s="1"/>
  <c r="L1160" i="32"/>
  <c r="M1160" i="32"/>
  <c r="N1160" i="32"/>
  <c r="K1159" i="32"/>
  <c r="O1159" i="32" s="1"/>
  <c r="L1159" i="32"/>
  <c r="M1159" i="32"/>
  <c r="N1159" i="32"/>
  <c r="K1158" i="32"/>
  <c r="O1158" i="32" s="1"/>
  <c r="L1158" i="32"/>
  <c r="M1158" i="32"/>
  <c r="N1158" i="32"/>
  <c r="K1157" i="32"/>
  <c r="O1157" i="32" s="1"/>
  <c r="L1157" i="32"/>
  <c r="M1157" i="32"/>
  <c r="N1157" i="32"/>
  <c r="K1156" i="32" l="1"/>
  <c r="O1156" i="32" s="1"/>
  <c r="L1156" i="32"/>
  <c r="M1156" i="32"/>
  <c r="N1156" i="32"/>
  <c r="K1155" i="32"/>
  <c r="O1155" i="32" s="1"/>
  <c r="L1155" i="32"/>
  <c r="M1155" i="32"/>
  <c r="N1155" i="32"/>
  <c r="K1154" i="32"/>
  <c r="O1154" i="32" s="1"/>
  <c r="L1154" i="32"/>
  <c r="M1154" i="32"/>
  <c r="N1154" i="32"/>
  <c r="K1153" i="32"/>
  <c r="O1153" i="32" s="1"/>
  <c r="L1153" i="32"/>
  <c r="M1153" i="32"/>
  <c r="N1153" i="32"/>
  <c r="K1152" i="32"/>
  <c r="O1152" i="32" s="1"/>
  <c r="L1152" i="32"/>
  <c r="M1152" i="32"/>
  <c r="N1152" i="32"/>
  <c r="K1151" i="32" l="1"/>
  <c r="O1151" i="32" s="1"/>
  <c r="L1151" i="32"/>
  <c r="M1151" i="32"/>
  <c r="N1151" i="32"/>
  <c r="K1150" i="32"/>
  <c r="O1150" i="32" s="1"/>
  <c r="L1150" i="32"/>
  <c r="M1150" i="32"/>
  <c r="N1150" i="32"/>
  <c r="K1149" i="32"/>
  <c r="O1149" i="32" s="1"/>
  <c r="L1149" i="32"/>
  <c r="M1149" i="32"/>
  <c r="N1149" i="32"/>
  <c r="K1148" i="32"/>
  <c r="O1148" i="32" s="1"/>
  <c r="L1148" i="32"/>
  <c r="M1148" i="32"/>
  <c r="N1148" i="32"/>
  <c r="K1147" i="32"/>
  <c r="O1147" i="32" s="1"/>
  <c r="L1147" i="32"/>
  <c r="M1147" i="32"/>
  <c r="N1147" i="32"/>
  <c r="K1146" i="32"/>
  <c r="O1146" i="32" s="1"/>
  <c r="L1146" i="32"/>
  <c r="M1146" i="32"/>
  <c r="N1146" i="32"/>
  <c r="K1145" i="32"/>
  <c r="O1145" i="32" s="1"/>
  <c r="L1145" i="32"/>
  <c r="M1145" i="32"/>
  <c r="N1145" i="32"/>
  <c r="K1144" i="32" l="1"/>
  <c r="O1144" i="32" s="1"/>
  <c r="L1144" i="32"/>
  <c r="M1144" i="32"/>
  <c r="N1144" i="32"/>
  <c r="K1143" i="32"/>
  <c r="O1143" i="32" s="1"/>
  <c r="L1143" i="32"/>
  <c r="M1143" i="32"/>
  <c r="N1143" i="32"/>
  <c r="K1142" i="32"/>
  <c r="O1142" i="32" s="1"/>
  <c r="L1142" i="32"/>
  <c r="M1142" i="32"/>
  <c r="N1142" i="32"/>
  <c r="K1141" i="32"/>
  <c r="O1141" i="32" s="1"/>
  <c r="L1141" i="32"/>
  <c r="M1141" i="32"/>
  <c r="N1141" i="32"/>
  <c r="K1140" i="32"/>
  <c r="O1140" i="32" s="1"/>
  <c r="L1140" i="32"/>
  <c r="M1140" i="32"/>
  <c r="N1140" i="32"/>
  <c r="K1139" i="32"/>
  <c r="O1139" i="32" s="1"/>
  <c r="L1139" i="32"/>
  <c r="M1139" i="32"/>
  <c r="N1139" i="32"/>
  <c r="K1138" i="32"/>
  <c r="O1138" i="32" s="1"/>
  <c r="L1138" i="32"/>
  <c r="M1138" i="32"/>
  <c r="N1138" i="32"/>
  <c r="K1137" i="32"/>
  <c r="O1137" i="32" s="1"/>
  <c r="L1137" i="32"/>
  <c r="M1137" i="32"/>
  <c r="N1137" i="32"/>
  <c r="K1136" i="32"/>
  <c r="O1136" i="32" s="1"/>
  <c r="L1136" i="32"/>
  <c r="M1136" i="32"/>
  <c r="N1136" i="32"/>
  <c r="K1135" i="32"/>
  <c r="O1135" i="32" s="1"/>
  <c r="L1135" i="32"/>
  <c r="M1135" i="32"/>
  <c r="N1135" i="32"/>
  <c r="K1134" i="32"/>
  <c r="O1134" i="32" s="1"/>
  <c r="L1134" i="32"/>
  <c r="M1134" i="32"/>
  <c r="N1134" i="32"/>
  <c r="K1133" i="32" l="1"/>
  <c r="O1133" i="32" s="1"/>
  <c r="L1133" i="32"/>
  <c r="M1133" i="32"/>
  <c r="N1133" i="32"/>
  <c r="K1132" i="32"/>
  <c r="O1132" i="32" s="1"/>
  <c r="L1132" i="32"/>
  <c r="M1132" i="32"/>
  <c r="N1132" i="32"/>
  <c r="K1131" i="32"/>
  <c r="O1131" i="32" s="1"/>
  <c r="L1131" i="32"/>
  <c r="M1131" i="32"/>
  <c r="N1131" i="32"/>
  <c r="K1130" i="32"/>
  <c r="O1130" i="32" s="1"/>
  <c r="L1130" i="32"/>
  <c r="M1130" i="32"/>
  <c r="N1130" i="32"/>
  <c r="K1129" i="32" l="1"/>
  <c r="O1129" i="32" s="1"/>
  <c r="L1129" i="32"/>
  <c r="M1129" i="32"/>
  <c r="N1129" i="32"/>
  <c r="K1128" i="32"/>
  <c r="O1128" i="32" s="1"/>
  <c r="L1128" i="32"/>
  <c r="M1128" i="32"/>
  <c r="N1128" i="32"/>
  <c r="K1127" i="32"/>
  <c r="O1127" i="32" s="1"/>
  <c r="L1127" i="32"/>
  <c r="M1127" i="32"/>
  <c r="N1127" i="32"/>
  <c r="K1126" i="32"/>
  <c r="O1126" i="32" s="1"/>
  <c r="L1126" i="32"/>
  <c r="M1126" i="32"/>
  <c r="N1126" i="32"/>
  <c r="K1125" i="32"/>
  <c r="O1125" i="32" s="1"/>
  <c r="L1125" i="32"/>
  <c r="M1125" i="32"/>
  <c r="N1125" i="32"/>
  <c r="K1124" i="32"/>
  <c r="O1124" i="32" s="1"/>
  <c r="L1124" i="32"/>
  <c r="M1124" i="32"/>
  <c r="N1124" i="32"/>
  <c r="K1123" i="32"/>
  <c r="O1123" i="32" s="1"/>
  <c r="L1123" i="32"/>
  <c r="M1123" i="32"/>
  <c r="N1123" i="32"/>
  <c r="K1122" i="32" l="1"/>
  <c r="O1122" i="32" s="1"/>
  <c r="L1122" i="32"/>
  <c r="M1122" i="32"/>
  <c r="N1122" i="32"/>
  <c r="K1121" i="32"/>
  <c r="O1121" i="32" s="1"/>
  <c r="L1121" i="32"/>
  <c r="M1121" i="32"/>
  <c r="N1121" i="32"/>
  <c r="K1120" i="32"/>
  <c r="O1120" i="32" s="1"/>
  <c r="L1120" i="32"/>
  <c r="M1120" i="32"/>
  <c r="N1120" i="32"/>
  <c r="K1119" i="32"/>
  <c r="O1119" i="32" s="1"/>
  <c r="L1119" i="32"/>
  <c r="M1119" i="32"/>
  <c r="N1119" i="32"/>
  <c r="K1118" i="32"/>
  <c r="O1118" i="32" s="1"/>
  <c r="L1118" i="32"/>
  <c r="M1118" i="32"/>
  <c r="N1118" i="32"/>
  <c r="K1117" i="32" l="1"/>
  <c r="O1117" i="32" s="1"/>
  <c r="L1117" i="32"/>
  <c r="M1117" i="32"/>
  <c r="N1117" i="32"/>
  <c r="K1116" i="32" l="1"/>
  <c r="O1116" i="32" s="1"/>
  <c r="L1116" i="32"/>
  <c r="M1116" i="32"/>
  <c r="N1116" i="32"/>
  <c r="K1115" i="32"/>
  <c r="O1115" i="32" s="1"/>
  <c r="L1115" i="32"/>
  <c r="M1115" i="32"/>
  <c r="N1115" i="32"/>
  <c r="K1114" i="32"/>
  <c r="O1114" i="32" s="1"/>
  <c r="L1114" i="32"/>
  <c r="M1114" i="32"/>
  <c r="N1114" i="32"/>
  <c r="K1113" i="32" l="1"/>
  <c r="O1113" i="32" s="1"/>
  <c r="L1113" i="32"/>
  <c r="M1113" i="32"/>
  <c r="N1113" i="32"/>
  <c r="K1112" i="32"/>
  <c r="O1112" i="32" s="1"/>
  <c r="L1112" i="32"/>
  <c r="M1112" i="32"/>
  <c r="N1112" i="32"/>
  <c r="K1111" i="32"/>
  <c r="O1111" i="32" s="1"/>
  <c r="L1111" i="32"/>
  <c r="M1111" i="32"/>
  <c r="N1111" i="32"/>
  <c r="K1110" i="32"/>
  <c r="O1110" i="32" s="1"/>
  <c r="L1110" i="32"/>
  <c r="M1110" i="32"/>
  <c r="N1110" i="32"/>
  <c r="K1109" i="32" l="1"/>
  <c r="O1109" i="32" s="1"/>
  <c r="L1109" i="32"/>
  <c r="M1109" i="32"/>
  <c r="N1109" i="32"/>
  <c r="K1108" i="32"/>
  <c r="O1108" i="32" s="1"/>
  <c r="L1108" i="32"/>
  <c r="M1108" i="32"/>
  <c r="N1108" i="32"/>
  <c r="K1107" i="32"/>
  <c r="O1107" i="32" s="1"/>
  <c r="L1107" i="32"/>
  <c r="M1107" i="32"/>
  <c r="N1107" i="32"/>
  <c r="K1106" i="32"/>
  <c r="O1106" i="32" s="1"/>
  <c r="L1106" i="32"/>
  <c r="M1106" i="32"/>
  <c r="N1106" i="32"/>
  <c r="K1105" i="32"/>
  <c r="O1105" i="32" s="1"/>
  <c r="L1105" i="32"/>
  <c r="M1105" i="32"/>
  <c r="N1105" i="32"/>
  <c r="K1104" i="32"/>
  <c r="O1104" i="32" s="1"/>
  <c r="L1104" i="32"/>
  <c r="M1104" i="32"/>
  <c r="N1104" i="32"/>
  <c r="K1103" i="32"/>
  <c r="O1103" i="32" s="1"/>
  <c r="L1103" i="32"/>
  <c r="M1103" i="32"/>
  <c r="N1103" i="32"/>
  <c r="K1102" i="32" l="1"/>
  <c r="O1102" i="32" s="1"/>
  <c r="L1102" i="32"/>
  <c r="M1102" i="32"/>
  <c r="N1102" i="32"/>
  <c r="K1101" i="32"/>
  <c r="O1101" i="32" s="1"/>
  <c r="L1101" i="32"/>
  <c r="M1101" i="32"/>
  <c r="N1101" i="32"/>
  <c r="K1100" i="32"/>
  <c r="O1100" i="32" s="1"/>
  <c r="L1100" i="32"/>
  <c r="M1100" i="32"/>
  <c r="N1100" i="32"/>
  <c r="K1099" i="32"/>
  <c r="O1099" i="32" s="1"/>
  <c r="L1099" i="32"/>
  <c r="M1099" i="32"/>
  <c r="N1099" i="32"/>
  <c r="K1098" i="32"/>
  <c r="O1098" i="32" s="1"/>
  <c r="L1098" i="32"/>
  <c r="M1098" i="32"/>
  <c r="N1098" i="32"/>
  <c r="K1097" i="32"/>
  <c r="O1097" i="32" s="1"/>
  <c r="L1097" i="32"/>
  <c r="M1097" i="32"/>
  <c r="N1097" i="32"/>
  <c r="K1096" i="32" l="1"/>
  <c r="O1096" i="32" s="1"/>
  <c r="L1096" i="32"/>
  <c r="M1096" i="32"/>
  <c r="N1096" i="32"/>
  <c r="K1095" i="32"/>
  <c r="O1095" i="32" s="1"/>
  <c r="L1095" i="32"/>
  <c r="M1095" i="32"/>
  <c r="N1095" i="32"/>
  <c r="K1094" i="32"/>
  <c r="O1094" i="32" s="1"/>
  <c r="L1094" i="32"/>
  <c r="M1094" i="32"/>
  <c r="N1094" i="32"/>
  <c r="K1093" i="32"/>
  <c r="O1093" i="32" s="1"/>
  <c r="L1093" i="32"/>
  <c r="M1093" i="32"/>
  <c r="N1093" i="32"/>
  <c r="K1092" i="32"/>
  <c r="O1092" i="32" s="1"/>
  <c r="L1092" i="32"/>
  <c r="M1092" i="32"/>
  <c r="N1092" i="32"/>
  <c r="K1091" i="32"/>
  <c r="O1091" i="32" s="1"/>
  <c r="L1091" i="32"/>
  <c r="M1091" i="32"/>
  <c r="N1091" i="32"/>
  <c r="K1090" i="32"/>
  <c r="O1090" i="32" s="1"/>
  <c r="L1090" i="32"/>
  <c r="M1090" i="32"/>
  <c r="N1090" i="32"/>
  <c r="K1089" i="32"/>
  <c r="O1089" i="32" s="1"/>
  <c r="L1089" i="32"/>
  <c r="M1089" i="32"/>
  <c r="N1089" i="32"/>
  <c r="K1088" i="32"/>
  <c r="O1088" i="32" s="1"/>
  <c r="L1088" i="32"/>
  <c r="M1088" i="32"/>
  <c r="N1088" i="32"/>
  <c r="K1087" i="32"/>
  <c r="O1087" i="32" s="1"/>
  <c r="L1087" i="32"/>
  <c r="M1087" i="32"/>
  <c r="N1087" i="32"/>
  <c r="K1086" i="32"/>
  <c r="O1086" i="32" s="1"/>
  <c r="L1086" i="32"/>
  <c r="M1086" i="32"/>
  <c r="N1086" i="32"/>
  <c r="K1085" i="32"/>
  <c r="O1085" i="32" s="1"/>
  <c r="L1085" i="32"/>
  <c r="M1085" i="32"/>
  <c r="N1085" i="32"/>
  <c r="K1084" i="32" l="1"/>
  <c r="O1084" i="32" s="1"/>
  <c r="L1084" i="32"/>
  <c r="M1084" i="32"/>
  <c r="N1084" i="32"/>
  <c r="K1083" i="32"/>
  <c r="O1083" i="32" s="1"/>
  <c r="L1083" i="32"/>
  <c r="M1083" i="32"/>
  <c r="N1083" i="32"/>
  <c r="K1082" i="32"/>
  <c r="O1082" i="32" s="1"/>
  <c r="L1082" i="32"/>
  <c r="M1082" i="32"/>
  <c r="N1082" i="32"/>
  <c r="K1081" i="32"/>
  <c r="O1081" i="32" s="1"/>
  <c r="L1081" i="32"/>
  <c r="M1081" i="32"/>
  <c r="N1081" i="32"/>
  <c r="K1080" i="32"/>
  <c r="O1080" i="32" s="1"/>
  <c r="L1080" i="32"/>
  <c r="M1080" i="32"/>
  <c r="N1080" i="32"/>
  <c r="K1079" i="32"/>
  <c r="O1079" i="32" s="1"/>
  <c r="L1079" i="32"/>
  <c r="M1079" i="32"/>
  <c r="N1079" i="32"/>
  <c r="K1078" i="32"/>
  <c r="O1078" i="32" s="1"/>
  <c r="L1078" i="32"/>
  <c r="M1078" i="32"/>
  <c r="N1078" i="32"/>
  <c r="K1077" i="32" l="1"/>
  <c r="O1077" i="32" s="1"/>
  <c r="L1077" i="32"/>
  <c r="M1077" i="32"/>
  <c r="N1077" i="32"/>
  <c r="K1076" i="32"/>
  <c r="O1076" i="32" s="1"/>
  <c r="L1076" i="32"/>
  <c r="M1076" i="32"/>
  <c r="N1076" i="32"/>
  <c r="K1075" i="32"/>
  <c r="O1075" i="32" s="1"/>
  <c r="L1075" i="32"/>
  <c r="M1075" i="32"/>
  <c r="N1075" i="32"/>
  <c r="K1074" i="32"/>
  <c r="O1074" i="32" s="1"/>
  <c r="L1074" i="32"/>
  <c r="M1074" i="32"/>
  <c r="N1074" i="32"/>
  <c r="K1073" i="32"/>
  <c r="O1073" i="32" s="1"/>
  <c r="L1073" i="32"/>
  <c r="M1073" i="32"/>
  <c r="N1073" i="32"/>
  <c r="K1072" i="32"/>
  <c r="O1072" i="32" s="1"/>
  <c r="L1072" i="32"/>
  <c r="M1072" i="32"/>
  <c r="N1072" i="32"/>
  <c r="K1071" i="32" l="1"/>
  <c r="O1071" i="32" s="1"/>
  <c r="L1071" i="32"/>
  <c r="M1071" i="32"/>
  <c r="N1071" i="32"/>
  <c r="K1070" i="32"/>
  <c r="O1070" i="32" s="1"/>
  <c r="L1070" i="32"/>
  <c r="M1070" i="32"/>
  <c r="N1070" i="32"/>
  <c r="K1069" i="32"/>
  <c r="O1069" i="32" s="1"/>
  <c r="L1069" i="32"/>
  <c r="M1069" i="32"/>
  <c r="N1069" i="32"/>
  <c r="K1068" i="32"/>
  <c r="O1068" i="32" s="1"/>
  <c r="L1068" i="32"/>
  <c r="M1068" i="32"/>
  <c r="N1068" i="32"/>
  <c r="K1067" i="32"/>
  <c r="O1067" i="32" s="1"/>
  <c r="L1067" i="32"/>
  <c r="M1067" i="32"/>
  <c r="N1067" i="32"/>
  <c r="K1066" i="32"/>
  <c r="O1066" i="32" s="1"/>
  <c r="L1066" i="32"/>
  <c r="M1066" i="32"/>
  <c r="N1066" i="32"/>
  <c r="K1065" i="32" l="1"/>
  <c r="O1065" i="32" s="1"/>
  <c r="L1065" i="32"/>
  <c r="M1065" i="32"/>
  <c r="N1065" i="32"/>
  <c r="K1064" i="32"/>
  <c r="O1064" i="32" s="1"/>
  <c r="L1064" i="32"/>
  <c r="M1064" i="32"/>
  <c r="N1064" i="32"/>
  <c r="K1063" i="32"/>
  <c r="O1063" i="32" s="1"/>
  <c r="L1063" i="32"/>
  <c r="M1063" i="32"/>
  <c r="N1063" i="32"/>
  <c r="K1062" i="32"/>
  <c r="O1062" i="32" s="1"/>
  <c r="L1062" i="32"/>
  <c r="M1062" i="32"/>
  <c r="N1062" i="32"/>
  <c r="K1061" i="32"/>
  <c r="O1061" i="32" s="1"/>
  <c r="L1061" i="32"/>
  <c r="M1061" i="32"/>
  <c r="N1061" i="32"/>
  <c r="K1060" i="32"/>
  <c r="O1060" i="32" s="1"/>
  <c r="L1060" i="32"/>
  <c r="M1060" i="32"/>
  <c r="N1060" i="32"/>
  <c r="K1059" i="32" l="1"/>
  <c r="O1059" i="32" s="1"/>
  <c r="L1059" i="32"/>
  <c r="M1059" i="32"/>
  <c r="N1059" i="32"/>
  <c r="K1058" i="32"/>
  <c r="O1058" i="32" s="1"/>
  <c r="L1058" i="32"/>
  <c r="M1058" i="32"/>
  <c r="N1058" i="32"/>
  <c r="K1057" i="32"/>
  <c r="O1057" i="32" s="1"/>
  <c r="L1057" i="32"/>
  <c r="M1057" i="32"/>
  <c r="N1057" i="32"/>
  <c r="K1056" i="32"/>
  <c r="O1056" i="32" s="1"/>
  <c r="L1056" i="32"/>
  <c r="M1056" i="32"/>
  <c r="N1056" i="32"/>
  <c r="K1055" i="32"/>
  <c r="O1055" i="32" s="1"/>
  <c r="L1055" i="32"/>
  <c r="M1055" i="32"/>
  <c r="N1055" i="32"/>
  <c r="K1054" i="32"/>
  <c r="O1054" i="32" s="1"/>
  <c r="L1054" i="32"/>
  <c r="M1054" i="32"/>
  <c r="N1054" i="32"/>
  <c r="K1053" i="32"/>
  <c r="O1053" i="32" s="1"/>
  <c r="L1053" i="32"/>
  <c r="M1053" i="32"/>
  <c r="N1053" i="32"/>
  <c r="K1052" i="32"/>
  <c r="O1052" i="32" s="1"/>
  <c r="L1052" i="32"/>
  <c r="M1052" i="32"/>
  <c r="N1052" i="32"/>
  <c r="K1051" i="32"/>
  <c r="O1051" i="32" s="1"/>
  <c r="L1051" i="32"/>
  <c r="M1051" i="32"/>
  <c r="N1051" i="32"/>
  <c r="K1050" i="32"/>
  <c r="O1050" i="32" s="1"/>
  <c r="L1050" i="32"/>
  <c r="M1050" i="32"/>
  <c r="N1050" i="32"/>
  <c r="K1049" i="32" l="1"/>
  <c r="O1049" i="32" s="1"/>
  <c r="L1049" i="32"/>
  <c r="M1049" i="32"/>
  <c r="N1049" i="32"/>
  <c r="K1048" i="32"/>
  <c r="O1048" i="32" s="1"/>
  <c r="L1048" i="32"/>
  <c r="M1048" i="32"/>
  <c r="N1048" i="32"/>
  <c r="K1047" i="32"/>
  <c r="O1047" i="32" s="1"/>
  <c r="L1047" i="32"/>
  <c r="M1047" i="32"/>
  <c r="N1047" i="32"/>
  <c r="K1046" i="32"/>
  <c r="O1046" i="32" s="1"/>
  <c r="L1046" i="32"/>
  <c r="M1046" i="32"/>
  <c r="N1046" i="32"/>
  <c r="K1045" i="32"/>
  <c r="O1045" i="32" s="1"/>
  <c r="L1045" i="32"/>
  <c r="M1045" i="32"/>
  <c r="N1045" i="32"/>
  <c r="K1044" i="32"/>
  <c r="O1044" i="32" s="1"/>
  <c r="L1044" i="32"/>
  <c r="M1044" i="32"/>
  <c r="N1044" i="32"/>
  <c r="K1043" i="32" l="1"/>
  <c r="O1043" i="32" s="1"/>
  <c r="L1043" i="32"/>
  <c r="M1043" i="32"/>
  <c r="N1043" i="32"/>
  <c r="K1042" i="32"/>
  <c r="O1042" i="32" s="1"/>
  <c r="L1042" i="32"/>
  <c r="M1042" i="32"/>
  <c r="N1042" i="32"/>
  <c r="K1041" i="32"/>
  <c r="O1041" i="32" s="1"/>
  <c r="L1041" i="32"/>
  <c r="M1041" i="32"/>
  <c r="N1041" i="32"/>
  <c r="K1040" i="32"/>
  <c r="O1040" i="32" s="1"/>
  <c r="L1040" i="32"/>
  <c r="M1040" i="32"/>
  <c r="N1040" i="32"/>
  <c r="K1039" i="32" l="1"/>
  <c r="O1039" i="32" s="1"/>
  <c r="L1039" i="32"/>
  <c r="M1039" i="32"/>
  <c r="N1039" i="32"/>
  <c r="K1038" i="32"/>
  <c r="O1038" i="32" s="1"/>
  <c r="L1038" i="32"/>
  <c r="M1038" i="32"/>
  <c r="N1038" i="32"/>
  <c r="K1037" i="32"/>
  <c r="O1037" i="32" s="1"/>
  <c r="L1037" i="32"/>
  <c r="M1037" i="32"/>
  <c r="N1037" i="32"/>
  <c r="K1036" i="32"/>
  <c r="O1036" i="32" s="1"/>
  <c r="L1036" i="32"/>
  <c r="M1036" i="32"/>
  <c r="N1036" i="32"/>
  <c r="K1035" i="32"/>
  <c r="O1035" i="32" s="1"/>
  <c r="L1035" i="32"/>
  <c r="M1035" i="32"/>
  <c r="N1035" i="32"/>
  <c r="K1034" i="32"/>
  <c r="O1034" i="32" s="1"/>
  <c r="L1034" i="32"/>
  <c r="M1034" i="32"/>
  <c r="N1034" i="32"/>
  <c r="K1033" i="32"/>
  <c r="O1033" i="32" s="1"/>
  <c r="L1033" i="32"/>
  <c r="M1033" i="32"/>
  <c r="N1033" i="32"/>
  <c r="K1032" i="32"/>
  <c r="O1032" i="32" s="1"/>
  <c r="L1032" i="32"/>
  <c r="M1032" i="32"/>
  <c r="N1032" i="32"/>
  <c r="K1031" i="32"/>
  <c r="O1031" i="32" s="1"/>
  <c r="L1031" i="32"/>
  <c r="M1031" i="32"/>
  <c r="N1031" i="32"/>
  <c r="K1030" i="32"/>
  <c r="O1030" i="32" s="1"/>
  <c r="L1030" i="32"/>
  <c r="M1030" i="32"/>
  <c r="N1030" i="32"/>
  <c r="K1029" i="32" l="1"/>
  <c r="O1029" i="32" s="1"/>
  <c r="L1029" i="32"/>
  <c r="M1029" i="32"/>
  <c r="N1029" i="32"/>
  <c r="K1028" i="32"/>
  <c r="O1028" i="32" s="1"/>
  <c r="L1028" i="32"/>
  <c r="M1028" i="32"/>
  <c r="N1028" i="32"/>
  <c r="K1027" i="32"/>
  <c r="O1027" i="32" s="1"/>
  <c r="L1027" i="32"/>
  <c r="M1027" i="32"/>
  <c r="N1027" i="32"/>
  <c r="K1026" i="32"/>
  <c r="O1026" i="32" s="1"/>
  <c r="L1026" i="32"/>
  <c r="M1026" i="32"/>
  <c r="N1026" i="32"/>
  <c r="K1025" i="32"/>
  <c r="O1025" i="32" s="1"/>
  <c r="L1025" i="32"/>
  <c r="M1025" i="32"/>
  <c r="N1025" i="32"/>
  <c r="K1024" i="32"/>
  <c r="O1024" i="32" s="1"/>
  <c r="L1024" i="32"/>
  <c r="M1024" i="32"/>
  <c r="N1024" i="32"/>
  <c r="K1023" i="32" l="1"/>
  <c r="O1023" i="32" s="1"/>
  <c r="L1023" i="32"/>
  <c r="M1023" i="32"/>
  <c r="N1023" i="32"/>
  <c r="K1022" i="32"/>
  <c r="O1022" i="32" s="1"/>
  <c r="L1022" i="32"/>
  <c r="M1022" i="32"/>
  <c r="N1022" i="32"/>
  <c r="K1021" i="32"/>
  <c r="O1021" i="32" s="1"/>
  <c r="L1021" i="32"/>
  <c r="M1021" i="32"/>
  <c r="N1021" i="32"/>
  <c r="K1020" i="32"/>
  <c r="O1020" i="32" s="1"/>
  <c r="L1020" i="32"/>
  <c r="M1020" i="32"/>
  <c r="N1020" i="32"/>
  <c r="K1019" i="32" l="1"/>
  <c r="O1019" i="32" s="1"/>
  <c r="L1019" i="32"/>
  <c r="M1019" i="32"/>
  <c r="N1019" i="32"/>
  <c r="K1018" i="32"/>
  <c r="O1018" i="32" s="1"/>
  <c r="L1018" i="32"/>
  <c r="M1018" i="32"/>
  <c r="N1018" i="32"/>
  <c r="K1017" i="32"/>
  <c r="O1017" i="32" s="1"/>
  <c r="L1017" i="32"/>
  <c r="M1017" i="32"/>
  <c r="N1017" i="32"/>
  <c r="K1016" i="32"/>
  <c r="O1016" i="32" s="1"/>
  <c r="L1016" i="32"/>
  <c r="M1016" i="32"/>
  <c r="N1016" i="32"/>
  <c r="K1015" i="32" l="1"/>
  <c r="O1015" i="32" s="1"/>
  <c r="L1015" i="32"/>
  <c r="M1015" i="32"/>
  <c r="N1015" i="32"/>
  <c r="K1014" i="32"/>
  <c r="O1014" i="32" s="1"/>
  <c r="L1014" i="32"/>
  <c r="M1014" i="32"/>
  <c r="N1014" i="32"/>
  <c r="K1013" i="32"/>
  <c r="O1013" i="32" s="1"/>
  <c r="L1013" i="32"/>
  <c r="M1013" i="32"/>
  <c r="N1013" i="32"/>
  <c r="K1012" i="32"/>
  <c r="O1012" i="32" s="1"/>
  <c r="L1012" i="32"/>
  <c r="M1012" i="32"/>
  <c r="N1012" i="32"/>
  <c r="K1011" i="32"/>
  <c r="O1011" i="32" s="1"/>
  <c r="L1011" i="32"/>
  <c r="M1011" i="32"/>
  <c r="N1011" i="32"/>
  <c r="K1010" i="32" l="1"/>
  <c r="O1010" i="32" s="1"/>
  <c r="L1010" i="32"/>
  <c r="M1010" i="32"/>
  <c r="N1010" i="32"/>
  <c r="K1009" i="32"/>
  <c r="O1009" i="32" s="1"/>
  <c r="L1009" i="32"/>
  <c r="M1009" i="32"/>
  <c r="N1009" i="32"/>
  <c r="K1008" i="32"/>
  <c r="O1008" i="32" s="1"/>
  <c r="L1008" i="32"/>
  <c r="M1008" i="32"/>
  <c r="N1008" i="32"/>
  <c r="K1007" i="32"/>
  <c r="O1007" i="32" s="1"/>
  <c r="L1007" i="32"/>
  <c r="M1007" i="32"/>
  <c r="N1007" i="32"/>
  <c r="K1006" i="32"/>
  <c r="O1006" i="32" s="1"/>
  <c r="L1006" i="32"/>
  <c r="M1006" i="32"/>
  <c r="N1006" i="32"/>
  <c r="K1005" i="32"/>
  <c r="O1005" i="32" s="1"/>
  <c r="L1005" i="32"/>
  <c r="M1005" i="32"/>
  <c r="N1005" i="32"/>
  <c r="K1004" i="32" l="1"/>
  <c r="O1004" i="32" s="1"/>
  <c r="L1004" i="32"/>
  <c r="M1004" i="32"/>
  <c r="N1004" i="32"/>
  <c r="K1003" i="32"/>
  <c r="O1003" i="32" s="1"/>
  <c r="L1003" i="32"/>
  <c r="M1003" i="32"/>
  <c r="N1003" i="32"/>
  <c r="K1002" i="32"/>
  <c r="O1002" i="32" s="1"/>
  <c r="L1002" i="32"/>
  <c r="M1002" i="32"/>
  <c r="N1002" i="32"/>
  <c r="K1001" i="32"/>
  <c r="O1001" i="32" s="1"/>
  <c r="L1001" i="32"/>
  <c r="M1001" i="32"/>
  <c r="N1001" i="32"/>
  <c r="K1000" i="32"/>
  <c r="O1000" i="32" s="1"/>
  <c r="L1000" i="32"/>
  <c r="M1000" i="32"/>
  <c r="N1000" i="32"/>
  <c r="K999" i="32" l="1"/>
  <c r="O999" i="32" s="1"/>
  <c r="L999" i="32"/>
  <c r="M999" i="32"/>
  <c r="N999" i="32"/>
  <c r="K998" i="32"/>
  <c r="O998" i="32" s="1"/>
  <c r="L998" i="32"/>
  <c r="M998" i="32"/>
  <c r="N998" i="32"/>
  <c r="K997" i="32"/>
  <c r="O997" i="32" s="1"/>
  <c r="L997" i="32"/>
  <c r="M997" i="32"/>
  <c r="N997" i="32"/>
  <c r="K996" i="32"/>
  <c r="O996" i="32" s="1"/>
  <c r="L996" i="32"/>
  <c r="M996" i="32"/>
  <c r="N996" i="32"/>
  <c r="K995" i="32"/>
  <c r="O995" i="32" s="1"/>
  <c r="L995" i="32"/>
  <c r="M995" i="32"/>
  <c r="N995" i="32"/>
  <c r="K994" i="32"/>
  <c r="O994" i="32" s="1"/>
  <c r="L994" i="32"/>
  <c r="M994" i="32"/>
  <c r="N994" i="32"/>
  <c r="K993" i="32"/>
  <c r="O993" i="32" s="1"/>
  <c r="L993" i="32"/>
  <c r="M993" i="32"/>
  <c r="N993" i="32"/>
  <c r="K992" i="32"/>
  <c r="O992" i="32" s="1"/>
  <c r="L992" i="32"/>
  <c r="M992" i="32"/>
  <c r="N992" i="32"/>
  <c r="K991" i="32" l="1"/>
  <c r="O991" i="32" s="1"/>
  <c r="L991" i="32"/>
  <c r="M991" i="32"/>
  <c r="N991" i="32"/>
  <c r="K990" i="32"/>
  <c r="O990" i="32" s="1"/>
  <c r="L990" i="32"/>
  <c r="M990" i="32"/>
  <c r="N990" i="32"/>
  <c r="K989" i="32"/>
  <c r="O989" i="32" s="1"/>
  <c r="L989" i="32"/>
  <c r="M989" i="32"/>
  <c r="N989" i="32"/>
  <c r="K988" i="32"/>
  <c r="O988" i="32" s="1"/>
  <c r="L988" i="32"/>
  <c r="M988" i="32"/>
  <c r="N988" i="32"/>
  <c r="K987" i="32"/>
  <c r="O987" i="32" s="1"/>
  <c r="L987" i="32"/>
  <c r="M987" i="32"/>
  <c r="N987" i="32"/>
  <c r="K986" i="32" l="1"/>
  <c r="O986" i="32" s="1"/>
  <c r="L986" i="32"/>
  <c r="M986" i="32"/>
  <c r="N986" i="32"/>
  <c r="K985" i="32"/>
  <c r="O985" i="32" s="1"/>
  <c r="L985" i="32"/>
  <c r="M985" i="32"/>
  <c r="N985" i="32"/>
  <c r="K984" i="32"/>
  <c r="O984" i="32" s="1"/>
  <c r="L984" i="32"/>
  <c r="M984" i="32"/>
  <c r="N984" i="32"/>
  <c r="K983" i="32"/>
  <c r="O983" i="32" s="1"/>
  <c r="L983" i="32"/>
  <c r="M983" i="32"/>
  <c r="N983" i="32"/>
  <c r="K982" i="32"/>
  <c r="O982" i="32" s="1"/>
  <c r="L982" i="32"/>
  <c r="M982" i="32"/>
  <c r="N982" i="32"/>
  <c r="K981" i="32"/>
  <c r="O981" i="32" s="1"/>
  <c r="L981" i="32"/>
  <c r="M981" i="32"/>
  <c r="N981" i="32"/>
  <c r="K980" i="32"/>
  <c r="O980" i="32" s="1"/>
  <c r="L980" i="32"/>
  <c r="M980" i="32"/>
  <c r="N980" i="32"/>
  <c r="K979" i="32"/>
  <c r="O979" i="32" s="1"/>
  <c r="L979" i="32"/>
  <c r="M979" i="32"/>
  <c r="N979" i="32"/>
  <c r="K978" i="32"/>
  <c r="O978" i="32" s="1"/>
  <c r="L978" i="32"/>
  <c r="M978" i="32"/>
  <c r="N978" i="32"/>
  <c r="K977" i="32"/>
  <c r="O977" i="32" s="1"/>
  <c r="L977" i="32"/>
  <c r="M977" i="32"/>
  <c r="N977" i="32"/>
  <c r="K976" i="32"/>
  <c r="O976" i="32" s="1"/>
  <c r="L976" i="32"/>
  <c r="M976" i="32"/>
  <c r="N976" i="32"/>
  <c r="K975" i="32"/>
  <c r="O975" i="32" s="1"/>
  <c r="L975" i="32"/>
  <c r="M975" i="32"/>
  <c r="N975" i="32"/>
  <c r="K974" i="32"/>
  <c r="O974" i="32" s="1"/>
  <c r="L974" i="32"/>
  <c r="M974" i="32"/>
  <c r="N974" i="32"/>
  <c r="K973" i="32"/>
  <c r="O973" i="32" s="1"/>
  <c r="L973" i="32"/>
  <c r="M973" i="32"/>
  <c r="N973" i="32"/>
  <c r="K972" i="32" l="1"/>
  <c r="O972" i="32" s="1"/>
  <c r="L972" i="32"/>
  <c r="M972" i="32"/>
  <c r="N972" i="32"/>
  <c r="K971" i="32"/>
  <c r="O971" i="32" s="1"/>
  <c r="L971" i="32"/>
  <c r="M971" i="32"/>
  <c r="N971" i="32"/>
  <c r="K970" i="32"/>
  <c r="O970" i="32" s="1"/>
  <c r="L970" i="32"/>
  <c r="M970" i="32"/>
  <c r="N970" i="32"/>
  <c r="K969" i="32"/>
  <c r="O969" i="32" s="1"/>
  <c r="L969" i="32"/>
  <c r="M969" i="32"/>
  <c r="N969" i="32"/>
  <c r="K968" i="32"/>
  <c r="O968" i="32" s="1"/>
  <c r="L968" i="32"/>
  <c r="M968" i="32"/>
  <c r="N968" i="32"/>
  <c r="K967" i="32"/>
  <c r="O967" i="32" s="1"/>
  <c r="L967" i="32"/>
  <c r="M967" i="32"/>
  <c r="N967" i="32"/>
  <c r="K966" i="32"/>
  <c r="O966" i="32" s="1"/>
  <c r="L966" i="32"/>
  <c r="M966" i="32"/>
  <c r="N966" i="32"/>
  <c r="K965" i="32"/>
  <c r="O965" i="32" s="1"/>
  <c r="L965" i="32"/>
  <c r="M965" i="32"/>
  <c r="N965" i="32"/>
  <c r="K964" i="32"/>
  <c r="O964" i="32" s="1"/>
  <c r="L964" i="32"/>
  <c r="M964" i="32"/>
  <c r="N964" i="32"/>
  <c r="K963" i="32"/>
  <c r="O963" i="32" s="1"/>
  <c r="L963" i="32"/>
  <c r="M963" i="32"/>
  <c r="N963" i="32"/>
  <c r="K962" i="32"/>
  <c r="O962" i="32" s="1"/>
  <c r="L962" i="32"/>
  <c r="M962" i="32"/>
  <c r="N962" i="32"/>
  <c r="K961" i="32"/>
  <c r="O961" i="32" s="1"/>
  <c r="L961" i="32"/>
  <c r="M961" i="32"/>
  <c r="N961" i="32"/>
  <c r="K960" i="32" l="1"/>
  <c r="O960" i="32" s="1"/>
  <c r="L960" i="32"/>
  <c r="M960" i="32"/>
  <c r="N960" i="32"/>
  <c r="K955" i="32"/>
  <c r="O955" i="32" s="1"/>
  <c r="L955" i="32"/>
  <c r="M955" i="32"/>
  <c r="N955" i="32"/>
  <c r="K959" i="32"/>
  <c r="O959" i="32" s="1"/>
  <c r="L959" i="32"/>
  <c r="M959" i="32"/>
  <c r="N959" i="32"/>
  <c r="K954" i="32"/>
  <c r="O954" i="32" s="1"/>
  <c r="L954" i="32"/>
  <c r="M954" i="32"/>
  <c r="N954" i="32"/>
  <c r="K953" i="32"/>
  <c r="O953" i="32" s="1"/>
  <c r="L953" i="32"/>
  <c r="M953" i="32"/>
  <c r="N953" i="32"/>
  <c r="K958" i="32"/>
  <c r="O958" i="32" s="1"/>
  <c r="L958" i="32"/>
  <c r="M958" i="32"/>
  <c r="N958" i="32"/>
  <c r="K952" i="32"/>
  <c r="O952" i="32" s="1"/>
  <c r="L952" i="32"/>
  <c r="M952" i="32"/>
  <c r="N952" i="32"/>
  <c r="K957" i="32"/>
  <c r="O957" i="32" s="1"/>
  <c r="L957" i="32"/>
  <c r="M957" i="32"/>
  <c r="N957" i="32"/>
  <c r="K956" i="32"/>
  <c r="O956" i="32" s="1"/>
  <c r="L956" i="32"/>
  <c r="M956" i="32"/>
  <c r="N956" i="32"/>
  <c r="K951" i="32"/>
  <c r="O951" i="32" s="1"/>
  <c r="L951" i="32"/>
  <c r="M951" i="32"/>
  <c r="N951" i="32"/>
  <c r="K950" i="32"/>
  <c r="O950" i="32" s="1"/>
  <c r="L950" i="32"/>
  <c r="M950" i="32"/>
  <c r="N950" i="32"/>
  <c r="K949" i="32" l="1"/>
  <c r="O949" i="32" s="1"/>
  <c r="L949" i="32"/>
  <c r="M949" i="32"/>
  <c r="N949" i="32"/>
  <c r="K948" i="32"/>
  <c r="O948" i="32" s="1"/>
  <c r="L948" i="32"/>
  <c r="M948" i="32"/>
  <c r="N948" i="32"/>
  <c r="K947" i="32"/>
  <c r="O947" i="32" s="1"/>
  <c r="L947" i="32"/>
  <c r="M947" i="32"/>
  <c r="N947" i="32"/>
  <c r="K946" i="32"/>
  <c r="O946" i="32" s="1"/>
  <c r="L946" i="32"/>
  <c r="M946" i="32"/>
  <c r="N946" i="32"/>
  <c r="K945" i="32"/>
  <c r="O945" i="32" s="1"/>
  <c r="L945" i="32"/>
  <c r="M945" i="32"/>
  <c r="N945" i="32"/>
  <c r="K944" i="32"/>
  <c r="O944" i="32" s="1"/>
  <c r="L944" i="32"/>
  <c r="M944" i="32"/>
  <c r="N944" i="32"/>
  <c r="K943" i="32"/>
  <c r="O943" i="32" s="1"/>
  <c r="L943" i="32"/>
  <c r="M943" i="32"/>
  <c r="N943" i="32"/>
  <c r="K942" i="32"/>
  <c r="O942" i="32" s="1"/>
  <c r="L942" i="32"/>
  <c r="M942" i="32"/>
  <c r="N942" i="32"/>
  <c r="K941" i="32" l="1"/>
  <c r="O941" i="32" s="1"/>
  <c r="L941" i="32"/>
  <c r="M941" i="32"/>
  <c r="N941" i="32"/>
  <c r="K940" i="32"/>
  <c r="O940" i="32" s="1"/>
  <c r="L940" i="32"/>
  <c r="M940" i="32"/>
  <c r="N940" i="32"/>
  <c r="K939" i="32"/>
  <c r="O939" i="32" s="1"/>
  <c r="L939" i="32"/>
  <c r="M939" i="32"/>
  <c r="N939" i="32"/>
  <c r="K938" i="32"/>
  <c r="O938" i="32" s="1"/>
  <c r="L938" i="32"/>
  <c r="M938" i="32"/>
  <c r="N938" i="32"/>
  <c r="K937" i="32"/>
  <c r="O937" i="32" s="1"/>
  <c r="L937" i="32"/>
  <c r="M937" i="32"/>
  <c r="N937" i="32"/>
  <c r="K936" i="32"/>
  <c r="O936" i="32" s="1"/>
  <c r="L936" i="32"/>
  <c r="M936" i="32"/>
  <c r="N936" i="32"/>
  <c r="K935" i="32" l="1"/>
  <c r="O935" i="32" s="1"/>
  <c r="L935" i="32"/>
  <c r="M935" i="32"/>
  <c r="N935" i="32"/>
  <c r="K934" i="32"/>
  <c r="O934" i="32" s="1"/>
  <c r="L934" i="32"/>
  <c r="M934" i="32"/>
  <c r="N934" i="32"/>
  <c r="K933" i="32"/>
  <c r="O933" i="32" s="1"/>
  <c r="L933" i="32"/>
  <c r="M933" i="32"/>
  <c r="N933" i="32"/>
  <c r="K932" i="32"/>
  <c r="O932" i="32" s="1"/>
  <c r="L932" i="32"/>
  <c r="M932" i="32"/>
  <c r="N932" i="32"/>
  <c r="K931" i="32" l="1"/>
  <c r="O931" i="32" s="1"/>
  <c r="L931" i="32"/>
  <c r="M931" i="32"/>
  <c r="N931" i="32"/>
  <c r="K930" i="32"/>
  <c r="O930" i="32" s="1"/>
  <c r="L930" i="32"/>
  <c r="M930" i="32"/>
  <c r="N930" i="32"/>
  <c r="K929" i="32"/>
  <c r="O929" i="32" s="1"/>
  <c r="L929" i="32"/>
  <c r="M929" i="32"/>
  <c r="N929" i="32"/>
  <c r="K928" i="32"/>
  <c r="O928" i="32" s="1"/>
  <c r="L928" i="32"/>
  <c r="M928" i="32"/>
  <c r="N928" i="32"/>
  <c r="K927" i="32"/>
  <c r="O927" i="32" s="1"/>
  <c r="L927" i="32"/>
  <c r="M927" i="32"/>
  <c r="N927" i="32"/>
  <c r="K926" i="32"/>
  <c r="O926" i="32" s="1"/>
  <c r="L926" i="32"/>
  <c r="M926" i="32"/>
  <c r="N926" i="32"/>
  <c r="K925" i="32" l="1"/>
  <c r="O925" i="32" s="1"/>
  <c r="L925" i="32"/>
  <c r="M925" i="32"/>
  <c r="N925" i="32"/>
  <c r="K924" i="32"/>
  <c r="O924" i="32" s="1"/>
  <c r="L924" i="32"/>
  <c r="M924" i="32"/>
  <c r="N924" i="32"/>
  <c r="K923" i="32"/>
  <c r="O923" i="32" s="1"/>
  <c r="L923" i="32"/>
  <c r="M923" i="32"/>
  <c r="N923" i="32"/>
  <c r="K922" i="32"/>
  <c r="O922" i="32" s="1"/>
  <c r="L922" i="32"/>
  <c r="M922" i="32"/>
  <c r="N922" i="32"/>
  <c r="K921" i="32" l="1"/>
  <c r="O921" i="32" s="1"/>
  <c r="L921" i="32"/>
  <c r="M921" i="32"/>
  <c r="N921" i="32"/>
  <c r="K920" i="32"/>
  <c r="O920" i="32" s="1"/>
  <c r="L920" i="32"/>
  <c r="M920" i="32"/>
  <c r="N920" i="32"/>
  <c r="K919" i="32"/>
  <c r="O919" i="32" s="1"/>
  <c r="L919" i="32"/>
  <c r="M919" i="32"/>
  <c r="N919" i="32"/>
  <c r="K918" i="32"/>
  <c r="O918" i="32" s="1"/>
  <c r="L918" i="32"/>
  <c r="M918" i="32"/>
  <c r="N918" i="32"/>
  <c r="K917" i="32"/>
  <c r="O917" i="32" s="1"/>
  <c r="L917" i="32"/>
  <c r="M917" i="32"/>
  <c r="N917" i="32"/>
  <c r="K916" i="32" l="1"/>
  <c r="O916" i="32" s="1"/>
  <c r="L916" i="32"/>
  <c r="M916" i="32"/>
  <c r="N916" i="32"/>
  <c r="K915" i="32"/>
  <c r="O915" i="32" s="1"/>
  <c r="L915" i="32"/>
  <c r="M915" i="32"/>
  <c r="N915" i="32"/>
  <c r="K914" i="32"/>
  <c r="O914" i="32" s="1"/>
  <c r="L914" i="32"/>
  <c r="M914" i="32"/>
  <c r="N914" i="32"/>
  <c r="K913" i="32"/>
  <c r="O913" i="32" s="1"/>
  <c r="L913" i="32"/>
  <c r="M913" i="32"/>
  <c r="N913" i="32"/>
  <c r="K912" i="32"/>
  <c r="O912" i="32" s="1"/>
  <c r="L912" i="32"/>
  <c r="M912" i="32"/>
  <c r="N912" i="32"/>
  <c r="K911" i="32"/>
  <c r="O911" i="32" s="1"/>
  <c r="L911" i="32"/>
  <c r="M911" i="32"/>
  <c r="N911" i="32"/>
  <c r="K910" i="32" l="1"/>
  <c r="O910" i="32" s="1"/>
  <c r="L910" i="32"/>
  <c r="M910" i="32"/>
  <c r="N910" i="32"/>
  <c r="K909" i="32"/>
  <c r="O909" i="32" s="1"/>
  <c r="L909" i="32"/>
  <c r="M909" i="32"/>
  <c r="N909" i="32"/>
  <c r="K908" i="32"/>
  <c r="O908" i="32" s="1"/>
  <c r="L908" i="32"/>
  <c r="M908" i="32"/>
  <c r="N908" i="32"/>
  <c r="K907" i="32"/>
  <c r="O907" i="32" s="1"/>
  <c r="L907" i="32"/>
  <c r="M907" i="32"/>
  <c r="N907" i="32"/>
  <c r="K906" i="32"/>
  <c r="O906" i="32" s="1"/>
  <c r="L906" i="32"/>
  <c r="M906" i="32"/>
  <c r="N906" i="32"/>
  <c r="K905" i="32"/>
  <c r="O905" i="32" s="1"/>
  <c r="L905" i="32"/>
  <c r="M905" i="32"/>
  <c r="N905" i="32"/>
  <c r="K904" i="32" l="1"/>
  <c r="O904" i="32" s="1"/>
  <c r="L904" i="32"/>
  <c r="M904" i="32"/>
  <c r="N904" i="32"/>
  <c r="K903" i="32"/>
  <c r="O903" i="32" s="1"/>
  <c r="L903" i="32"/>
  <c r="M903" i="32"/>
  <c r="N903" i="32"/>
  <c r="K902" i="32"/>
  <c r="O902" i="32" s="1"/>
  <c r="L902" i="32"/>
  <c r="M902" i="32"/>
  <c r="N902" i="32"/>
  <c r="K901" i="32"/>
  <c r="O901" i="32" s="1"/>
  <c r="L901" i="32"/>
  <c r="M901" i="32"/>
  <c r="N901" i="32"/>
  <c r="K900" i="32"/>
  <c r="O900" i="32" s="1"/>
  <c r="L900" i="32"/>
  <c r="M900" i="32"/>
  <c r="N900" i="32"/>
  <c r="K899" i="32"/>
  <c r="O899" i="32" s="1"/>
  <c r="L899" i="32"/>
  <c r="M899" i="32"/>
  <c r="N899" i="32"/>
  <c r="K898" i="32" l="1"/>
  <c r="O898" i="32" s="1"/>
  <c r="L898" i="32"/>
  <c r="M898" i="32"/>
  <c r="N898" i="32"/>
  <c r="K897" i="32"/>
  <c r="O897" i="32" s="1"/>
  <c r="L897" i="32"/>
  <c r="M897" i="32"/>
  <c r="N897" i="32"/>
  <c r="K896" i="32"/>
  <c r="O896" i="32" s="1"/>
  <c r="L896" i="32"/>
  <c r="M896" i="32"/>
  <c r="N896" i="32"/>
  <c r="K895" i="32"/>
  <c r="O895" i="32" s="1"/>
  <c r="L895" i="32"/>
  <c r="M895" i="32"/>
  <c r="N895" i="32"/>
  <c r="K894" i="32"/>
  <c r="O894" i="32" s="1"/>
  <c r="L894" i="32"/>
  <c r="M894" i="32"/>
  <c r="N894" i="32"/>
  <c r="K893" i="32"/>
  <c r="O893" i="32" s="1"/>
  <c r="L893" i="32"/>
  <c r="M893" i="32"/>
  <c r="N893" i="32"/>
  <c r="K892" i="32"/>
  <c r="O892" i="32" s="1"/>
  <c r="L892" i="32"/>
  <c r="M892" i="32"/>
  <c r="N892" i="32"/>
  <c r="K891" i="32"/>
  <c r="O891" i="32" s="1"/>
  <c r="L891" i="32"/>
  <c r="M891" i="32"/>
  <c r="N891" i="32"/>
  <c r="K890" i="32" l="1"/>
  <c r="O890" i="32" s="1"/>
  <c r="L890" i="32"/>
  <c r="M890" i="32"/>
  <c r="N890" i="32"/>
  <c r="K889" i="32"/>
  <c r="O889" i="32" s="1"/>
  <c r="L889" i="32"/>
  <c r="M889" i="32"/>
  <c r="N889" i="32"/>
  <c r="K888" i="32"/>
  <c r="O888" i="32" s="1"/>
  <c r="L888" i="32"/>
  <c r="M888" i="32"/>
  <c r="N888" i="32"/>
  <c r="K887" i="32"/>
  <c r="O887" i="32" s="1"/>
  <c r="L887" i="32"/>
  <c r="M887" i="32"/>
  <c r="N887" i="32"/>
  <c r="K886" i="32"/>
  <c r="O886" i="32" s="1"/>
  <c r="L886" i="32"/>
  <c r="M886" i="32"/>
  <c r="N886" i="32"/>
  <c r="K885" i="32"/>
  <c r="O885" i="32" s="1"/>
  <c r="L885" i="32"/>
  <c r="M885" i="32"/>
  <c r="N885" i="32"/>
  <c r="K884" i="32" l="1"/>
  <c r="O884" i="32" s="1"/>
  <c r="L884" i="32"/>
  <c r="M884" i="32"/>
  <c r="N884" i="32"/>
  <c r="K883" i="32"/>
  <c r="O883" i="32" s="1"/>
  <c r="L883" i="32"/>
  <c r="M883" i="32"/>
  <c r="N883" i="32"/>
  <c r="K882" i="32"/>
  <c r="O882" i="32" s="1"/>
  <c r="L882" i="32"/>
  <c r="M882" i="32"/>
  <c r="N882" i="32"/>
  <c r="K881" i="32"/>
  <c r="O881" i="32" s="1"/>
  <c r="L881" i="32"/>
  <c r="M881" i="32"/>
  <c r="N881" i="32"/>
  <c r="K880" i="32"/>
  <c r="O880" i="32" s="1"/>
  <c r="L880" i="32"/>
  <c r="M880" i="32"/>
  <c r="N880" i="32"/>
  <c r="K879" i="32"/>
  <c r="O879" i="32" s="1"/>
  <c r="L879" i="32"/>
  <c r="M879" i="32"/>
  <c r="N879" i="32"/>
  <c r="K878" i="32"/>
  <c r="O878" i="32" s="1"/>
  <c r="L878" i="32"/>
  <c r="M878" i="32"/>
  <c r="N878" i="32"/>
  <c r="K877" i="32"/>
  <c r="O877" i="32" s="1"/>
  <c r="L877" i="32"/>
  <c r="M877" i="32"/>
  <c r="N877" i="32"/>
  <c r="K876" i="32" l="1"/>
  <c r="O876" i="32" s="1"/>
  <c r="L876" i="32"/>
  <c r="M876" i="32"/>
  <c r="N876" i="32"/>
  <c r="K875" i="32"/>
  <c r="O875" i="32" s="1"/>
  <c r="L875" i="32"/>
  <c r="M875" i="32"/>
  <c r="N875" i="32"/>
  <c r="K874" i="32"/>
  <c r="O874" i="32" s="1"/>
  <c r="L874" i="32"/>
  <c r="M874" i="32"/>
  <c r="N874" i="32"/>
  <c r="K873" i="32" l="1"/>
  <c r="O873" i="32" s="1"/>
  <c r="L873" i="32"/>
  <c r="M873" i="32"/>
  <c r="N873" i="32"/>
  <c r="K872" i="32"/>
  <c r="O872" i="32" s="1"/>
  <c r="L872" i="32"/>
  <c r="M872" i="32"/>
  <c r="N872" i="32"/>
  <c r="K871" i="32"/>
  <c r="O871" i="32" s="1"/>
  <c r="L871" i="32"/>
  <c r="M871" i="32"/>
  <c r="N871" i="32"/>
  <c r="K870" i="32"/>
  <c r="O870" i="32" s="1"/>
  <c r="L870" i="32"/>
  <c r="M870" i="32"/>
  <c r="N870" i="32"/>
  <c r="K869" i="32"/>
  <c r="O869" i="32" s="1"/>
  <c r="L869" i="32"/>
  <c r="M869" i="32"/>
  <c r="N869" i="32"/>
  <c r="K868" i="32"/>
  <c r="O868" i="32" s="1"/>
  <c r="L868" i="32"/>
  <c r="M868" i="32"/>
  <c r="N868" i="32"/>
  <c r="K867" i="32" l="1"/>
  <c r="O867" i="32" s="1"/>
  <c r="L867" i="32"/>
  <c r="M867" i="32"/>
  <c r="N867" i="32"/>
  <c r="K866" i="32"/>
  <c r="O866" i="32" s="1"/>
  <c r="L866" i="32"/>
  <c r="M866" i="32"/>
  <c r="N866" i="32"/>
  <c r="K865" i="32"/>
  <c r="O865" i="32" s="1"/>
  <c r="L865" i="32"/>
  <c r="M865" i="32"/>
  <c r="N865" i="32"/>
  <c r="K864" i="32"/>
  <c r="O864" i="32" s="1"/>
  <c r="L864" i="32"/>
  <c r="M864" i="32"/>
  <c r="N864" i="32"/>
  <c r="K863" i="32"/>
  <c r="O863" i="32" s="1"/>
  <c r="L863" i="32"/>
  <c r="M863" i="32"/>
  <c r="N863" i="32"/>
  <c r="K862" i="32"/>
  <c r="O862" i="32" s="1"/>
  <c r="L862" i="32"/>
  <c r="M862" i="32"/>
  <c r="N862" i="32"/>
  <c r="K861" i="32" l="1"/>
  <c r="O861" i="32" s="1"/>
  <c r="L861" i="32"/>
  <c r="M861" i="32"/>
  <c r="N861" i="32"/>
  <c r="K860" i="32"/>
  <c r="O860" i="32" s="1"/>
  <c r="L860" i="32"/>
  <c r="M860" i="32"/>
  <c r="N860" i="32"/>
  <c r="K859" i="32"/>
  <c r="O859" i="32" s="1"/>
  <c r="L859" i="32"/>
  <c r="M859" i="32"/>
  <c r="N859" i="32"/>
  <c r="K858" i="32"/>
  <c r="O858" i="32" s="1"/>
  <c r="L858" i="32"/>
  <c r="M858" i="32"/>
  <c r="N858" i="32"/>
  <c r="K857" i="32"/>
  <c r="O857" i="32" s="1"/>
  <c r="L857" i="32"/>
  <c r="M857" i="32"/>
  <c r="N857" i="32"/>
  <c r="K856" i="32"/>
  <c r="O856" i="32" s="1"/>
  <c r="L856" i="32"/>
  <c r="M856" i="32"/>
  <c r="N856" i="32"/>
  <c r="K855" i="32"/>
  <c r="O855" i="32" s="1"/>
  <c r="L855" i="32"/>
  <c r="M855" i="32"/>
  <c r="N855" i="32"/>
  <c r="K854" i="32"/>
  <c r="O854" i="32" s="1"/>
  <c r="L854" i="32"/>
  <c r="M854" i="32"/>
  <c r="N854" i="32"/>
  <c r="K853" i="32"/>
  <c r="O853" i="32" s="1"/>
  <c r="L853" i="32"/>
  <c r="M853" i="32"/>
  <c r="N853" i="32"/>
  <c r="K852" i="32"/>
  <c r="O852" i="32" s="1"/>
  <c r="L852" i="32"/>
  <c r="M852" i="32"/>
  <c r="N852" i="32"/>
  <c r="K851" i="32"/>
  <c r="O851" i="32" s="1"/>
  <c r="L851" i="32"/>
  <c r="M851" i="32"/>
  <c r="N851" i="32"/>
  <c r="K850" i="32" l="1"/>
  <c r="O850" i="32" s="1"/>
  <c r="L850" i="32"/>
  <c r="M850" i="32"/>
  <c r="N850" i="32"/>
  <c r="K849" i="32"/>
  <c r="O849" i="32" s="1"/>
  <c r="L849" i="32"/>
  <c r="M849" i="32"/>
  <c r="N849" i="32"/>
  <c r="K848" i="32"/>
  <c r="O848" i="32" s="1"/>
  <c r="L848" i="32"/>
  <c r="M848" i="32"/>
  <c r="N848" i="32"/>
  <c r="K847" i="32"/>
  <c r="O847" i="32" s="1"/>
  <c r="L847" i="32"/>
  <c r="M847" i="32"/>
  <c r="N847" i="32"/>
  <c r="K846" i="32"/>
  <c r="O846" i="32" s="1"/>
  <c r="L846" i="32"/>
  <c r="M846" i="32"/>
  <c r="N846" i="32"/>
  <c r="K845" i="32"/>
  <c r="O845" i="32" s="1"/>
  <c r="L845" i="32"/>
  <c r="M845" i="32"/>
  <c r="N845" i="32"/>
  <c r="K844" i="32"/>
  <c r="O844" i="32" s="1"/>
  <c r="L844" i="32"/>
  <c r="M844" i="32"/>
  <c r="N844" i="32"/>
  <c r="K843" i="32" l="1"/>
  <c r="O843" i="32" s="1"/>
  <c r="L843" i="32"/>
  <c r="M843" i="32"/>
  <c r="N843" i="32"/>
  <c r="K842" i="32"/>
  <c r="O842" i="32" s="1"/>
  <c r="L842" i="32"/>
  <c r="M842" i="32"/>
  <c r="N842" i="32"/>
  <c r="K841" i="32"/>
  <c r="O841" i="32" s="1"/>
  <c r="L841" i="32"/>
  <c r="M841" i="32"/>
  <c r="N841" i="32"/>
  <c r="K840" i="32"/>
  <c r="O840" i="32" s="1"/>
  <c r="L840" i="32"/>
  <c r="M840" i="32"/>
  <c r="N840" i="32"/>
  <c r="K839" i="32" l="1"/>
  <c r="O839" i="32" s="1"/>
  <c r="L839" i="32"/>
  <c r="M839" i="32"/>
  <c r="N839" i="32"/>
  <c r="K838" i="32"/>
  <c r="O838" i="32" s="1"/>
  <c r="L838" i="32"/>
  <c r="M838" i="32"/>
  <c r="N838" i="32"/>
  <c r="K837" i="32"/>
  <c r="O837" i="32" s="1"/>
  <c r="L837" i="32"/>
  <c r="M837" i="32"/>
  <c r="N837" i="32"/>
  <c r="K836" i="32"/>
  <c r="O836" i="32" s="1"/>
  <c r="L836" i="32"/>
  <c r="M836" i="32"/>
  <c r="N836" i="32"/>
  <c r="K835" i="32"/>
  <c r="O835" i="32" s="1"/>
  <c r="L835" i="32"/>
  <c r="M835" i="32"/>
  <c r="N835" i="32"/>
  <c r="K834" i="32"/>
  <c r="O834" i="32" s="1"/>
  <c r="L834" i="32"/>
  <c r="M834" i="32"/>
  <c r="N834" i="32"/>
  <c r="K833" i="32"/>
  <c r="O833" i="32" s="1"/>
  <c r="L833" i="32"/>
  <c r="M833" i="32"/>
  <c r="N833" i="32"/>
  <c r="K832" i="32"/>
  <c r="O832" i="32" s="1"/>
  <c r="L832" i="32"/>
  <c r="M832" i="32"/>
  <c r="N832" i="32"/>
  <c r="K831" i="32" l="1"/>
  <c r="O831" i="32" s="1"/>
  <c r="L831" i="32"/>
  <c r="M831" i="32"/>
  <c r="N831" i="32"/>
  <c r="K830" i="32"/>
  <c r="O830" i="32" s="1"/>
  <c r="L830" i="32"/>
  <c r="M830" i="32"/>
  <c r="N830" i="32"/>
  <c r="K829" i="32"/>
  <c r="O829" i="32" s="1"/>
  <c r="L829" i="32"/>
  <c r="M829" i="32"/>
  <c r="N829" i="32"/>
  <c r="K828" i="32" l="1"/>
  <c r="O828" i="32" s="1"/>
  <c r="L828" i="32"/>
  <c r="M828" i="32"/>
  <c r="N828" i="32"/>
  <c r="K827" i="32"/>
  <c r="O827" i="32" s="1"/>
  <c r="L827" i="32"/>
  <c r="M827" i="32"/>
  <c r="N827" i="32"/>
  <c r="K826" i="32"/>
  <c r="O826" i="32" s="1"/>
  <c r="L826" i="32"/>
  <c r="M826" i="32"/>
  <c r="N826" i="32"/>
  <c r="K825" i="32"/>
  <c r="O825" i="32" s="1"/>
  <c r="L825" i="32"/>
  <c r="M825" i="32"/>
  <c r="N825" i="32"/>
  <c r="K824" i="32"/>
  <c r="O824" i="32" s="1"/>
  <c r="L824" i="32"/>
  <c r="M824" i="32"/>
  <c r="N824" i="32"/>
  <c r="K823" i="32"/>
  <c r="O823" i="32" s="1"/>
  <c r="L823" i="32"/>
  <c r="M823" i="32"/>
  <c r="N823" i="32"/>
  <c r="K822" i="32"/>
  <c r="O822" i="32" s="1"/>
  <c r="L822" i="32"/>
  <c r="M822" i="32"/>
  <c r="N822" i="32"/>
  <c r="K821" i="32"/>
  <c r="O821" i="32" s="1"/>
  <c r="L821" i="32"/>
  <c r="M821" i="32"/>
  <c r="N821" i="32"/>
  <c r="K820" i="32"/>
  <c r="O820" i="32" s="1"/>
  <c r="L820" i="32"/>
  <c r="M820" i="32"/>
  <c r="N820" i="32"/>
  <c r="K819" i="32" l="1"/>
  <c r="O819" i="32" s="1"/>
  <c r="L819" i="32"/>
  <c r="M819" i="32"/>
  <c r="N819" i="32"/>
  <c r="K818" i="32"/>
  <c r="O818" i="32" s="1"/>
  <c r="L818" i="32"/>
  <c r="M818" i="32"/>
  <c r="N818" i="32"/>
  <c r="K817" i="32"/>
  <c r="O817" i="32" s="1"/>
  <c r="L817" i="32"/>
  <c r="M817" i="32"/>
  <c r="N817" i="32"/>
  <c r="K816" i="32"/>
  <c r="O816" i="32" s="1"/>
  <c r="L816" i="32"/>
  <c r="M816" i="32"/>
  <c r="N816" i="32"/>
  <c r="K815" i="32"/>
  <c r="O815" i="32" s="1"/>
  <c r="L815" i="32"/>
  <c r="M815" i="32"/>
  <c r="N815" i="32"/>
  <c r="K814" i="32"/>
  <c r="O814" i="32" s="1"/>
  <c r="L814" i="32"/>
  <c r="M814" i="32"/>
  <c r="N814" i="32"/>
  <c r="K813" i="32"/>
  <c r="O813" i="32" s="1"/>
  <c r="L813" i="32"/>
  <c r="M813" i="32"/>
  <c r="N813" i="32"/>
  <c r="K812" i="32"/>
  <c r="O812" i="32" s="1"/>
  <c r="L812" i="32"/>
  <c r="M812" i="32"/>
  <c r="N812" i="32"/>
  <c r="K811" i="32"/>
  <c r="O811" i="32" s="1"/>
  <c r="L811" i="32"/>
  <c r="M811" i="32"/>
  <c r="N811" i="32"/>
  <c r="K810" i="32"/>
  <c r="O810" i="32" s="1"/>
  <c r="L810" i="32"/>
  <c r="M810" i="32"/>
  <c r="N810" i="32"/>
  <c r="K809" i="32"/>
  <c r="O809" i="32" s="1"/>
  <c r="L809" i="32"/>
  <c r="M809" i="32"/>
  <c r="N809" i="32"/>
  <c r="K808" i="32"/>
  <c r="O808" i="32" s="1"/>
  <c r="L808" i="32"/>
  <c r="M808" i="32"/>
  <c r="N808" i="32"/>
  <c r="K807" i="32" l="1"/>
  <c r="O807" i="32" s="1"/>
  <c r="L807" i="32"/>
  <c r="M807" i="32"/>
  <c r="N807" i="32"/>
  <c r="K806" i="32"/>
  <c r="O806" i="32" s="1"/>
  <c r="L806" i="32"/>
  <c r="M806" i="32"/>
  <c r="N806" i="32"/>
  <c r="K805" i="32"/>
  <c r="O805" i="32" s="1"/>
  <c r="L805" i="32"/>
  <c r="M805" i="32"/>
  <c r="N805" i="32"/>
  <c r="K804" i="32"/>
  <c r="O804" i="32" s="1"/>
  <c r="L804" i="32"/>
  <c r="M804" i="32"/>
  <c r="N804" i="32"/>
  <c r="K803" i="32"/>
  <c r="O803" i="32" s="1"/>
  <c r="L803" i="32"/>
  <c r="M803" i="32"/>
  <c r="N803" i="32"/>
  <c r="K802" i="32"/>
  <c r="O802" i="32" s="1"/>
  <c r="L802" i="32"/>
  <c r="M802" i="32"/>
  <c r="N802" i="32"/>
  <c r="K801" i="32"/>
  <c r="O801" i="32" s="1"/>
  <c r="L801" i="32"/>
  <c r="M801" i="32"/>
  <c r="N801" i="32"/>
  <c r="K800" i="32"/>
  <c r="O800" i="32" s="1"/>
  <c r="L800" i="32"/>
  <c r="M800" i="32"/>
  <c r="N800" i="32"/>
  <c r="K799" i="32"/>
  <c r="O799" i="32" s="1"/>
  <c r="L799" i="32"/>
  <c r="M799" i="32"/>
  <c r="N799" i="32"/>
  <c r="K798" i="32"/>
  <c r="O798" i="32" s="1"/>
  <c r="L798" i="32"/>
  <c r="M798" i="32"/>
  <c r="N798" i="32"/>
  <c r="K797" i="32"/>
  <c r="O797" i="32" s="1"/>
  <c r="L797" i="32"/>
  <c r="M797" i="32"/>
  <c r="N797" i="32"/>
  <c r="K796" i="32"/>
  <c r="O796" i="32" s="1"/>
  <c r="L796" i="32"/>
  <c r="M796" i="32"/>
  <c r="N796" i="32"/>
  <c r="K795" i="32" l="1"/>
  <c r="O795" i="32" s="1"/>
  <c r="L795" i="32"/>
  <c r="M795" i="32"/>
  <c r="N795" i="32"/>
  <c r="K794" i="32"/>
  <c r="O794" i="32" s="1"/>
  <c r="L794" i="32"/>
  <c r="M794" i="32"/>
  <c r="N794" i="32"/>
  <c r="K793" i="32"/>
  <c r="O793" i="32" s="1"/>
  <c r="L793" i="32"/>
  <c r="M793" i="32"/>
  <c r="N793" i="32"/>
  <c r="K792" i="32"/>
  <c r="O792" i="32" s="1"/>
  <c r="L792" i="32"/>
  <c r="M792" i="32"/>
  <c r="N792" i="32"/>
  <c r="K791" i="32"/>
  <c r="O791" i="32" s="1"/>
  <c r="L791" i="32"/>
  <c r="M791" i="32"/>
  <c r="N791" i="32"/>
  <c r="K790" i="32"/>
  <c r="O790" i="32" s="1"/>
  <c r="L790" i="32"/>
  <c r="M790" i="32"/>
  <c r="N790" i="32"/>
  <c r="K789" i="32"/>
  <c r="O789" i="32" s="1"/>
  <c r="L789" i="32"/>
  <c r="M789" i="32"/>
  <c r="N789" i="32"/>
  <c r="K788" i="32"/>
  <c r="O788" i="32" s="1"/>
  <c r="L788" i="32"/>
  <c r="M788" i="32"/>
  <c r="N788" i="32"/>
  <c r="K787" i="32"/>
  <c r="O787" i="32" s="1"/>
  <c r="L787" i="32"/>
  <c r="M787" i="32"/>
  <c r="N787" i="32"/>
  <c r="K786" i="32"/>
  <c r="O786" i="32" s="1"/>
  <c r="L786" i="32"/>
  <c r="M786" i="32"/>
  <c r="N786" i="32"/>
  <c r="K785" i="32"/>
  <c r="O785" i="32" s="1"/>
  <c r="L785" i="32"/>
  <c r="M785" i="32"/>
  <c r="N785" i="32"/>
  <c r="K784" i="32"/>
  <c r="O784" i="32" s="1"/>
  <c r="L784" i="32"/>
  <c r="M784" i="32"/>
  <c r="N784" i="32"/>
  <c r="K783" i="32"/>
  <c r="O783" i="32" s="1"/>
  <c r="L783" i="32"/>
  <c r="M783" i="32"/>
  <c r="N783" i="32"/>
  <c r="K782" i="32" l="1"/>
  <c r="O782" i="32" s="1"/>
  <c r="L782" i="32"/>
  <c r="M782" i="32"/>
  <c r="N782" i="32"/>
  <c r="K781" i="32"/>
  <c r="O781" i="32" s="1"/>
  <c r="L781" i="32"/>
  <c r="M781" i="32"/>
  <c r="N781" i="32"/>
  <c r="K780" i="32"/>
  <c r="O780" i="32" s="1"/>
  <c r="L780" i="32"/>
  <c r="M780" i="32"/>
  <c r="N780" i="32"/>
  <c r="K779" i="32"/>
  <c r="O779" i="32" s="1"/>
  <c r="L779" i="32"/>
  <c r="M779" i="32"/>
  <c r="N779" i="32"/>
  <c r="K771" i="32"/>
  <c r="O771" i="32" s="1"/>
  <c r="L771" i="32"/>
  <c r="M771" i="32"/>
  <c r="N771" i="32"/>
  <c r="K778" i="32"/>
  <c r="O778" i="32" s="1"/>
  <c r="L778" i="32"/>
  <c r="M778" i="32"/>
  <c r="N778" i="32"/>
  <c r="K777" i="32"/>
  <c r="O777" i="32" s="1"/>
  <c r="L777" i="32"/>
  <c r="M777" i="32"/>
  <c r="N777" i="32"/>
  <c r="K776" i="32"/>
  <c r="O776" i="32" s="1"/>
  <c r="L776" i="32"/>
  <c r="M776" i="32"/>
  <c r="N776" i="32"/>
  <c r="K775" i="32"/>
  <c r="O775" i="32" s="1"/>
  <c r="L775" i="32"/>
  <c r="M775" i="32"/>
  <c r="N775" i="32"/>
  <c r="K774" i="32"/>
  <c r="O774" i="32" s="1"/>
  <c r="L774" i="32"/>
  <c r="M774" i="32"/>
  <c r="N774" i="32"/>
  <c r="K773" i="32"/>
  <c r="O773" i="32" s="1"/>
  <c r="L773" i="32"/>
  <c r="M773" i="32"/>
  <c r="N773" i="32"/>
  <c r="K772" i="32"/>
  <c r="O772" i="32" s="1"/>
  <c r="L772" i="32"/>
  <c r="M772" i="32"/>
  <c r="N772" i="32"/>
  <c r="K770" i="32" l="1"/>
  <c r="O770" i="32" s="1"/>
  <c r="L770" i="32"/>
  <c r="M770" i="32"/>
  <c r="N770" i="32"/>
  <c r="K769" i="32"/>
  <c r="O769" i="32" s="1"/>
  <c r="L769" i="32"/>
  <c r="M769" i="32"/>
  <c r="N769" i="32"/>
  <c r="K768" i="32"/>
  <c r="O768" i="32" s="1"/>
  <c r="L768" i="32"/>
  <c r="M768" i="32"/>
  <c r="N768" i="32"/>
  <c r="K767" i="32"/>
  <c r="O767" i="32" s="1"/>
  <c r="L767" i="32"/>
  <c r="M767" i="32"/>
  <c r="N767" i="32"/>
  <c r="K766" i="32"/>
  <c r="O766" i="32" s="1"/>
  <c r="L766" i="32"/>
  <c r="M766" i="32"/>
  <c r="N766" i="32"/>
  <c r="K765" i="32"/>
  <c r="O765" i="32" s="1"/>
  <c r="L765" i="32"/>
  <c r="M765" i="32"/>
  <c r="N765" i="32"/>
  <c r="K764" i="32"/>
  <c r="O764" i="32" s="1"/>
  <c r="L764" i="32"/>
  <c r="M764" i="32"/>
  <c r="N764" i="32"/>
  <c r="K763" i="32"/>
  <c r="O763" i="32" s="1"/>
  <c r="L763" i="32"/>
  <c r="M763" i="32"/>
  <c r="N763" i="32"/>
  <c r="K762" i="32" l="1"/>
  <c r="O762" i="32" s="1"/>
  <c r="L762" i="32"/>
  <c r="M762" i="32"/>
  <c r="N762" i="32"/>
  <c r="K761" i="32"/>
  <c r="O761" i="32" s="1"/>
  <c r="L761" i="32"/>
  <c r="M761" i="32"/>
  <c r="N761" i="32"/>
  <c r="K760" i="32"/>
  <c r="O760" i="32" s="1"/>
  <c r="L760" i="32"/>
  <c r="M760" i="32"/>
  <c r="N760" i="32"/>
  <c r="K759" i="32"/>
  <c r="O759" i="32" s="1"/>
  <c r="L759" i="32"/>
  <c r="M759" i="32"/>
  <c r="N759" i="32"/>
  <c r="K758" i="32"/>
  <c r="O758" i="32" s="1"/>
  <c r="L758" i="32"/>
  <c r="M758" i="32"/>
  <c r="N758" i="32"/>
  <c r="K757" i="32"/>
  <c r="O757" i="32" s="1"/>
  <c r="L757" i="32"/>
  <c r="M757" i="32"/>
  <c r="N757" i="32"/>
  <c r="K756" i="32"/>
  <c r="O756" i="32" s="1"/>
  <c r="L756" i="32"/>
  <c r="M756" i="32"/>
  <c r="N756" i="32"/>
  <c r="K755" i="32"/>
  <c r="O755" i="32" s="1"/>
  <c r="L755" i="32"/>
  <c r="M755" i="32"/>
  <c r="N755" i="32"/>
  <c r="K754" i="32"/>
  <c r="O754" i="32" s="1"/>
  <c r="L754" i="32"/>
  <c r="M754" i="32"/>
  <c r="N754" i="32"/>
  <c r="K753" i="32" l="1"/>
  <c r="O753" i="32" s="1"/>
  <c r="L753" i="32"/>
  <c r="M753" i="32"/>
  <c r="N753" i="32"/>
  <c r="K752" i="32"/>
  <c r="O752" i="32" s="1"/>
  <c r="L752" i="32"/>
  <c r="M752" i="32"/>
  <c r="N752" i="32"/>
  <c r="K751" i="32"/>
  <c r="O751" i="32" s="1"/>
  <c r="L751" i="32"/>
  <c r="M751" i="32"/>
  <c r="N751" i="32"/>
  <c r="K750" i="32"/>
  <c r="O750" i="32" s="1"/>
  <c r="L750" i="32"/>
  <c r="M750" i="32"/>
  <c r="N750" i="32"/>
  <c r="K749" i="32"/>
  <c r="O749" i="32" s="1"/>
  <c r="L749" i="32"/>
  <c r="M749" i="32"/>
  <c r="N749" i="32"/>
  <c r="K748" i="32"/>
  <c r="O748" i="32" s="1"/>
  <c r="L748" i="32"/>
  <c r="M748" i="32"/>
  <c r="N748" i="32"/>
  <c r="K747" i="32" l="1"/>
  <c r="O747" i="32" s="1"/>
  <c r="L747" i="32"/>
  <c r="M747" i="32"/>
  <c r="N747" i="32"/>
  <c r="K746" i="32"/>
  <c r="O746" i="32" s="1"/>
  <c r="L746" i="32"/>
  <c r="M746" i="32"/>
  <c r="N746" i="32"/>
  <c r="K745" i="32"/>
  <c r="O745" i="32" s="1"/>
  <c r="L745" i="32"/>
  <c r="M745" i="32"/>
  <c r="N745" i="32"/>
  <c r="K744" i="32"/>
  <c r="O744" i="32" s="1"/>
  <c r="L744" i="32"/>
  <c r="M744" i="32"/>
  <c r="N744" i="32"/>
  <c r="K743" i="32" l="1"/>
  <c r="O743" i="32" s="1"/>
  <c r="L743" i="32"/>
  <c r="M743" i="32"/>
  <c r="N743" i="32"/>
  <c r="K742" i="32"/>
  <c r="O742" i="32" s="1"/>
  <c r="L742" i="32"/>
  <c r="M742" i="32"/>
  <c r="N742" i="32"/>
  <c r="K741" i="32"/>
  <c r="O741" i="32" s="1"/>
  <c r="L741" i="32"/>
  <c r="M741" i="32"/>
  <c r="N741" i="32"/>
  <c r="K740" i="32"/>
  <c r="O740" i="32" s="1"/>
  <c r="L740" i="32"/>
  <c r="M740" i="32"/>
  <c r="N740" i="32"/>
  <c r="K739" i="32"/>
  <c r="O739" i="32" s="1"/>
  <c r="L739" i="32"/>
  <c r="M739" i="32"/>
  <c r="N739" i="32"/>
  <c r="K738" i="32"/>
  <c r="O738" i="32" s="1"/>
  <c r="L738" i="32"/>
  <c r="M738" i="32"/>
  <c r="N738" i="32"/>
  <c r="K737" i="32" l="1"/>
  <c r="O737" i="32" s="1"/>
  <c r="L737" i="32"/>
  <c r="M737" i="32"/>
  <c r="N737" i="32"/>
  <c r="K736" i="32"/>
  <c r="O736" i="32" s="1"/>
  <c r="L736" i="32"/>
  <c r="M736" i="32"/>
  <c r="N736" i="32"/>
  <c r="K735" i="32"/>
  <c r="O735" i="32" s="1"/>
  <c r="L735" i="32"/>
  <c r="M735" i="32"/>
  <c r="N735" i="32"/>
  <c r="K734" i="32"/>
  <c r="O734" i="32" s="1"/>
  <c r="L734" i="32"/>
  <c r="M734" i="32"/>
  <c r="N734" i="32"/>
  <c r="K733" i="32"/>
  <c r="O733" i="32" s="1"/>
  <c r="L733" i="32"/>
  <c r="M733" i="32"/>
  <c r="N733" i="32"/>
  <c r="K732" i="32"/>
  <c r="O732" i="32" s="1"/>
  <c r="L732" i="32"/>
  <c r="M732" i="32"/>
  <c r="N732" i="32"/>
  <c r="K731" i="32" l="1"/>
  <c r="O731" i="32" s="1"/>
  <c r="L731" i="32"/>
  <c r="M731" i="32"/>
  <c r="N731" i="32"/>
  <c r="K730" i="32" l="1"/>
  <c r="O730" i="32" s="1"/>
  <c r="L730" i="32"/>
  <c r="M730" i="32"/>
  <c r="N730" i="32"/>
  <c r="K729" i="32"/>
  <c r="O729" i="32" s="1"/>
  <c r="L729" i="32"/>
  <c r="M729" i="32"/>
  <c r="N729" i="32"/>
  <c r="K728" i="32"/>
  <c r="O728" i="32" s="1"/>
  <c r="L728" i="32"/>
  <c r="M728" i="32"/>
  <c r="N728" i="32"/>
  <c r="K727" i="32"/>
  <c r="O727" i="32" s="1"/>
  <c r="L727" i="32"/>
  <c r="M727" i="32"/>
  <c r="N727" i="32"/>
  <c r="K726" i="32"/>
  <c r="O726" i="32" s="1"/>
  <c r="L726" i="32"/>
  <c r="M726" i="32"/>
  <c r="N726" i="32"/>
  <c r="K725" i="32"/>
  <c r="O725" i="32" s="1"/>
  <c r="L725" i="32"/>
  <c r="M725" i="32"/>
  <c r="N725" i="32"/>
  <c r="K724" i="32" l="1"/>
  <c r="O724" i="32" s="1"/>
  <c r="L724" i="32"/>
  <c r="M724" i="32"/>
  <c r="N724" i="32"/>
  <c r="K723" i="32"/>
  <c r="O723" i="32" s="1"/>
  <c r="L723" i="32"/>
  <c r="M723" i="32"/>
  <c r="N723" i="32"/>
  <c r="K722" i="32"/>
  <c r="O722" i="32" s="1"/>
  <c r="L722" i="32"/>
  <c r="M722" i="32"/>
  <c r="N722" i="32"/>
  <c r="K721" i="32"/>
  <c r="O721" i="32" s="1"/>
  <c r="L721" i="32"/>
  <c r="M721" i="32"/>
  <c r="N721" i="32"/>
  <c r="K720" i="32"/>
  <c r="O720" i="32" s="1"/>
  <c r="L720" i="32"/>
  <c r="M720" i="32"/>
  <c r="N720" i="32"/>
  <c r="K719" i="32"/>
  <c r="O719" i="32" s="1"/>
  <c r="L719" i="32"/>
  <c r="M719" i="32"/>
  <c r="N719" i="32"/>
  <c r="K718" i="32" l="1"/>
  <c r="O718" i="32" s="1"/>
  <c r="L718" i="32"/>
  <c r="M718" i="32"/>
  <c r="N718" i="32"/>
  <c r="K717" i="32"/>
  <c r="O717" i="32" s="1"/>
  <c r="L717" i="32"/>
  <c r="M717" i="32"/>
  <c r="N717" i="32"/>
  <c r="K716" i="32"/>
  <c r="O716" i="32" s="1"/>
  <c r="L716" i="32"/>
  <c r="M716" i="32"/>
  <c r="N716" i="32"/>
  <c r="K715" i="32"/>
  <c r="O715" i="32" s="1"/>
  <c r="L715" i="32"/>
  <c r="M715" i="32"/>
  <c r="N715" i="32"/>
  <c r="K714" i="32"/>
  <c r="O714" i="32" s="1"/>
  <c r="L714" i="32"/>
  <c r="M714" i="32"/>
  <c r="N714" i="32"/>
  <c r="K713" i="32" l="1"/>
  <c r="O713" i="32" s="1"/>
  <c r="L713" i="32"/>
  <c r="M713" i="32"/>
  <c r="N713" i="32"/>
  <c r="K712" i="32"/>
  <c r="O712" i="32" s="1"/>
  <c r="L712" i="32"/>
  <c r="M712" i="32"/>
  <c r="N712" i="32"/>
  <c r="K711" i="32"/>
  <c r="O711" i="32" s="1"/>
  <c r="L711" i="32"/>
  <c r="M711" i="32"/>
  <c r="N711" i="32"/>
  <c r="K710" i="32"/>
  <c r="O710" i="32" s="1"/>
  <c r="L710" i="32"/>
  <c r="M710" i="32"/>
  <c r="N710" i="32"/>
  <c r="K709" i="32"/>
  <c r="O709" i="32" s="1"/>
  <c r="L709" i="32"/>
  <c r="M709" i="32"/>
  <c r="N709" i="32"/>
  <c r="K708" i="32"/>
  <c r="O708" i="32" s="1"/>
  <c r="L708" i="32"/>
  <c r="M708" i="32"/>
  <c r="N708" i="32"/>
  <c r="K695" i="32" l="1"/>
  <c r="O695" i="32" s="1"/>
  <c r="L695" i="32"/>
  <c r="M695" i="32"/>
  <c r="N695" i="32"/>
  <c r="K683" i="32"/>
  <c r="O683" i="32" s="1"/>
  <c r="L683" i="32"/>
  <c r="M683" i="32"/>
  <c r="N683" i="32"/>
  <c r="K707" i="32" l="1"/>
  <c r="O707" i="32" s="1"/>
  <c r="L707" i="32"/>
  <c r="M707" i="32"/>
  <c r="N707" i="32"/>
  <c r="K706" i="32"/>
  <c r="O706" i="32" s="1"/>
  <c r="L706" i="32"/>
  <c r="M706" i="32"/>
  <c r="N706" i="32"/>
  <c r="K705" i="32"/>
  <c r="O705" i="32" s="1"/>
  <c r="L705" i="32"/>
  <c r="M705" i="32"/>
  <c r="N705" i="32"/>
  <c r="K704" i="32"/>
  <c r="O704" i="32" s="1"/>
  <c r="L704" i="32"/>
  <c r="M704" i="32"/>
  <c r="N704" i="32"/>
  <c r="K703" i="32"/>
  <c r="O703" i="32" s="1"/>
  <c r="L703" i="32"/>
  <c r="M703" i="32"/>
  <c r="N703" i="32"/>
  <c r="K702" i="32"/>
  <c r="O702" i="32" s="1"/>
  <c r="L702" i="32"/>
  <c r="M702" i="32"/>
  <c r="N702" i="32"/>
  <c r="K701" i="32"/>
  <c r="O701" i="32" s="1"/>
  <c r="L701" i="32"/>
  <c r="M701" i="32"/>
  <c r="N701" i="32"/>
  <c r="K700" i="32" l="1"/>
  <c r="O700" i="32" s="1"/>
  <c r="L700" i="32"/>
  <c r="M700" i="32"/>
  <c r="N700" i="32"/>
  <c r="K699" i="32"/>
  <c r="O699" i="32" s="1"/>
  <c r="L699" i="32"/>
  <c r="M699" i="32"/>
  <c r="N699" i="32"/>
  <c r="K698" i="32"/>
  <c r="O698" i="32" s="1"/>
  <c r="L698" i="32"/>
  <c r="M698" i="32"/>
  <c r="N698" i="32"/>
  <c r="K697" i="32"/>
  <c r="O697" i="32" s="1"/>
  <c r="L697" i="32"/>
  <c r="M697" i="32"/>
  <c r="N697" i="32"/>
  <c r="K696" i="32"/>
  <c r="O696" i="32" s="1"/>
  <c r="L696" i="32"/>
  <c r="M696" i="32"/>
  <c r="N696" i="32"/>
  <c r="K694" i="32" l="1"/>
  <c r="O694" i="32" s="1"/>
  <c r="L694" i="32"/>
  <c r="M694" i="32"/>
  <c r="N694" i="32"/>
  <c r="K693" i="32"/>
  <c r="O693" i="32" s="1"/>
  <c r="L693" i="32"/>
  <c r="M693" i="32"/>
  <c r="N693" i="32"/>
  <c r="K692" i="32"/>
  <c r="O692" i="32" s="1"/>
  <c r="L692" i="32"/>
  <c r="M692" i="32"/>
  <c r="N692" i="32"/>
  <c r="K691" i="32"/>
  <c r="O691" i="32" s="1"/>
  <c r="L691" i="32"/>
  <c r="M691" i="32"/>
  <c r="N691" i="32"/>
  <c r="K690" i="32"/>
  <c r="O690" i="32" s="1"/>
  <c r="L690" i="32"/>
  <c r="M690" i="32"/>
  <c r="N690" i="32"/>
  <c r="K689" i="32" l="1"/>
  <c r="O689" i="32" s="1"/>
  <c r="L689" i="32"/>
  <c r="M689" i="32"/>
  <c r="N689" i="32"/>
  <c r="K688" i="32"/>
  <c r="O688" i="32" s="1"/>
  <c r="L688" i="32"/>
  <c r="M688" i="32"/>
  <c r="N688" i="32"/>
  <c r="K687" i="32"/>
  <c r="O687" i="32" s="1"/>
  <c r="L687" i="32"/>
  <c r="M687" i="32"/>
  <c r="N687" i="32"/>
  <c r="K686" i="32"/>
  <c r="O686" i="32" s="1"/>
  <c r="L686" i="32"/>
  <c r="M686" i="32"/>
  <c r="N686" i="32"/>
  <c r="K685" i="32"/>
  <c r="O685" i="32" s="1"/>
  <c r="L685" i="32"/>
  <c r="M685" i="32"/>
  <c r="N685" i="32"/>
  <c r="K684" i="32"/>
  <c r="O684" i="32" s="1"/>
  <c r="L684" i="32"/>
  <c r="M684" i="32"/>
  <c r="N684" i="32"/>
  <c r="K682" i="32" l="1"/>
  <c r="O682" i="32" s="1"/>
  <c r="L682" i="32"/>
  <c r="M682" i="32"/>
  <c r="N682" i="32"/>
  <c r="K681" i="32"/>
  <c r="O681" i="32" s="1"/>
  <c r="L681" i="32"/>
  <c r="M681" i="32"/>
  <c r="N681" i="32"/>
  <c r="K680" i="32"/>
  <c r="O680" i="32" s="1"/>
  <c r="L680" i="32"/>
  <c r="M680" i="32"/>
  <c r="N680" i="32"/>
  <c r="K679" i="32"/>
  <c r="O679" i="32" s="1"/>
  <c r="L679" i="32"/>
  <c r="M679" i="32"/>
  <c r="N679" i="32"/>
  <c r="K678" i="32"/>
  <c r="O678" i="32" s="1"/>
  <c r="L678" i="32"/>
  <c r="M678" i="32"/>
  <c r="N678" i="32"/>
  <c r="K677" i="32" l="1"/>
  <c r="O677" i="32" s="1"/>
  <c r="L677" i="32"/>
  <c r="M677" i="32"/>
  <c r="N677" i="32"/>
  <c r="K676" i="32"/>
  <c r="O676" i="32" s="1"/>
  <c r="L676" i="32"/>
  <c r="M676" i="32"/>
  <c r="N676" i="32"/>
  <c r="K675" i="32"/>
  <c r="O675" i="32" s="1"/>
  <c r="L675" i="32"/>
  <c r="M675" i="32"/>
  <c r="N675" i="32"/>
  <c r="K674" i="32"/>
  <c r="O674" i="32" s="1"/>
  <c r="L674" i="32"/>
  <c r="M674" i="32"/>
  <c r="N674" i="32"/>
  <c r="K673" i="32"/>
  <c r="O673" i="32" s="1"/>
  <c r="L673" i="32"/>
  <c r="M673" i="32"/>
  <c r="N673" i="32"/>
  <c r="K672" i="32"/>
  <c r="O672" i="32" s="1"/>
  <c r="L672" i="32"/>
  <c r="M672" i="32"/>
  <c r="N672" i="32"/>
  <c r="K671" i="32" l="1"/>
  <c r="O671" i="32" s="1"/>
  <c r="L671" i="32"/>
  <c r="M671" i="32"/>
  <c r="N671" i="32"/>
  <c r="K670" i="32"/>
  <c r="O670" i="32" s="1"/>
  <c r="L670" i="32"/>
  <c r="M670" i="32"/>
  <c r="N670" i="32"/>
  <c r="K669" i="32"/>
  <c r="O669" i="32" s="1"/>
  <c r="L669" i="32"/>
  <c r="M669" i="32"/>
  <c r="N669" i="32"/>
  <c r="K668" i="32"/>
  <c r="O668" i="32" s="1"/>
  <c r="L668" i="32"/>
  <c r="M668" i="32"/>
  <c r="N668" i="32"/>
  <c r="K667" i="32"/>
  <c r="O667" i="32" s="1"/>
  <c r="L667" i="32"/>
  <c r="M667" i="32"/>
  <c r="N667" i="32"/>
  <c r="K666" i="32"/>
  <c r="O666" i="32" s="1"/>
  <c r="L666" i="32"/>
  <c r="M666" i="32"/>
  <c r="N666" i="32"/>
  <c r="K665" i="32"/>
  <c r="O665" i="32" s="1"/>
  <c r="L665" i="32"/>
  <c r="M665" i="32"/>
  <c r="N665" i="32"/>
  <c r="K664" i="32"/>
  <c r="O664" i="32" s="1"/>
  <c r="L664" i="32"/>
  <c r="M664" i="32"/>
  <c r="N664" i="32"/>
  <c r="K663" i="32"/>
  <c r="O663" i="32" s="1"/>
  <c r="L663" i="32"/>
  <c r="M663" i="32"/>
  <c r="N663" i="32"/>
  <c r="K662" i="32"/>
  <c r="O662" i="32" s="1"/>
  <c r="L662" i="32"/>
  <c r="M662" i="32"/>
  <c r="N662" i="32"/>
  <c r="K661" i="32" l="1"/>
  <c r="O661" i="32" s="1"/>
  <c r="L661" i="32"/>
  <c r="M661" i="32"/>
  <c r="N661" i="32"/>
  <c r="K660" i="32"/>
  <c r="O660" i="32" s="1"/>
  <c r="L660" i="32"/>
  <c r="M660" i="32"/>
  <c r="N660" i="32"/>
  <c r="K659" i="32"/>
  <c r="O659" i="32" s="1"/>
  <c r="L659" i="32"/>
  <c r="M659" i="32"/>
  <c r="N659" i="32"/>
  <c r="K658" i="32"/>
  <c r="O658" i="32" s="1"/>
  <c r="L658" i="32"/>
  <c r="M658" i="32"/>
  <c r="N658" i="32"/>
  <c r="K657" i="32"/>
  <c r="O657" i="32" s="1"/>
  <c r="L657" i="32"/>
  <c r="M657" i="32"/>
  <c r="N657" i="32"/>
  <c r="K656" i="32"/>
  <c r="O656" i="32" s="1"/>
  <c r="L656" i="32"/>
  <c r="M656" i="32"/>
  <c r="N656" i="32"/>
  <c r="K655" i="32" l="1"/>
  <c r="O655" i="32" s="1"/>
  <c r="L655" i="32"/>
  <c r="M655" i="32"/>
  <c r="N655" i="32"/>
  <c r="K654" i="32"/>
  <c r="O654" i="32" s="1"/>
  <c r="L654" i="32"/>
  <c r="M654" i="32"/>
  <c r="N654" i="32"/>
  <c r="K653" i="32"/>
  <c r="O653" i="32" s="1"/>
  <c r="L653" i="32"/>
  <c r="M653" i="32"/>
  <c r="N653" i="32"/>
  <c r="K652" i="32"/>
  <c r="O652" i="32" s="1"/>
  <c r="L652" i="32"/>
  <c r="M652" i="32"/>
  <c r="N652" i="32"/>
  <c r="K651" i="32" l="1"/>
  <c r="O651" i="32" s="1"/>
  <c r="L651" i="32"/>
  <c r="M651" i="32"/>
  <c r="N651" i="32"/>
  <c r="K650" i="32"/>
  <c r="O650" i="32" s="1"/>
  <c r="L650" i="32"/>
  <c r="M650" i="32"/>
  <c r="N650" i="32"/>
  <c r="K649" i="32"/>
  <c r="O649" i="32" s="1"/>
  <c r="L649" i="32"/>
  <c r="M649" i="32"/>
  <c r="N649" i="32"/>
  <c r="K648" i="32"/>
  <c r="O648" i="32" s="1"/>
  <c r="L648" i="32"/>
  <c r="M648" i="32"/>
  <c r="N648" i="32"/>
  <c r="K647" i="32"/>
  <c r="O647" i="32" s="1"/>
  <c r="L647" i="32"/>
  <c r="M647" i="32"/>
  <c r="N647" i="32"/>
  <c r="K646" i="32"/>
  <c r="O646" i="32" s="1"/>
  <c r="L646" i="32"/>
  <c r="M646" i="32"/>
  <c r="N646" i="32"/>
  <c r="K645" i="32" l="1"/>
  <c r="O645" i="32" s="1"/>
  <c r="L645" i="32"/>
  <c r="M645" i="32"/>
  <c r="N645" i="32"/>
  <c r="K644" i="32"/>
  <c r="O644" i="32" s="1"/>
  <c r="L644" i="32"/>
  <c r="M644" i="32"/>
  <c r="N644" i="32"/>
  <c r="K643" i="32"/>
  <c r="O643" i="32" s="1"/>
  <c r="L643" i="32"/>
  <c r="M643" i="32"/>
  <c r="N643" i="32"/>
  <c r="K642" i="32"/>
  <c r="O642" i="32" s="1"/>
  <c r="L642" i="32"/>
  <c r="M642" i="32"/>
  <c r="N642" i="32"/>
  <c r="K641" i="32"/>
  <c r="O641" i="32" s="1"/>
  <c r="L641" i="32"/>
  <c r="M641" i="32"/>
  <c r="N641" i="32"/>
  <c r="K640" i="32" l="1"/>
  <c r="O640" i="32" s="1"/>
  <c r="L640" i="32"/>
  <c r="M640" i="32"/>
  <c r="N640" i="32"/>
  <c r="K639" i="32"/>
  <c r="O639" i="32" s="1"/>
  <c r="L639" i="32"/>
  <c r="M639" i="32"/>
  <c r="N639" i="32"/>
  <c r="K638" i="32"/>
  <c r="O638" i="32" s="1"/>
  <c r="L638" i="32"/>
  <c r="M638" i="32"/>
  <c r="N638" i="32"/>
  <c r="K637" i="32"/>
  <c r="O637" i="32" s="1"/>
  <c r="L637" i="32"/>
  <c r="M637" i="32"/>
  <c r="N637" i="32"/>
  <c r="K636" i="32"/>
  <c r="O636" i="32" s="1"/>
  <c r="L636" i="32"/>
  <c r="M636" i="32"/>
  <c r="N636" i="32"/>
  <c r="K635" i="32"/>
  <c r="O635" i="32" s="1"/>
  <c r="L635" i="32"/>
  <c r="M635" i="32"/>
  <c r="N635" i="32"/>
  <c r="K634" i="32"/>
  <c r="O634" i="32" s="1"/>
  <c r="L634" i="32"/>
  <c r="M634" i="32"/>
  <c r="N634" i="32"/>
  <c r="K633" i="32"/>
  <c r="O633" i="32" s="1"/>
  <c r="L633" i="32"/>
  <c r="M633" i="32"/>
  <c r="N633" i="32"/>
  <c r="K632" i="32"/>
  <c r="O632" i="32" s="1"/>
  <c r="L632" i="32"/>
  <c r="M632" i="32"/>
  <c r="N632" i="32"/>
  <c r="K631" i="32"/>
  <c r="O631" i="32" s="1"/>
  <c r="L631" i="32"/>
  <c r="M631" i="32"/>
  <c r="N631" i="32"/>
  <c r="K630" i="32" l="1"/>
  <c r="O630" i="32" s="1"/>
  <c r="L630" i="32"/>
  <c r="M630" i="32"/>
  <c r="N630" i="32"/>
  <c r="K629" i="32"/>
  <c r="O629" i="32" s="1"/>
  <c r="L629" i="32"/>
  <c r="M629" i="32"/>
  <c r="N629" i="32"/>
  <c r="K628" i="32"/>
  <c r="O628" i="32" s="1"/>
  <c r="L628" i="32"/>
  <c r="M628" i="32"/>
  <c r="N628" i="32"/>
  <c r="K627" i="32" l="1"/>
  <c r="O627" i="32" s="1"/>
  <c r="L627" i="32"/>
  <c r="M627" i="32"/>
  <c r="N627" i="32"/>
  <c r="K626" i="32"/>
  <c r="O626" i="32" s="1"/>
  <c r="L626" i="32"/>
  <c r="M626" i="32"/>
  <c r="N626" i="32"/>
  <c r="K625" i="32"/>
  <c r="O625" i="32" s="1"/>
  <c r="L625" i="32"/>
  <c r="M625" i="32"/>
  <c r="N625" i="32"/>
  <c r="K624" i="32"/>
  <c r="O624" i="32" s="1"/>
  <c r="L624" i="32"/>
  <c r="M624" i="32"/>
  <c r="N624" i="32"/>
  <c r="K623" i="32"/>
  <c r="O623" i="32" s="1"/>
  <c r="L623" i="32"/>
  <c r="M623" i="32"/>
  <c r="N623" i="32"/>
  <c r="K622" i="32"/>
  <c r="O622" i="32" s="1"/>
  <c r="L622" i="32"/>
  <c r="M622" i="32"/>
  <c r="N622" i="32"/>
  <c r="K621" i="32"/>
  <c r="O621" i="32" s="1"/>
  <c r="L621" i="32"/>
  <c r="M621" i="32"/>
  <c r="N621" i="32"/>
  <c r="K620" i="32" l="1"/>
  <c r="O620" i="32" s="1"/>
  <c r="L620" i="32"/>
  <c r="M620" i="32"/>
  <c r="N620" i="32"/>
  <c r="K619" i="32"/>
  <c r="O619" i="32" s="1"/>
  <c r="L619" i="32"/>
  <c r="M619" i="32"/>
  <c r="N619" i="32"/>
  <c r="K618" i="32"/>
  <c r="O618" i="32" s="1"/>
  <c r="L618" i="32"/>
  <c r="M618" i="32"/>
  <c r="N618" i="32"/>
  <c r="K617" i="32"/>
  <c r="O617" i="32" s="1"/>
  <c r="L617" i="32"/>
  <c r="M617" i="32"/>
  <c r="N617" i="32"/>
  <c r="K616" i="32"/>
  <c r="O616" i="32" s="1"/>
  <c r="L616" i="32"/>
  <c r="M616" i="32"/>
  <c r="N616" i="32"/>
  <c r="K615" i="32" l="1"/>
  <c r="O615" i="32" s="1"/>
  <c r="L615" i="32"/>
  <c r="M615" i="32"/>
  <c r="N615" i="32"/>
  <c r="K614" i="32"/>
  <c r="O614" i="32" s="1"/>
  <c r="L614" i="32"/>
  <c r="M614" i="32"/>
  <c r="N614" i="32"/>
  <c r="K613" i="32"/>
  <c r="O613" i="32" s="1"/>
  <c r="L613" i="32"/>
  <c r="M613" i="32"/>
  <c r="N613" i="32"/>
  <c r="K612" i="32"/>
  <c r="O612" i="32" s="1"/>
  <c r="L612" i="32"/>
  <c r="M612" i="32"/>
  <c r="N612" i="32"/>
  <c r="K611" i="32" l="1"/>
  <c r="O611" i="32" s="1"/>
  <c r="L611" i="32"/>
  <c r="M611" i="32"/>
  <c r="N611" i="32"/>
  <c r="K610" i="32"/>
  <c r="O610" i="32" s="1"/>
  <c r="L610" i="32"/>
  <c r="M610" i="32"/>
  <c r="N610" i="32"/>
  <c r="K609" i="32"/>
  <c r="O609" i="32" s="1"/>
  <c r="L609" i="32"/>
  <c r="M609" i="32"/>
  <c r="N609" i="32"/>
  <c r="K608" i="32"/>
  <c r="O608" i="32" s="1"/>
  <c r="L608" i="32"/>
  <c r="M608" i="32"/>
  <c r="N608" i="32"/>
  <c r="K607" i="32"/>
  <c r="O607" i="32" s="1"/>
  <c r="L607" i="32"/>
  <c r="M607" i="32"/>
  <c r="N607" i="32"/>
  <c r="K606" i="32"/>
  <c r="O606" i="32" s="1"/>
  <c r="L606" i="32"/>
  <c r="M606" i="32"/>
  <c r="N606" i="32"/>
  <c r="K605" i="32" l="1"/>
  <c r="O605" i="32" s="1"/>
  <c r="L605" i="32"/>
  <c r="M605" i="32"/>
  <c r="N605" i="32"/>
  <c r="K604" i="32"/>
  <c r="O604" i="32" s="1"/>
  <c r="L604" i="32"/>
  <c r="M604" i="32"/>
  <c r="N604" i="32"/>
  <c r="K603" i="32"/>
  <c r="O603" i="32" s="1"/>
  <c r="L603" i="32"/>
  <c r="M603" i="32"/>
  <c r="N603" i="32"/>
  <c r="K602" i="32"/>
  <c r="O602" i="32" s="1"/>
  <c r="L602" i="32"/>
  <c r="M602" i="32"/>
  <c r="N602" i="32"/>
  <c r="K601" i="32"/>
  <c r="O601" i="32" s="1"/>
  <c r="L601" i="32"/>
  <c r="M601" i="32"/>
  <c r="N601" i="32"/>
  <c r="K600" i="32" l="1"/>
  <c r="O600" i="32" s="1"/>
  <c r="L600" i="32"/>
  <c r="M600" i="32"/>
  <c r="N600" i="32"/>
  <c r="K599" i="32"/>
  <c r="O599" i="32" s="1"/>
  <c r="L599" i="32"/>
  <c r="M599" i="32"/>
  <c r="N599" i="32"/>
  <c r="K598" i="32"/>
  <c r="O598" i="32" s="1"/>
  <c r="L598" i="32"/>
  <c r="M598" i="32"/>
  <c r="N598" i="32"/>
  <c r="K597" i="32"/>
  <c r="O597" i="32" s="1"/>
  <c r="L597" i="32"/>
  <c r="M597" i="32"/>
  <c r="N597" i="32"/>
  <c r="K596" i="32"/>
  <c r="O596" i="32" s="1"/>
  <c r="L596" i="32"/>
  <c r="M596" i="32"/>
  <c r="N596" i="32"/>
  <c r="K595" i="32"/>
  <c r="O595" i="32" s="1"/>
  <c r="L595" i="32"/>
  <c r="M595" i="32"/>
  <c r="N595" i="32"/>
  <c r="K594" i="32" l="1"/>
  <c r="O594" i="32" s="1"/>
  <c r="L594" i="32"/>
  <c r="M594" i="32"/>
  <c r="N594" i="32"/>
  <c r="K593" i="32"/>
  <c r="O593" i="32" s="1"/>
  <c r="L593" i="32"/>
  <c r="M593" i="32"/>
  <c r="N593" i="32"/>
  <c r="K592" i="32"/>
  <c r="O592" i="32" s="1"/>
  <c r="L592" i="32"/>
  <c r="M592" i="32"/>
  <c r="N592" i="32"/>
  <c r="K591" i="32"/>
  <c r="O591" i="32" s="1"/>
  <c r="L591" i="32"/>
  <c r="M591" i="32"/>
  <c r="N591" i="32"/>
  <c r="K590" i="32"/>
  <c r="O590" i="32" s="1"/>
  <c r="L590" i="32"/>
  <c r="M590" i="32"/>
  <c r="N590" i="32"/>
  <c r="K589" i="32"/>
  <c r="O589" i="32" s="1"/>
  <c r="L589" i="32"/>
  <c r="M589" i="32"/>
  <c r="N589" i="32"/>
  <c r="K588" i="32" l="1"/>
  <c r="O588" i="32" s="1"/>
  <c r="L588" i="32"/>
  <c r="M588" i="32"/>
  <c r="N588" i="32"/>
  <c r="K587" i="32"/>
  <c r="O587" i="32" s="1"/>
  <c r="L587" i="32"/>
  <c r="M587" i="32"/>
  <c r="N587" i="32"/>
  <c r="K586" i="32"/>
  <c r="O586" i="32" s="1"/>
  <c r="L586" i="32"/>
  <c r="M586" i="32"/>
  <c r="N586" i="32"/>
  <c r="K585" i="32"/>
  <c r="O585" i="32" s="1"/>
  <c r="L585" i="32"/>
  <c r="M585" i="32"/>
  <c r="N585" i="32"/>
  <c r="K584" i="32"/>
  <c r="O584" i="32" s="1"/>
  <c r="L584" i="32"/>
  <c r="M584" i="32"/>
  <c r="N584" i="32"/>
  <c r="K583" i="32" l="1"/>
  <c r="O583" i="32" s="1"/>
  <c r="L583" i="32"/>
  <c r="M583" i="32"/>
  <c r="N583" i="32"/>
  <c r="K582" i="32"/>
  <c r="O582" i="32" s="1"/>
  <c r="L582" i="32"/>
  <c r="M582" i="32"/>
  <c r="N582" i="32"/>
  <c r="K581" i="32"/>
  <c r="O581" i="32" s="1"/>
  <c r="L581" i="32"/>
  <c r="M581" i="32"/>
  <c r="N581" i="32"/>
  <c r="K580" i="32"/>
  <c r="O580" i="32" s="1"/>
  <c r="L580" i="32"/>
  <c r="M580" i="32"/>
  <c r="N580" i="32"/>
  <c r="K579" i="32"/>
  <c r="O579" i="32" s="1"/>
  <c r="L579" i="32"/>
  <c r="M579" i="32"/>
  <c r="N579" i="32"/>
  <c r="K578" i="32"/>
  <c r="O578" i="32" s="1"/>
  <c r="L578" i="32"/>
  <c r="M578" i="32"/>
  <c r="N578" i="32"/>
  <c r="K577" i="32"/>
  <c r="O577" i="32" s="1"/>
  <c r="L577" i="32"/>
  <c r="M577" i="32"/>
  <c r="N577" i="32"/>
  <c r="K576" i="32" l="1"/>
  <c r="O576" i="32" s="1"/>
  <c r="L576" i="32"/>
  <c r="M576" i="32"/>
  <c r="N576" i="32"/>
  <c r="K575" i="32"/>
  <c r="O575" i="32" s="1"/>
  <c r="L575" i="32"/>
  <c r="M575" i="32"/>
  <c r="N575" i="32"/>
  <c r="K574" i="32"/>
  <c r="O574" i="32" s="1"/>
  <c r="L574" i="32"/>
  <c r="M574" i="32"/>
  <c r="N574" i="32"/>
  <c r="K573" i="32"/>
  <c r="O573" i="32" s="1"/>
  <c r="L573" i="32"/>
  <c r="M573" i="32"/>
  <c r="N573" i="32"/>
  <c r="K572" i="32"/>
  <c r="O572" i="32" s="1"/>
  <c r="L572" i="32"/>
  <c r="M572" i="32"/>
  <c r="N572" i="32"/>
  <c r="K571" i="32" l="1"/>
  <c r="O571" i="32" s="1"/>
  <c r="L571" i="32"/>
  <c r="M571" i="32"/>
  <c r="N571" i="32"/>
  <c r="K570" i="32"/>
  <c r="O570" i="32" s="1"/>
  <c r="L570" i="32"/>
  <c r="M570" i="32"/>
  <c r="N570" i="32"/>
  <c r="K569" i="32"/>
  <c r="O569" i="32" s="1"/>
  <c r="L569" i="32"/>
  <c r="M569" i="32"/>
  <c r="N569" i="32"/>
  <c r="K568" i="32"/>
  <c r="O568" i="32" s="1"/>
  <c r="L568" i="32"/>
  <c r="M568" i="32"/>
  <c r="N568" i="32"/>
  <c r="K567" i="32"/>
  <c r="O567" i="32" s="1"/>
  <c r="L567" i="32"/>
  <c r="M567" i="32"/>
  <c r="N567" i="32"/>
  <c r="K566" i="32"/>
  <c r="O566" i="32" s="1"/>
  <c r="L566" i="32"/>
  <c r="M566" i="32"/>
  <c r="N566" i="32"/>
  <c r="K565" i="32"/>
  <c r="O565" i="32" s="1"/>
  <c r="L565" i="32"/>
  <c r="M565" i="32"/>
  <c r="N565" i="32"/>
  <c r="K564" i="32" l="1"/>
  <c r="O564" i="32" s="1"/>
  <c r="L564" i="32"/>
  <c r="M564" i="32"/>
  <c r="N564" i="32"/>
  <c r="K563" i="32"/>
  <c r="O563" i="32" s="1"/>
  <c r="L563" i="32"/>
  <c r="M563" i="32"/>
  <c r="N563" i="32"/>
  <c r="K562" i="32"/>
  <c r="O562" i="32" s="1"/>
  <c r="L562" i="32"/>
  <c r="M562" i="32"/>
  <c r="N562" i="32"/>
  <c r="K561" i="32"/>
  <c r="O561" i="32" s="1"/>
  <c r="L561" i="32"/>
  <c r="M561" i="32"/>
  <c r="N561" i="32"/>
  <c r="K560" i="32"/>
  <c r="O560" i="32" s="1"/>
  <c r="L560" i="32"/>
  <c r="M560" i="32"/>
  <c r="N560" i="32"/>
  <c r="K559" i="32" l="1"/>
  <c r="O559" i="32" s="1"/>
  <c r="L559" i="32"/>
  <c r="M559" i="32"/>
  <c r="N559" i="32"/>
  <c r="K558" i="32"/>
  <c r="O558" i="32" s="1"/>
  <c r="L558" i="32"/>
  <c r="M558" i="32"/>
  <c r="N558" i="32"/>
  <c r="K557" i="32"/>
  <c r="O557" i="32" s="1"/>
  <c r="L557" i="32"/>
  <c r="M557" i="32"/>
  <c r="N557" i="32"/>
  <c r="K556" i="32"/>
  <c r="O556" i="32" s="1"/>
  <c r="L556" i="32"/>
  <c r="M556" i="32"/>
  <c r="N556" i="32"/>
  <c r="K555" i="32"/>
  <c r="O555" i="32" s="1"/>
  <c r="L555" i="32"/>
  <c r="M555" i="32"/>
  <c r="N555" i="32"/>
  <c r="K554" i="32"/>
  <c r="O554" i="32" s="1"/>
  <c r="L554" i="32"/>
  <c r="M554" i="32"/>
  <c r="N554" i="32"/>
  <c r="K553" i="32" l="1"/>
  <c r="O553" i="32" s="1"/>
  <c r="L553" i="32"/>
  <c r="M553" i="32"/>
  <c r="N553" i="32"/>
  <c r="K552" i="32"/>
  <c r="O552" i="32" s="1"/>
  <c r="L552" i="32"/>
  <c r="M552" i="32"/>
  <c r="N552" i="32"/>
  <c r="K551" i="32"/>
  <c r="O551" i="32" s="1"/>
  <c r="L551" i="32"/>
  <c r="M551" i="32"/>
  <c r="N551" i="32"/>
  <c r="K550" i="32"/>
  <c r="O550" i="32" s="1"/>
  <c r="L550" i="32"/>
  <c r="M550" i="32"/>
  <c r="N550" i="32"/>
  <c r="K545" i="32" l="1"/>
  <c r="O545" i="32" s="1"/>
  <c r="K546" i="32"/>
  <c r="O546" i="32" s="1"/>
  <c r="K547" i="32"/>
  <c r="O547" i="32" s="1"/>
  <c r="K548" i="32"/>
  <c r="O548" i="32" s="1"/>
  <c r="K549" i="32"/>
  <c r="O549" i="32" s="1"/>
  <c r="L545" i="32"/>
  <c r="L546" i="32"/>
  <c r="L547" i="32"/>
  <c r="L548" i="32"/>
  <c r="L549" i="32"/>
  <c r="M545" i="32"/>
  <c r="M546" i="32"/>
  <c r="M547" i="32"/>
  <c r="M548" i="32"/>
  <c r="M549" i="32"/>
  <c r="N545" i="32"/>
  <c r="N546" i="32"/>
  <c r="N547" i="32"/>
  <c r="N548" i="32"/>
  <c r="N549" i="32"/>
  <c r="K544" i="32"/>
  <c r="O544" i="32" s="1"/>
  <c r="L544" i="32"/>
  <c r="M544" i="32"/>
  <c r="N544" i="32"/>
  <c r="K543" i="32" l="1"/>
  <c r="O543" i="32" s="1"/>
  <c r="L543" i="32"/>
  <c r="M543" i="32"/>
  <c r="N543" i="32"/>
  <c r="K542" i="32"/>
  <c r="O542" i="32" s="1"/>
  <c r="L542" i="32"/>
  <c r="M542" i="32"/>
  <c r="N542" i="32"/>
  <c r="K541" i="32"/>
  <c r="O541" i="32" s="1"/>
  <c r="L541" i="32"/>
  <c r="M541" i="32"/>
  <c r="N541" i="32"/>
  <c r="K540" i="32"/>
  <c r="O540" i="32" s="1"/>
  <c r="L540" i="32"/>
  <c r="M540" i="32"/>
  <c r="N540" i="32"/>
  <c r="K539" i="32"/>
  <c r="O539" i="32" s="1"/>
  <c r="L539" i="32"/>
  <c r="M539" i="32"/>
  <c r="N539" i="32"/>
  <c r="K534" i="32" l="1"/>
  <c r="O534" i="32" s="1"/>
  <c r="K535" i="32"/>
  <c r="O535" i="32" s="1"/>
  <c r="K536" i="32"/>
  <c r="O536" i="32" s="1"/>
  <c r="K537" i="32"/>
  <c r="O537" i="32" s="1"/>
  <c r="K538" i="32"/>
  <c r="O538" i="32" s="1"/>
  <c r="L534" i="32"/>
  <c r="L535" i="32"/>
  <c r="L536" i="32"/>
  <c r="L537" i="32"/>
  <c r="L538" i="32"/>
  <c r="M534" i="32"/>
  <c r="M535" i="32"/>
  <c r="M536" i="32"/>
  <c r="M537" i="32"/>
  <c r="M538" i="32"/>
  <c r="N534" i="32"/>
  <c r="N535" i="32"/>
  <c r="N536" i="32"/>
  <c r="N537" i="32"/>
  <c r="N538" i="32"/>
  <c r="K533" i="32"/>
  <c r="O533" i="32" s="1"/>
  <c r="L533" i="32"/>
  <c r="M533" i="32"/>
  <c r="N533" i="32"/>
  <c r="K532" i="32" l="1"/>
  <c r="O532" i="32" s="1"/>
  <c r="L532" i="32"/>
  <c r="M532" i="32"/>
  <c r="N532" i="32"/>
  <c r="K531" i="32"/>
  <c r="O531" i="32" s="1"/>
  <c r="L531" i="32"/>
  <c r="M531" i="32"/>
  <c r="N531" i="32"/>
  <c r="K530" i="32"/>
  <c r="O530" i="32" s="1"/>
  <c r="L530" i="32"/>
  <c r="M530" i="32"/>
  <c r="N530" i="32"/>
  <c r="K529" i="32" l="1"/>
  <c r="O529" i="32" s="1"/>
  <c r="L529" i="32"/>
  <c r="M529" i="32"/>
  <c r="N529" i="32"/>
  <c r="K521" i="32"/>
  <c r="O521" i="32" s="1"/>
  <c r="K522" i="32"/>
  <c r="O522" i="32" s="1"/>
  <c r="K523" i="32"/>
  <c r="O523" i="32" s="1"/>
  <c r="K524" i="32"/>
  <c r="O524" i="32" s="1"/>
  <c r="K525" i="32"/>
  <c r="O525" i="32" s="1"/>
  <c r="K526" i="32"/>
  <c r="O526" i="32" s="1"/>
  <c r="K527" i="32"/>
  <c r="O527" i="32" s="1"/>
  <c r="K528" i="32"/>
  <c r="O528" i="32" s="1"/>
  <c r="L521" i="32"/>
  <c r="L522" i="32"/>
  <c r="L523" i="32"/>
  <c r="L524" i="32"/>
  <c r="L525" i="32"/>
  <c r="L526" i="32"/>
  <c r="L527" i="32"/>
  <c r="L528" i="32"/>
  <c r="M521" i="32"/>
  <c r="M522" i="32"/>
  <c r="M523" i="32"/>
  <c r="M524" i="32"/>
  <c r="M525" i="32"/>
  <c r="M526" i="32"/>
  <c r="M527" i="32"/>
  <c r="M528" i="32"/>
  <c r="N521" i="32"/>
  <c r="N522" i="32"/>
  <c r="N523" i="32"/>
  <c r="N524" i="32"/>
  <c r="N525" i="32"/>
  <c r="N526" i="32"/>
  <c r="N527" i="32"/>
  <c r="N528" i="32"/>
  <c r="L16" i="23" l="1"/>
  <c r="M16" i="23"/>
  <c r="N16" i="23"/>
  <c r="O16" i="23"/>
  <c r="P16" i="23"/>
  <c r="K16" i="23"/>
  <c r="J16" i="23"/>
  <c r="K520" i="32" l="1"/>
  <c r="O520" i="32" s="1"/>
  <c r="L520" i="32"/>
  <c r="M520" i="32"/>
  <c r="N520" i="32"/>
  <c r="K519" i="32"/>
  <c r="O519" i="32" s="1"/>
  <c r="L519" i="32"/>
  <c r="M519" i="32"/>
  <c r="N519" i="32"/>
  <c r="K518" i="32"/>
  <c r="O518" i="32" s="1"/>
  <c r="L518" i="32"/>
  <c r="M518" i="32"/>
  <c r="N518" i="32"/>
  <c r="K514" i="32" l="1"/>
  <c r="O514" i="32" s="1"/>
  <c r="K515" i="32"/>
  <c r="O515" i="32" s="1"/>
  <c r="K516" i="32"/>
  <c r="O516" i="32" s="1"/>
  <c r="K517" i="32"/>
  <c r="O517" i="32" s="1"/>
  <c r="L514" i="32"/>
  <c r="L515" i="32"/>
  <c r="L516" i="32"/>
  <c r="L517" i="32"/>
  <c r="M514" i="32"/>
  <c r="M515" i="32"/>
  <c r="M516" i="32"/>
  <c r="M517" i="32"/>
  <c r="N514" i="32"/>
  <c r="N515" i="32"/>
  <c r="N516" i="32"/>
  <c r="N517" i="32"/>
  <c r="K513" i="32"/>
  <c r="O513" i="32" s="1"/>
  <c r="L513" i="32"/>
  <c r="M513" i="32"/>
  <c r="N513" i="32"/>
  <c r="K512" i="32" l="1"/>
  <c r="O512" i="32" s="1"/>
  <c r="L512" i="32"/>
  <c r="M512" i="32"/>
  <c r="N512" i="32"/>
  <c r="K511" i="32"/>
  <c r="O511" i="32" s="1"/>
  <c r="L511" i="32"/>
  <c r="M511" i="32"/>
  <c r="N511" i="32"/>
  <c r="K510" i="32"/>
  <c r="O510" i="32" s="1"/>
  <c r="L510" i="32"/>
  <c r="M510" i="32"/>
  <c r="N510" i="32"/>
  <c r="K509" i="32"/>
  <c r="O509" i="32" s="1"/>
  <c r="L509" i="32"/>
  <c r="M509" i="32"/>
  <c r="N509" i="32"/>
  <c r="K508" i="32" l="1"/>
  <c r="O508" i="32" s="1"/>
  <c r="L508" i="32"/>
  <c r="M508" i="32"/>
  <c r="N508" i="32"/>
  <c r="K507" i="32" l="1"/>
  <c r="O507" i="32" s="1"/>
  <c r="L507" i="32"/>
  <c r="M507" i="32"/>
  <c r="N507" i="32"/>
  <c r="K506" i="32"/>
  <c r="O506" i="32" s="1"/>
  <c r="L506" i="32"/>
  <c r="M506" i="32"/>
  <c r="N506" i="32"/>
  <c r="K505" i="32"/>
  <c r="O505" i="32" s="1"/>
  <c r="L505" i="32"/>
  <c r="M505" i="32"/>
  <c r="N505" i="32"/>
  <c r="K504" i="32"/>
  <c r="O504" i="32" s="1"/>
  <c r="L504" i="32"/>
  <c r="M504" i="32"/>
  <c r="N504" i="32"/>
  <c r="K503" i="32"/>
  <c r="O503" i="32" s="1"/>
  <c r="L503" i="32"/>
  <c r="M503" i="32"/>
  <c r="N503" i="32"/>
  <c r="K502" i="32"/>
  <c r="O502" i="32" s="1"/>
  <c r="L502" i="32"/>
  <c r="M502" i="32"/>
  <c r="N502" i="32"/>
  <c r="K501" i="32" l="1"/>
  <c r="O501" i="32" s="1"/>
  <c r="L501" i="32"/>
  <c r="M501" i="32"/>
  <c r="N501" i="32"/>
  <c r="K500" i="32"/>
  <c r="O500" i="32" s="1"/>
  <c r="L500" i="32"/>
  <c r="M500" i="32"/>
  <c r="N500" i="32"/>
  <c r="K499" i="32"/>
  <c r="O499" i="32" s="1"/>
  <c r="L499" i="32"/>
  <c r="M499" i="32"/>
  <c r="N499" i="32"/>
  <c r="K498" i="32" l="1"/>
  <c r="O498" i="32" s="1"/>
  <c r="L498" i="32"/>
  <c r="M498" i="32"/>
  <c r="N498" i="32"/>
  <c r="K497" i="32"/>
  <c r="O497" i="32" s="1"/>
  <c r="L497" i="32"/>
  <c r="M497" i="32"/>
  <c r="N497" i="32"/>
  <c r="K496" i="32"/>
  <c r="O496" i="32" s="1"/>
  <c r="L496" i="32"/>
  <c r="M496" i="32"/>
  <c r="N496" i="32"/>
  <c r="K495" i="32"/>
  <c r="O495" i="32" s="1"/>
  <c r="L495" i="32"/>
  <c r="M495" i="32"/>
  <c r="N495" i="32"/>
  <c r="K494" i="32"/>
  <c r="O494" i="32" s="1"/>
  <c r="L494" i="32"/>
  <c r="M494" i="32"/>
  <c r="N494" i="32"/>
  <c r="A31" i="28" l="1"/>
  <c r="K493" i="32"/>
  <c r="O493" i="32" s="1"/>
  <c r="L493" i="32"/>
  <c r="M493" i="32"/>
  <c r="N493" i="32"/>
  <c r="K492" i="32"/>
  <c r="O492" i="32" s="1"/>
  <c r="L492" i="32"/>
  <c r="M492" i="32"/>
  <c r="N492" i="32"/>
  <c r="K491" i="32"/>
  <c r="O491" i="32" s="1"/>
  <c r="L491" i="32"/>
  <c r="M491" i="32"/>
  <c r="N491" i="32"/>
  <c r="K490" i="32"/>
  <c r="O490" i="32" s="1"/>
  <c r="L490" i="32"/>
  <c r="M490" i="32"/>
  <c r="N490" i="32"/>
  <c r="K489" i="32"/>
  <c r="O489" i="32" s="1"/>
  <c r="L489" i="32"/>
  <c r="M489" i="32"/>
  <c r="N489" i="32"/>
  <c r="K488" i="32" l="1"/>
  <c r="O488" i="32" s="1"/>
  <c r="L488" i="32"/>
  <c r="M488" i="32"/>
  <c r="N488" i="32"/>
  <c r="K487" i="32"/>
  <c r="O487" i="32" s="1"/>
  <c r="L487" i="32"/>
  <c r="M487" i="32"/>
  <c r="N487" i="32"/>
  <c r="K486" i="32"/>
  <c r="O486" i="32" s="1"/>
  <c r="L486" i="32"/>
  <c r="M486" i="32"/>
  <c r="N486" i="32"/>
  <c r="K485" i="32"/>
  <c r="O485" i="32" s="1"/>
  <c r="L485" i="32"/>
  <c r="M485" i="32"/>
  <c r="N485" i="32"/>
  <c r="K484" i="32"/>
  <c r="O484" i="32" s="1"/>
  <c r="L484" i="32"/>
  <c r="M484" i="32"/>
  <c r="N484" i="32"/>
  <c r="K483" i="32" l="1"/>
  <c r="O483" i="32" s="1"/>
  <c r="L483" i="32"/>
  <c r="M483" i="32"/>
  <c r="N483" i="32"/>
  <c r="K482" i="32" l="1"/>
  <c r="O482" i="32" s="1"/>
  <c r="L482" i="32"/>
  <c r="M482" i="32"/>
  <c r="N482" i="32"/>
  <c r="K481" i="32"/>
  <c r="O481" i="32" s="1"/>
  <c r="L481" i="32"/>
  <c r="M481" i="32"/>
  <c r="N481" i="32"/>
  <c r="K480" i="32"/>
  <c r="O480" i="32" s="1"/>
  <c r="L480" i="32"/>
  <c r="M480" i="32"/>
  <c r="N480" i="32"/>
  <c r="K479" i="32"/>
  <c r="O479" i="32" s="1"/>
  <c r="L479" i="32"/>
  <c r="M479" i="32"/>
  <c r="N479" i="32"/>
  <c r="K478" i="32"/>
  <c r="O478" i="32" s="1"/>
  <c r="L478" i="32"/>
  <c r="M478" i="32"/>
  <c r="N478" i="32"/>
  <c r="K477" i="32" l="1"/>
  <c r="O477" i="32" s="1"/>
  <c r="L477" i="32"/>
  <c r="M477" i="32"/>
  <c r="N477" i="32"/>
  <c r="K476" i="32"/>
  <c r="O476" i="32" s="1"/>
  <c r="L476" i="32"/>
  <c r="M476" i="32"/>
  <c r="N476" i="32"/>
  <c r="K475" i="32"/>
  <c r="O475" i="32" s="1"/>
  <c r="L475" i="32"/>
  <c r="M475" i="32"/>
  <c r="N475" i="32"/>
  <c r="K474" i="32"/>
  <c r="O474" i="32" s="1"/>
  <c r="L474" i="32"/>
  <c r="M474" i="32"/>
  <c r="N474" i="32"/>
  <c r="K473" i="32"/>
  <c r="O473" i="32" s="1"/>
  <c r="L473" i="32"/>
  <c r="M473" i="32"/>
  <c r="N473" i="32"/>
  <c r="K472" i="32" l="1"/>
  <c r="O472" i="32" s="1"/>
  <c r="L472" i="32"/>
  <c r="M472" i="32"/>
  <c r="N472" i="32"/>
  <c r="K471" i="32" l="1"/>
  <c r="O471" i="32" s="1"/>
  <c r="L471" i="32"/>
  <c r="M471" i="32"/>
  <c r="N471" i="32"/>
  <c r="K470" i="32"/>
  <c r="O470" i="32" s="1"/>
  <c r="L470" i="32"/>
  <c r="M470" i="32"/>
  <c r="N470" i="32"/>
  <c r="K469" i="32"/>
  <c r="O469" i="32" s="1"/>
  <c r="L469" i="32"/>
  <c r="M469" i="32"/>
  <c r="N469" i="32"/>
  <c r="K468" i="32"/>
  <c r="O468" i="32" s="1"/>
  <c r="L468" i="32"/>
  <c r="M468" i="32"/>
  <c r="N468" i="32"/>
  <c r="K467" i="32"/>
  <c r="O467" i="32" s="1"/>
  <c r="L467" i="32"/>
  <c r="M467" i="32"/>
  <c r="N467" i="32"/>
  <c r="K466" i="32"/>
  <c r="O466" i="32" s="1"/>
  <c r="L466" i="32"/>
  <c r="M466" i="32"/>
  <c r="N466" i="32"/>
  <c r="K465" i="32" l="1"/>
  <c r="O465" i="32" s="1"/>
  <c r="L465" i="32"/>
  <c r="M465" i="32"/>
  <c r="N465" i="32"/>
  <c r="K464" i="32"/>
  <c r="O464" i="32" s="1"/>
  <c r="L464" i="32"/>
  <c r="M464" i="32"/>
  <c r="N464" i="32"/>
  <c r="K463" i="32"/>
  <c r="O463" i="32" s="1"/>
  <c r="L463" i="32"/>
  <c r="M463" i="32"/>
  <c r="N463" i="32"/>
  <c r="K462" i="32"/>
  <c r="O462" i="32" s="1"/>
  <c r="L462" i="32"/>
  <c r="M462" i="32"/>
  <c r="N462" i="32"/>
  <c r="K461" i="32"/>
  <c r="O461" i="32" s="1"/>
  <c r="L461" i="32"/>
  <c r="M461" i="32"/>
  <c r="N461" i="32"/>
  <c r="K460" i="32" l="1"/>
  <c r="O460" i="32" s="1"/>
  <c r="L460" i="32"/>
  <c r="M460" i="32"/>
  <c r="N460" i="32"/>
  <c r="K458" i="32"/>
  <c r="O458" i="32" s="1"/>
  <c r="K459" i="32"/>
  <c r="O459" i="32" s="1"/>
  <c r="L458" i="32"/>
  <c r="L459" i="32"/>
  <c r="M458" i="32"/>
  <c r="M459" i="32"/>
  <c r="N458" i="32"/>
  <c r="N459" i="32"/>
  <c r="K457" i="32"/>
  <c r="O457" i="32" s="1"/>
  <c r="L457" i="32"/>
  <c r="M457" i="32"/>
  <c r="N457" i="32"/>
  <c r="K456" i="32" l="1"/>
  <c r="O456" i="32" s="1"/>
  <c r="L456" i="32"/>
  <c r="M456" i="32"/>
  <c r="N456" i="32"/>
  <c r="K455" i="32"/>
  <c r="O455" i="32" s="1"/>
  <c r="L455" i="32"/>
  <c r="M455" i="32"/>
  <c r="N455" i="32"/>
  <c r="K454" i="32"/>
  <c r="O454" i="32" s="1"/>
  <c r="L454" i="32"/>
  <c r="M454" i="32"/>
  <c r="N454" i="32"/>
  <c r="K453" i="32"/>
  <c r="O453" i="32" s="1"/>
  <c r="L453" i="32"/>
  <c r="M453" i="32"/>
  <c r="N453" i="32"/>
  <c r="K452" i="32"/>
  <c r="O452" i="32" s="1"/>
  <c r="L452" i="32"/>
  <c r="M452" i="32"/>
  <c r="N452" i="32"/>
  <c r="K446" i="32" l="1"/>
  <c r="O446" i="32" s="1"/>
  <c r="K447" i="32"/>
  <c r="O447" i="32" s="1"/>
  <c r="K448" i="32"/>
  <c r="O448" i="32" s="1"/>
  <c r="K449" i="32"/>
  <c r="O449" i="32" s="1"/>
  <c r="K450" i="32"/>
  <c r="O450" i="32" s="1"/>
  <c r="K451" i="32"/>
  <c r="O451" i="32" s="1"/>
  <c r="L446" i="32"/>
  <c r="L447" i="32"/>
  <c r="L448" i="32"/>
  <c r="L449" i="32"/>
  <c r="L450" i="32"/>
  <c r="L451" i="32"/>
  <c r="M446" i="32"/>
  <c r="M447" i="32"/>
  <c r="M448" i="32"/>
  <c r="M449" i="32"/>
  <c r="M450" i="32"/>
  <c r="M451" i="32"/>
  <c r="N446" i="32"/>
  <c r="N447" i="32"/>
  <c r="N448" i="32"/>
  <c r="N449" i="32"/>
  <c r="N450" i="32"/>
  <c r="N451" i="32"/>
  <c r="K445" i="32"/>
  <c r="O445" i="32" s="1"/>
  <c r="L445" i="32"/>
  <c r="M445" i="32"/>
  <c r="N445" i="32"/>
  <c r="K444" i="32" l="1"/>
  <c r="O444" i="32" s="1"/>
  <c r="L444" i="32"/>
  <c r="M444" i="32"/>
  <c r="N444" i="32"/>
  <c r="K443" i="32"/>
  <c r="O443" i="32" s="1"/>
  <c r="L443" i="32"/>
  <c r="M443" i="32"/>
  <c r="N443" i="32"/>
  <c r="K442" i="32"/>
  <c r="O442" i="32" s="1"/>
  <c r="L442" i="32"/>
  <c r="M442" i="32"/>
  <c r="N442" i="32"/>
  <c r="K441" i="32"/>
  <c r="O441" i="32" s="1"/>
  <c r="L441" i="32"/>
  <c r="M441" i="32"/>
  <c r="N441" i="32"/>
  <c r="K440" i="32"/>
  <c r="O440" i="32" s="1"/>
  <c r="L440" i="32"/>
  <c r="M440" i="32"/>
  <c r="N440" i="32"/>
  <c r="K439" i="32" l="1"/>
  <c r="O439" i="32" s="1"/>
  <c r="L439" i="32"/>
  <c r="M439" i="32"/>
  <c r="N439" i="32"/>
  <c r="K432" i="32" l="1"/>
  <c r="O432" i="32" s="1"/>
  <c r="K433" i="32"/>
  <c r="O433" i="32" s="1"/>
  <c r="K434" i="32"/>
  <c r="O434" i="32" s="1"/>
  <c r="K435" i="32"/>
  <c r="O435" i="32" s="1"/>
  <c r="K436" i="32"/>
  <c r="O436" i="32" s="1"/>
  <c r="K437" i="32"/>
  <c r="O437" i="32" s="1"/>
  <c r="K438" i="32"/>
  <c r="O438" i="32" s="1"/>
  <c r="L432" i="32"/>
  <c r="L433" i="32"/>
  <c r="L434" i="32"/>
  <c r="L435" i="32"/>
  <c r="L436" i="32"/>
  <c r="L437" i="32"/>
  <c r="L438" i="32"/>
  <c r="M432" i="32"/>
  <c r="M433" i="32"/>
  <c r="M434" i="32"/>
  <c r="M435" i="32"/>
  <c r="M436" i="32"/>
  <c r="M437" i="32"/>
  <c r="M438" i="32"/>
  <c r="N432" i="32"/>
  <c r="N433" i="32"/>
  <c r="N434" i="32"/>
  <c r="N435" i="32"/>
  <c r="N436" i="32"/>
  <c r="N437" i="32"/>
  <c r="N438" i="32"/>
  <c r="K431" i="32" l="1"/>
  <c r="O431" i="32" s="1"/>
  <c r="L431" i="32"/>
  <c r="M431" i="32"/>
  <c r="N431" i="32"/>
  <c r="K430" i="32"/>
  <c r="O430" i="32" s="1"/>
  <c r="L430" i="32"/>
  <c r="M430" i="32"/>
  <c r="N430" i="32"/>
  <c r="K429" i="32"/>
  <c r="O429" i="32" s="1"/>
  <c r="L429" i="32"/>
  <c r="M429" i="32"/>
  <c r="N429" i="32"/>
  <c r="K428" i="32"/>
  <c r="O428" i="32" s="1"/>
  <c r="L428" i="32"/>
  <c r="M428" i="32"/>
  <c r="N428" i="32"/>
  <c r="K427" i="32"/>
  <c r="O427" i="32" s="1"/>
  <c r="L427" i="32"/>
  <c r="M427" i="32"/>
  <c r="N427" i="32"/>
  <c r="K426" i="32"/>
  <c r="O426" i="32" s="1"/>
  <c r="L426" i="32"/>
  <c r="M426" i="32"/>
  <c r="N426" i="32"/>
  <c r="K420" i="32" l="1"/>
  <c r="O420" i="32" s="1"/>
  <c r="K421" i="32"/>
  <c r="O421" i="32" s="1"/>
  <c r="K422" i="32"/>
  <c r="O422" i="32" s="1"/>
  <c r="K423" i="32"/>
  <c r="O423" i="32" s="1"/>
  <c r="K424" i="32"/>
  <c r="O424" i="32" s="1"/>
  <c r="K425" i="32"/>
  <c r="O425" i="32" s="1"/>
  <c r="L420" i="32"/>
  <c r="L421" i="32"/>
  <c r="L422" i="32"/>
  <c r="L423" i="32"/>
  <c r="L424" i="32"/>
  <c r="L425" i="32"/>
  <c r="M420" i="32"/>
  <c r="M421" i="32"/>
  <c r="M422" i="32"/>
  <c r="M423" i="32"/>
  <c r="M424" i="32"/>
  <c r="M425" i="32"/>
  <c r="N420" i="32"/>
  <c r="N421" i="32"/>
  <c r="N422" i="32"/>
  <c r="N423" i="32"/>
  <c r="N424" i="32"/>
  <c r="N425" i="32"/>
  <c r="K419" i="32"/>
  <c r="O419" i="32" s="1"/>
  <c r="L419" i="32"/>
  <c r="M419" i="32"/>
  <c r="N419" i="32"/>
  <c r="K418" i="32" l="1"/>
  <c r="O418" i="32" s="1"/>
  <c r="L418" i="32"/>
  <c r="M418" i="32"/>
  <c r="N418" i="32"/>
  <c r="K417" i="32"/>
  <c r="O417" i="32" s="1"/>
  <c r="L417" i="32"/>
  <c r="M417" i="32"/>
  <c r="N417" i="32"/>
  <c r="K416" i="32" l="1"/>
  <c r="O416" i="32" s="1"/>
  <c r="L416" i="32"/>
  <c r="M416" i="32"/>
  <c r="N416" i="32"/>
  <c r="K415" i="32"/>
  <c r="O415" i="32" s="1"/>
  <c r="L415" i="32"/>
  <c r="M415" i="32"/>
  <c r="N415" i="32"/>
  <c r="K414" i="32"/>
  <c r="O414" i="32" s="1"/>
  <c r="L414" i="32"/>
  <c r="M414" i="32"/>
  <c r="N414" i="32"/>
  <c r="K413" i="32" l="1"/>
  <c r="O413" i="32" s="1"/>
  <c r="L413" i="32"/>
  <c r="M413" i="32"/>
  <c r="N413" i="32"/>
  <c r="K407" i="32" l="1"/>
  <c r="O407" i="32" s="1"/>
  <c r="K408" i="32"/>
  <c r="O408" i="32" s="1"/>
  <c r="K409" i="32"/>
  <c r="O409" i="32" s="1"/>
  <c r="K410" i="32"/>
  <c r="O410" i="32" s="1"/>
  <c r="K411" i="32"/>
  <c r="O411" i="32" s="1"/>
  <c r="K412" i="32"/>
  <c r="O412" i="32" s="1"/>
  <c r="L407" i="32"/>
  <c r="L408" i="32"/>
  <c r="L409" i="32"/>
  <c r="L410" i="32"/>
  <c r="L411" i="32"/>
  <c r="L412" i="32"/>
  <c r="M407" i="32"/>
  <c r="M408" i="32"/>
  <c r="M409" i="32"/>
  <c r="M410" i="32"/>
  <c r="M411" i="32"/>
  <c r="M412" i="32"/>
  <c r="N407" i="32"/>
  <c r="N408" i="32"/>
  <c r="N409" i="32"/>
  <c r="N410" i="32"/>
  <c r="N411" i="32"/>
  <c r="N412" i="32"/>
  <c r="K406" i="32" l="1"/>
  <c r="O406" i="32" s="1"/>
  <c r="L406" i="32"/>
  <c r="M406" i="32"/>
  <c r="N406" i="32"/>
  <c r="K405" i="32"/>
  <c r="O405" i="32" s="1"/>
  <c r="L405" i="32"/>
  <c r="M405" i="32"/>
  <c r="N405" i="32"/>
  <c r="K404" i="32"/>
  <c r="O404" i="32" s="1"/>
  <c r="L404" i="32"/>
  <c r="M404" i="32"/>
  <c r="N404" i="32"/>
  <c r="K403" i="32"/>
  <c r="O403" i="32" s="1"/>
  <c r="L403" i="32"/>
  <c r="M403" i="32"/>
  <c r="N403" i="32"/>
  <c r="K402" i="32"/>
  <c r="O402" i="32" s="1"/>
  <c r="L402" i="32"/>
  <c r="M402" i="32"/>
  <c r="N402" i="32"/>
  <c r="K401" i="32"/>
  <c r="O401" i="32" s="1"/>
  <c r="L401" i="32"/>
  <c r="M401" i="32"/>
  <c r="N401" i="32"/>
  <c r="K395" i="32" l="1"/>
  <c r="O395" i="32" s="1"/>
  <c r="K396" i="32"/>
  <c r="O396" i="32" s="1"/>
  <c r="K397" i="32"/>
  <c r="O397" i="32" s="1"/>
  <c r="K398" i="32"/>
  <c r="O398" i="32" s="1"/>
  <c r="K399" i="32"/>
  <c r="O399" i="32" s="1"/>
  <c r="K400" i="32"/>
  <c r="O400" i="32" s="1"/>
  <c r="L395" i="32"/>
  <c r="L396" i="32"/>
  <c r="L397" i="32"/>
  <c r="L398" i="32"/>
  <c r="L399" i="32"/>
  <c r="L400" i="32"/>
  <c r="M395" i="32"/>
  <c r="M396" i="32"/>
  <c r="M397" i="32"/>
  <c r="M398" i="32"/>
  <c r="M399" i="32"/>
  <c r="M400" i="32"/>
  <c r="N395" i="32"/>
  <c r="N396" i="32"/>
  <c r="N397" i="32"/>
  <c r="N398" i="32"/>
  <c r="N399" i="32"/>
  <c r="N400" i="32"/>
  <c r="K394" i="32"/>
  <c r="O394" i="32" s="1"/>
  <c r="L394" i="32"/>
  <c r="M394" i="32"/>
  <c r="N394" i="32"/>
  <c r="K393" i="32" l="1"/>
  <c r="O393" i="32" s="1"/>
  <c r="L393" i="32"/>
  <c r="M393" i="32"/>
  <c r="N393" i="32"/>
  <c r="K392" i="32"/>
  <c r="O392" i="32" s="1"/>
  <c r="L392" i="32"/>
  <c r="M392" i="32"/>
  <c r="N392" i="32"/>
  <c r="K391" i="32"/>
  <c r="O391" i="32" s="1"/>
  <c r="L391" i="32"/>
  <c r="M391" i="32"/>
  <c r="N391" i="32"/>
  <c r="K390" i="32"/>
  <c r="O390" i="32" s="1"/>
  <c r="L390" i="32"/>
  <c r="M390" i="32"/>
  <c r="N390" i="32"/>
  <c r="K389" i="32"/>
  <c r="O389" i="32" s="1"/>
  <c r="L389" i="32"/>
  <c r="M389" i="32"/>
  <c r="N389" i="32"/>
  <c r="K388" i="32"/>
  <c r="O388" i="32" s="1"/>
  <c r="L388" i="32"/>
  <c r="M388" i="32"/>
  <c r="N388" i="32"/>
  <c r="K387" i="32" l="1"/>
  <c r="O387" i="32" s="1"/>
  <c r="L387" i="32"/>
  <c r="M387" i="32"/>
  <c r="N387" i="32"/>
  <c r="K386" i="32"/>
  <c r="O386" i="32" s="1"/>
  <c r="L386" i="32"/>
  <c r="M386" i="32"/>
  <c r="N386" i="32"/>
  <c r="K385" i="32"/>
  <c r="O385" i="32" s="1"/>
  <c r="L385" i="32"/>
  <c r="M385" i="32"/>
  <c r="N385" i="32"/>
  <c r="K384" i="32"/>
  <c r="O384" i="32" s="1"/>
  <c r="L384" i="32"/>
  <c r="M384" i="32"/>
  <c r="N384" i="32"/>
  <c r="K383" i="32"/>
  <c r="O383" i="32" s="1"/>
  <c r="L383" i="32"/>
  <c r="M383" i="32"/>
  <c r="N383" i="32"/>
  <c r="K382" i="32" l="1"/>
  <c r="O382" i="32" s="1"/>
  <c r="L382" i="32"/>
  <c r="M382" i="32"/>
  <c r="N382" i="32"/>
  <c r="K381" i="32"/>
  <c r="O381" i="32" s="1"/>
  <c r="L381" i="32"/>
  <c r="M381" i="32"/>
  <c r="N381" i="32"/>
  <c r="K380" i="32"/>
  <c r="O380" i="32" s="1"/>
  <c r="L380" i="32"/>
  <c r="M380" i="32"/>
  <c r="N380" i="32"/>
  <c r="K379" i="32"/>
  <c r="O379" i="32" s="1"/>
  <c r="L379" i="32"/>
  <c r="M379" i="32"/>
  <c r="N379" i="32"/>
  <c r="K378" i="32"/>
  <c r="O378" i="32" s="1"/>
  <c r="L378" i="32"/>
  <c r="M378" i="32"/>
  <c r="N378" i="32"/>
  <c r="K377" i="32"/>
  <c r="O377" i="32" s="1"/>
  <c r="L377" i="32"/>
  <c r="M377" i="32"/>
  <c r="N377" i="32"/>
  <c r="K376" i="32" l="1"/>
  <c r="O376" i="32" s="1"/>
  <c r="L376" i="32"/>
  <c r="M376" i="32"/>
  <c r="N376" i="32"/>
  <c r="K375" i="32" l="1"/>
  <c r="O375" i="32" s="1"/>
  <c r="L375" i="32"/>
  <c r="M375" i="32"/>
  <c r="N375" i="32"/>
  <c r="K374" i="32"/>
  <c r="O374" i="32" s="1"/>
  <c r="L374" i="32"/>
  <c r="M374" i="32"/>
  <c r="N374" i="32"/>
  <c r="K373" i="32"/>
  <c r="O373" i="32" s="1"/>
  <c r="L373" i="32"/>
  <c r="M373" i="32"/>
  <c r="N373" i="32"/>
  <c r="K372" i="32"/>
  <c r="O372" i="32" s="1"/>
  <c r="L372" i="32"/>
  <c r="M372" i="32"/>
  <c r="N372" i="32"/>
  <c r="K371" i="32"/>
  <c r="O371" i="32" s="1"/>
  <c r="L371" i="32"/>
  <c r="M371" i="32"/>
  <c r="N371" i="32"/>
  <c r="K370" i="32"/>
  <c r="O370" i="32" s="1"/>
  <c r="L370" i="32"/>
  <c r="M370" i="32"/>
  <c r="N370" i="32"/>
  <c r="K369" i="32"/>
  <c r="O369" i="32" s="1"/>
  <c r="L369" i="32"/>
  <c r="M369" i="32"/>
  <c r="N369" i="32"/>
  <c r="K368" i="32" l="1"/>
  <c r="O368" i="32" s="1"/>
  <c r="L368" i="32"/>
  <c r="M368" i="32"/>
  <c r="N368" i="32"/>
  <c r="K367" i="32" l="1"/>
  <c r="O367" i="32" s="1"/>
  <c r="L367" i="32"/>
  <c r="M367" i="32"/>
  <c r="N367" i="32"/>
  <c r="K366" i="32"/>
  <c r="O366" i="32" s="1"/>
  <c r="L366" i="32"/>
  <c r="M366" i="32"/>
  <c r="N366" i="32"/>
  <c r="K365" i="32"/>
  <c r="O365" i="32" s="1"/>
  <c r="L365" i="32"/>
  <c r="M365" i="32"/>
  <c r="N365" i="32"/>
  <c r="K364" i="32"/>
  <c r="O364" i="32" s="1"/>
  <c r="L364" i="32"/>
  <c r="M364" i="32"/>
  <c r="N364" i="32"/>
  <c r="K363" i="32"/>
  <c r="O363" i="32" s="1"/>
  <c r="L363" i="32"/>
  <c r="M363" i="32"/>
  <c r="N363" i="32"/>
  <c r="Q19" i="28" l="1"/>
  <c r="H33" i="28"/>
  <c r="A30" i="28"/>
  <c r="A39" i="28" s="1"/>
  <c r="B30" i="28"/>
  <c r="H30" i="28" s="1"/>
  <c r="C30" i="28"/>
  <c r="D30" i="28"/>
  <c r="E30" i="28"/>
  <c r="F30" i="28"/>
  <c r="G30" i="28"/>
  <c r="A40" i="28"/>
  <c r="B31" i="28"/>
  <c r="H31" i="28" s="1"/>
  <c r="C31" i="28"/>
  <c r="D31" i="28"/>
  <c r="E31" i="28"/>
  <c r="F31" i="28"/>
  <c r="G31" i="28"/>
  <c r="K333" i="32" l="1"/>
  <c r="O333" i="32" s="1"/>
  <c r="L333" i="32"/>
  <c r="M333" i="32"/>
  <c r="N333" i="32"/>
  <c r="K323" i="32"/>
  <c r="O323" i="32" s="1"/>
  <c r="L323" i="32"/>
  <c r="M323" i="32"/>
  <c r="N323" i="32"/>
  <c r="K341" i="32"/>
  <c r="O341" i="32" s="1"/>
  <c r="L341" i="32"/>
  <c r="M341" i="32"/>
  <c r="N341" i="32"/>
  <c r="K343" i="32"/>
  <c r="O343" i="32" s="1"/>
  <c r="L343" i="32"/>
  <c r="M343" i="32"/>
  <c r="N343" i="32"/>
  <c r="K362" i="32" l="1"/>
  <c r="O362" i="32" s="1"/>
  <c r="L362" i="32"/>
  <c r="M362" i="32"/>
  <c r="N362" i="32"/>
  <c r="K350" i="32"/>
  <c r="O350" i="32" s="1"/>
  <c r="L350" i="32"/>
  <c r="M350" i="32"/>
  <c r="N350" i="32"/>
  <c r="K358" i="32"/>
  <c r="O358" i="32" s="1"/>
  <c r="L358" i="32"/>
  <c r="M358" i="32"/>
  <c r="N358" i="32"/>
  <c r="K345" i="32"/>
  <c r="O345" i="32" s="1"/>
  <c r="L345" i="32"/>
  <c r="M345" i="32"/>
  <c r="N345" i="32"/>
  <c r="K353" i="32"/>
  <c r="O353" i="32" s="1"/>
  <c r="L353" i="32"/>
  <c r="M353" i="32"/>
  <c r="N353" i="32"/>
  <c r="K352" i="32"/>
  <c r="O352" i="32" s="1"/>
  <c r="L352" i="32"/>
  <c r="M352" i="32"/>
  <c r="N352" i="32"/>
  <c r="K357" i="32"/>
  <c r="O357" i="32" s="1"/>
  <c r="L357" i="32"/>
  <c r="M357" i="32"/>
  <c r="N357" i="32"/>
  <c r="K360" i="32"/>
  <c r="O360" i="32" s="1"/>
  <c r="L360" i="32"/>
  <c r="M360" i="32"/>
  <c r="N360" i="32"/>
  <c r="K355" i="32" l="1"/>
  <c r="O355" i="32" s="1"/>
  <c r="L355" i="32"/>
  <c r="M355" i="32"/>
  <c r="N355" i="32"/>
  <c r="K356" i="32"/>
  <c r="O356" i="32" s="1"/>
  <c r="L356" i="32"/>
  <c r="M356" i="32"/>
  <c r="N356" i="32"/>
  <c r="O361" i="32"/>
  <c r="L361" i="32"/>
  <c r="M361" i="32"/>
  <c r="N361" i="32"/>
  <c r="K354" i="32"/>
  <c r="O354" i="32" s="1"/>
  <c r="L354" i="32"/>
  <c r="M354" i="32"/>
  <c r="N354" i="32"/>
  <c r="K359" i="32"/>
  <c r="O359" i="32" s="1"/>
  <c r="L359" i="32"/>
  <c r="M359" i="32"/>
  <c r="N359" i="32"/>
  <c r="K351" i="32"/>
  <c r="O351" i="32" s="1"/>
  <c r="L351" i="32"/>
  <c r="M351" i="32"/>
  <c r="N351" i="32"/>
  <c r="K349" i="32"/>
  <c r="O349" i="32" s="1"/>
  <c r="L349" i="32"/>
  <c r="M349" i="32"/>
  <c r="N349" i="32"/>
  <c r="K339" i="32" l="1"/>
  <c r="O339" i="32" s="1"/>
  <c r="L339" i="32"/>
  <c r="M339" i="32"/>
  <c r="N339" i="32"/>
  <c r="K348" i="32"/>
  <c r="O348" i="32" s="1"/>
  <c r="L348" i="32"/>
  <c r="M348" i="32"/>
  <c r="N348" i="32"/>
  <c r="K337" i="32"/>
  <c r="O337" i="32" s="1"/>
  <c r="L337" i="32"/>
  <c r="M337" i="32"/>
  <c r="N337" i="32"/>
  <c r="K342" i="32"/>
  <c r="O342" i="32" s="1"/>
  <c r="L342" i="32"/>
  <c r="M342" i="32"/>
  <c r="N342" i="32"/>
  <c r="N344" i="32"/>
  <c r="M344" i="32"/>
  <c r="L344" i="32"/>
  <c r="K344" i="32"/>
  <c r="O344" i="32" s="1"/>
  <c r="K346" i="32" l="1"/>
  <c r="O346" i="32" s="1"/>
  <c r="L346" i="32"/>
  <c r="M346" i="32"/>
  <c r="N346" i="32"/>
  <c r="K340" i="32"/>
  <c r="O340" i="32" s="1"/>
  <c r="L340" i="32"/>
  <c r="M340" i="32"/>
  <c r="N340" i="32"/>
  <c r="K336" i="32"/>
  <c r="O336" i="32" s="1"/>
  <c r="L336" i="32"/>
  <c r="M336" i="32"/>
  <c r="N336" i="32"/>
  <c r="K338" i="32"/>
  <c r="O338" i="32" s="1"/>
  <c r="L338" i="32"/>
  <c r="M338" i="32"/>
  <c r="N338" i="32"/>
  <c r="K347" i="32"/>
  <c r="O347" i="32" s="1"/>
  <c r="L347" i="32"/>
  <c r="M347" i="32"/>
  <c r="N347" i="32"/>
  <c r="K331" i="32" l="1"/>
  <c r="O331" i="32" s="1"/>
  <c r="L331" i="32"/>
  <c r="M331" i="32"/>
  <c r="N331" i="32"/>
  <c r="K335" i="32"/>
  <c r="O335" i="32" s="1"/>
  <c r="L335" i="32"/>
  <c r="M335" i="32"/>
  <c r="N335" i="32"/>
  <c r="K328" i="32"/>
  <c r="O328" i="32" s="1"/>
  <c r="L328" i="32"/>
  <c r="M328" i="32"/>
  <c r="N328" i="32"/>
  <c r="K327" i="32"/>
  <c r="O327" i="32" s="1"/>
  <c r="L327" i="32"/>
  <c r="M327" i="32"/>
  <c r="N327" i="32"/>
  <c r="K332" i="32"/>
  <c r="O332" i="32" s="1"/>
  <c r="L332" i="32"/>
  <c r="M332" i="32"/>
  <c r="N332" i="32"/>
  <c r="K334" i="32" l="1"/>
  <c r="O334" i="32" s="1"/>
  <c r="L334" i="32"/>
  <c r="M334" i="32"/>
  <c r="N334" i="32"/>
  <c r="K326" i="32"/>
  <c r="O326" i="32" s="1"/>
  <c r="L326" i="32"/>
  <c r="M326" i="32"/>
  <c r="N326" i="32"/>
  <c r="K329" i="32"/>
  <c r="O329" i="32" s="1"/>
  <c r="L329" i="32"/>
  <c r="M329" i="32"/>
  <c r="N329" i="32"/>
  <c r="K330" i="32"/>
  <c r="O330" i="32" s="1"/>
  <c r="L330" i="32"/>
  <c r="M330" i="32"/>
  <c r="N330" i="32"/>
  <c r="K325" i="32" l="1"/>
  <c r="O325" i="32" s="1"/>
  <c r="L325" i="32"/>
  <c r="M325" i="32"/>
  <c r="N325" i="32"/>
  <c r="K314" i="32"/>
  <c r="O314" i="32" s="1"/>
  <c r="L314" i="32"/>
  <c r="M314" i="32"/>
  <c r="N314" i="32"/>
  <c r="K316" i="32"/>
  <c r="O316" i="32" s="1"/>
  <c r="L316" i="32"/>
  <c r="M316" i="32"/>
  <c r="N316" i="32"/>
  <c r="K322" i="32"/>
  <c r="O322" i="32" s="1"/>
  <c r="L322" i="32"/>
  <c r="M322" i="32"/>
  <c r="N322" i="32"/>
  <c r="K320" i="32"/>
  <c r="O320" i="32" s="1"/>
  <c r="L320" i="32"/>
  <c r="M320" i="32"/>
  <c r="N320" i="32"/>
  <c r="K319" i="32"/>
  <c r="O319" i="32" s="1"/>
  <c r="L319" i="32"/>
  <c r="M319" i="32"/>
  <c r="N319" i="32"/>
  <c r="K313" i="32"/>
  <c r="O313" i="32" s="1"/>
  <c r="L313" i="32"/>
  <c r="M313" i="32"/>
  <c r="N313" i="32"/>
  <c r="K315" i="32"/>
  <c r="O315" i="32" s="1"/>
  <c r="L315" i="32"/>
  <c r="M315" i="32"/>
  <c r="N315" i="32"/>
  <c r="K321" i="32"/>
  <c r="O321" i="32" s="1"/>
  <c r="L321" i="32"/>
  <c r="M321" i="32"/>
  <c r="N321" i="32"/>
  <c r="K324" i="32"/>
  <c r="O324" i="32" s="1"/>
  <c r="L324" i="32"/>
  <c r="M324" i="32"/>
  <c r="N324" i="32"/>
  <c r="K317" i="32" l="1"/>
  <c r="O317" i="32" s="1"/>
  <c r="L317" i="32"/>
  <c r="M317" i="32"/>
  <c r="N317" i="32"/>
  <c r="K318" i="32"/>
  <c r="O318" i="32" s="1"/>
  <c r="L318" i="32"/>
  <c r="M318" i="32"/>
  <c r="N318" i="32"/>
  <c r="K223" i="32" l="1"/>
  <c r="K224" i="32"/>
  <c r="O224" i="32" s="1"/>
  <c r="K225" i="32"/>
  <c r="O225" i="32" s="1"/>
  <c r="K226" i="32"/>
  <c r="O226" i="32" s="1"/>
  <c r="K227" i="32"/>
  <c r="O227" i="32" s="1"/>
  <c r="K228" i="32"/>
  <c r="O228" i="32" s="1"/>
  <c r="K229" i="32"/>
  <c r="O229" i="32" s="1"/>
  <c r="K230" i="32"/>
  <c r="O230" i="32" s="1"/>
  <c r="K231" i="32"/>
  <c r="O231" i="32" s="1"/>
  <c r="K232" i="32"/>
  <c r="O232" i="32" s="1"/>
  <c r="K233" i="32"/>
  <c r="O233" i="32" s="1"/>
  <c r="K234" i="32"/>
  <c r="O234" i="32" s="1"/>
  <c r="K235" i="32"/>
  <c r="O235" i="32" s="1"/>
  <c r="K236" i="32"/>
  <c r="O236" i="32" s="1"/>
  <c r="K237" i="32"/>
  <c r="O237" i="32" s="1"/>
  <c r="K238" i="32"/>
  <c r="O238" i="32" s="1"/>
  <c r="K239" i="32"/>
  <c r="O239" i="32" s="1"/>
  <c r="K240" i="32"/>
  <c r="O240" i="32" s="1"/>
  <c r="K241" i="32"/>
  <c r="O241" i="32" s="1"/>
  <c r="K242" i="32"/>
  <c r="O242" i="32" s="1"/>
  <c r="K243" i="32"/>
  <c r="O243" i="32" s="1"/>
  <c r="K244" i="32"/>
  <c r="O244" i="32" s="1"/>
  <c r="K245" i="32"/>
  <c r="O245" i="32" s="1"/>
  <c r="K246" i="32"/>
  <c r="O246" i="32" s="1"/>
  <c r="K247" i="32"/>
  <c r="O247" i="32" s="1"/>
  <c r="K248" i="32"/>
  <c r="O248" i="32" s="1"/>
  <c r="K249" i="32"/>
  <c r="O249" i="32" s="1"/>
  <c r="K250" i="32"/>
  <c r="O250" i="32" s="1"/>
  <c r="K251" i="32"/>
  <c r="O251" i="32" s="1"/>
  <c r="K252" i="32"/>
  <c r="O252" i="32" s="1"/>
  <c r="K253" i="32"/>
  <c r="O253" i="32" s="1"/>
  <c r="K254" i="32"/>
  <c r="O254" i="32" s="1"/>
  <c r="K255" i="32"/>
  <c r="O255" i="32" s="1"/>
  <c r="K256" i="32"/>
  <c r="O256" i="32" s="1"/>
  <c r="K257" i="32"/>
  <c r="O257" i="32" s="1"/>
  <c r="K258" i="32"/>
  <c r="O258" i="32" s="1"/>
  <c r="K259" i="32"/>
  <c r="O259" i="32" s="1"/>
  <c r="K260" i="32"/>
  <c r="O260" i="32" s="1"/>
  <c r="K261" i="32"/>
  <c r="O261" i="32" s="1"/>
  <c r="K262" i="32"/>
  <c r="O262" i="32" s="1"/>
  <c r="K263" i="32"/>
  <c r="O263" i="32" s="1"/>
  <c r="K264" i="32"/>
  <c r="O264" i="32" s="1"/>
  <c r="K265" i="32"/>
  <c r="O265" i="32" s="1"/>
  <c r="K266" i="32"/>
  <c r="O266" i="32" s="1"/>
  <c r="K267" i="32"/>
  <c r="O267" i="32" s="1"/>
  <c r="K268" i="32"/>
  <c r="O268" i="32" s="1"/>
  <c r="K269" i="32"/>
  <c r="O269" i="32" s="1"/>
  <c r="K270" i="32"/>
  <c r="O270" i="32" s="1"/>
  <c r="K271" i="32"/>
  <c r="O271" i="32" s="1"/>
  <c r="K272" i="32"/>
  <c r="O272" i="32" s="1"/>
  <c r="K273" i="32"/>
  <c r="O273" i="32" s="1"/>
  <c r="K274" i="32"/>
  <c r="O274" i="32" s="1"/>
  <c r="K275" i="32"/>
  <c r="O275" i="32" s="1"/>
  <c r="K276" i="32"/>
  <c r="O276" i="32" s="1"/>
  <c r="K277" i="32"/>
  <c r="O277" i="32" s="1"/>
  <c r="K278" i="32"/>
  <c r="O278" i="32" s="1"/>
  <c r="K279" i="32"/>
  <c r="O279" i="32" s="1"/>
  <c r="K280" i="32"/>
  <c r="O280" i="32" s="1"/>
  <c r="K281" i="32"/>
  <c r="O281" i="32" s="1"/>
  <c r="K282" i="32"/>
  <c r="O282" i="32" s="1"/>
  <c r="K283" i="32"/>
  <c r="O283" i="32" s="1"/>
  <c r="K284" i="32"/>
  <c r="O284" i="32" s="1"/>
  <c r="K285" i="32"/>
  <c r="O285" i="32" s="1"/>
  <c r="K286" i="32"/>
  <c r="O286" i="32" s="1"/>
  <c r="K287" i="32"/>
  <c r="O287" i="32" s="1"/>
  <c r="K288" i="32"/>
  <c r="O288" i="32" s="1"/>
  <c r="K289" i="32"/>
  <c r="O289" i="32" s="1"/>
  <c r="K290" i="32"/>
  <c r="O290" i="32" s="1"/>
  <c r="K291" i="32"/>
  <c r="O291" i="32" s="1"/>
  <c r="K292" i="32"/>
  <c r="O292" i="32" s="1"/>
  <c r="K293" i="32"/>
  <c r="O293" i="32" s="1"/>
  <c r="K294" i="32"/>
  <c r="O294" i="32" s="1"/>
  <c r="K295" i="32"/>
  <c r="O295" i="32" s="1"/>
  <c r="K296" i="32"/>
  <c r="O296" i="32" s="1"/>
  <c r="K297" i="32"/>
  <c r="O297" i="32" s="1"/>
  <c r="K298" i="32"/>
  <c r="O298" i="32" s="1"/>
  <c r="K299" i="32"/>
  <c r="O299" i="32" s="1"/>
  <c r="K305" i="32"/>
  <c r="O305" i="32" s="1"/>
  <c r="K304" i="32"/>
  <c r="O304" i="32" s="1"/>
  <c r="K300" i="32"/>
  <c r="O300" i="32" s="1"/>
  <c r="K302" i="32"/>
  <c r="O302" i="32" s="1"/>
  <c r="K311" i="32"/>
  <c r="O311" i="32" s="1"/>
  <c r="K312" i="32"/>
  <c r="O312" i="32" s="1"/>
  <c r="K301" i="32"/>
  <c r="O301" i="32" s="1"/>
  <c r="K306" i="32"/>
  <c r="O306" i="32" s="1"/>
  <c r="K309" i="32"/>
  <c r="O309" i="32" s="1"/>
  <c r="K310" i="32"/>
  <c r="O310" i="32" s="1"/>
  <c r="K308" i="32"/>
  <c r="O308" i="32" s="1"/>
  <c r="K307" i="32"/>
  <c r="O307" i="32" s="1"/>
  <c r="K303" i="32"/>
  <c r="O303" i="32" s="1"/>
  <c r="L223" i="32"/>
  <c r="L224" i="32"/>
  <c r="L225" i="32"/>
  <c r="L226" i="32"/>
  <c r="L227" i="32"/>
  <c r="L228" i="32"/>
  <c r="L229" i="32"/>
  <c r="L230" i="32"/>
  <c r="L231" i="32"/>
  <c r="L232" i="32"/>
  <c r="L233" i="32"/>
  <c r="L234" i="32"/>
  <c r="L235" i="32"/>
  <c r="L236" i="32"/>
  <c r="L237" i="32"/>
  <c r="L238" i="32"/>
  <c r="L239" i="32"/>
  <c r="L240" i="32"/>
  <c r="L241" i="32"/>
  <c r="L242" i="32"/>
  <c r="L243" i="32"/>
  <c r="L244" i="32"/>
  <c r="L245" i="32"/>
  <c r="L246" i="32"/>
  <c r="L247" i="32"/>
  <c r="L248" i="32"/>
  <c r="L249" i="32"/>
  <c r="L250" i="32"/>
  <c r="L251" i="32"/>
  <c r="L252" i="32"/>
  <c r="L253" i="32"/>
  <c r="L254" i="32"/>
  <c r="L255" i="32"/>
  <c r="L256" i="32"/>
  <c r="L257" i="32"/>
  <c r="L258" i="32"/>
  <c r="L259" i="32"/>
  <c r="L260" i="32"/>
  <c r="L261" i="32"/>
  <c r="L262" i="32"/>
  <c r="L263" i="32"/>
  <c r="L264" i="32"/>
  <c r="L265" i="32"/>
  <c r="L266" i="32"/>
  <c r="L267" i="32"/>
  <c r="L268" i="32"/>
  <c r="L269" i="32"/>
  <c r="L270" i="32"/>
  <c r="L271" i="32"/>
  <c r="L272" i="32"/>
  <c r="L273" i="32"/>
  <c r="L274" i="32"/>
  <c r="L275" i="32"/>
  <c r="L276" i="32"/>
  <c r="L277" i="32"/>
  <c r="L278" i="32"/>
  <c r="L279" i="32"/>
  <c r="L280" i="32"/>
  <c r="L281" i="32"/>
  <c r="L282" i="32"/>
  <c r="L283" i="32"/>
  <c r="L284" i="32"/>
  <c r="L285" i="32"/>
  <c r="L286" i="32"/>
  <c r="L287" i="32"/>
  <c r="L288" i="32"/>
  <c r="L289" i="32"/>
  <c r="L290" i="32"/>
  <c r="L291" i="32"/>
  <c r="L292" i="32"/>
  <c r="L293" i="32"/>
  <c r="L294" i="32"/>
  <c r="L295" i="32"/>
  <c r="L296" i="32"/>
  <c r="L297" i="32"/>
  <c r="L298" i="32"/>
  <c r="L299" i="32"/>
  <c r="L305" i="32"/>
  <c r="L304" i="32"/>
  <c r="L300" i="32"/>
  <c r="L302" i="32"/>
  <c r="L311" i="32"/>
  <c r="L312" i="32"/>
  <c r="L301" i="32"/>
  <c r="L306" i="32"/>
  <c r="L309" i="32"/>
  <c r="L310" i="32"/>
  <c r="L308" i="32"/>
  <c r="L307" i="32"/>
  <c r="L303" i="32"/>
  <c r="M223" i="32"/>
  <c r="M224" i="32"/>
  <c r="M225" i="32"/>
  <c r="M226" i="32"/>
  <c r="M227" i="32"/>
  <c r="M228" i="32"/>
  <c r="M229" i="32"/>
  <c r="M230" i="32"/>
  <c r="M231" i="32"/>
  <c r="M232" i="32"/>
  <c r="M233" i="32"/>
  <c r="M234" i="32"/>
  <c r="M235" i="32"/>
  <c r="M236" i="32"/>
  <c r="M237" i="32"/>
  <c r="M238" i="32"/>
  <c r="M239" i="32"/>
  <c r="M240" i="32"/>
  <c r="M241" i="32"/>
  <c r="M242" i="32"/>
  <c r="M243" i="32"/>
  <c r="M244" i="32"/>
  <c r="M245" i="32"/>
  <c r="M246" i="32"/>
  <c r="M247" i="32"/>
  <c r="M248" i="32"/>
  <c r="M249" i="32"/>
  <c r="M250" i="32"/>
  <c r="M251" i="32"/>
  <c r="M252" i="32"/>
  <c r="M253" i="32"/>
  <c r="M254" i="32"/>
  <c r="M255" i="32"/>
  <c r="M256" i="32"/>
  <c r="M257" i="32"/>
  <c r="M258" i="32"/>
  <c r="M259" i="32"/>
  <c r="M260" i="32"/>
  <c r="M261" i="32"/>
  <c r="M262" i="32"/>
  <c r="M263" i="32"/>
  <c r="M264" i="32"/>
  <c r="M265" i="32"/>
  <c r="M266" i="32"/>
  <c r="M267" i="32"/>
  <c r="M268" i="32"/>
  <c r="M269" i="32"/>
  <c r="M270" i="32"/>
  <c r="M271" i="32"/>
  <c r="M272" i="32"/>
  <c r="M273" i="32"/>
  <c r="M274" i="32"/>
  <c r="M275" i="32"/>
  <c r="M276" i="32"/>
  <c r="M277" i="32"/>
  <c r="M278" i="32"/>
  <c r="M279" i="32"/>
  <c r="M280" i="32"/>
  <c r="M281" i="32"/>
  <c r="M282" i="32"/>
  <c r="M283" i="32"/>
  <c r="M284" i="32"/>
  <c r="M285" i="32"/>
  <c r="M286" i="32"/>
  <c r="M287" i="32"/>
  <c r="M288" i="32"/>
  <c r="M289" i="32"/>
  <c r="M290" i="32"/>
  <c r="M291" i="32"/>
  <c r="M292" i="32"/>
  <c r="M293" i="32"/>
  <c r="M294" i="32"/>
  <c r="M295" i="32"/>
  <c r="M296" i="32"/>
  <c r="M297" i="32"/>
  <c r="M298" i="32"/>
  <c r="M299" i="32"/>
  <c r="M305" i="32"/>
  <c r="M304" i="32"/>
  <c r="M300" i="32"/>
  <c r="M302" i="32"/>
  <c r="M311" i="32"/>
  <c r="M312" i="32"/>
  <c r="M301" i="32"/>
  <c r="M306" i="32"/>
  <c r="M309" i="32"/>
  <c r="M310" i="32"/>
  <c r="M308" i="32"/>
  <c r="M307" i="32"/>
  <c r="M303" i="32"/>
  <c r="N223" i="32"/>
  <c r="N224" i="32"/>
  <c r="N225" i="32"/>
  <c r="N226" i="32"/>
  <c r="N227" i="32"/>
  <c r="N228" i="32"/>
  <c r="N229" i="32"/>
  <c r="N230" i="32"/>
  <c r="N231" i="32"/>
  <c r="N232" i="32"/>
  <c r="N233" i="32"/>
  <c r="N234" i="32"/>
  <c r="N235" i="32"/>
  <c r="N236" i="32"/>
  <c r="N237" i="32"/>
  <c r="N238" i="32"/>
  <c r="N239" i="32"/>
  <c r="N240" i="32"/>
  <c r="N241" i="32"/>
  <c r="N242" i="32"/>
  <c r="N243" i="32"/>
  <c r="N244" i="32"/>
  <c r="N245" i="32"/>
  <c r="N246" i="32"/>
  <c r="N247" i="32"/>
  <c r="N248" i="32"/>
  <c r="N249" i="32"/>
  <c r="N250" i="32"/>
  <c r="N251" i="32"/>
  <c r="N252" i="32"/>
  <c r="N253" i="32"/>
  <c r="N254" i="32"/>
  <c r="N255" i="32"/>
  <c r="N256" i="32"/>
  <c r="N257" i="32"/>
  <c r="N258" i="32"/>
  <c r="N259" i="32"/>
  <c r="N260" i="32"/>
  <c r="N261" i="32"/>
  <c r="N262" i="32"/>
  <c r="N263" i="32"/>
  <c r="N264" i="32"/>
  <c r="N265" i="32"/>
  <c r="N266" i="32"/>
  <c r="N267" i="32"/>
  <c r="N268" i="32"/>
  <c r="N269" i="32"/>
  <c r="N270" i="32"/>
  <c r="N271" i="32"/>
  <c r="N272" i="32"/>
  <c r="N273" i="32"/>
  <c r="N274" i="32"/>
  <c r="N275" i="32"/>
  <c r="N276" i="32"/>
  <c r="N277" i="32"/>
  <c r="N278" i="32"/>
  <c r="N279" i="32"/>
  <c r="N280" i="32"/>
  <c r="N281" i="32"/>
  <c r="N282" i="32"/>
  <c r="N283" i="32"/>
  <c r="N284" i="32"/>
  <c r="N285" i="32"/>
  <c r="N286" i="32"/>
  <c r="N287" i="32"/>
  <c r="N288" i="32"/>
  <c r="N289" i="32"/>
  <c r="N290" i="32"/>
  <c r="N291" i="32"/>
  <c r="N292" i="32"/>
  <c r="N293" i="32"/>
  <c r="N294" i="32"/>
  <c r="N295" i="32"/>
  <c r="N296" i="32"/>
  <c r="N297" i="32"/>
  <c r="N298" i="32"/>
  <c r="N299" i="32"/>
  <c r="N305" i="32"/>
  <c r="N304" i="32"/>
  <c r="N300" i="32"/>
  <c r="N302" i="32"/>
  <c r="N311" i="32"/>
  <c r="N312" i="32"/>
  <c r="N301" i="32"/>
  <c r="N306" i="32"/>
  <c r="N309" i="32"/>
  <c r="N310" i="32"/>
  <c r="N308" i="32"/>
  <c r="N307" i="32"/>
  <c r="N303" i="32"/>
  <c r="O223" i="32"/>
  <c r="N2" i="32" l="1"/>
  <c r="N3" i="32"/>
  <c r="N4" i="32"/>
  <c r="N5" i="32"/>
  <c r="N6" i="32"/>
  <c r="N7" i="32"/>
  <c r="N8" i="32"/>
  <c r="N9" i="32"/>
  <c r="N10" i="32"/>
  <c r="N11" i="32"/>
  <c r="N12" i="32"/>
  <c r="N13" i="32"/>
  <c r="N14" i="32"/>
  <c r="N15" i="32"/>
  <c r="N16" i="32"/>
  <c r="N17" i="32"/>
  <c r="N18" i="32"/>
  <c r="N19" i="32"/>
  <c r="N20" i="32"/>
  <c r="N21" i="32"/>
  <c r="N22" i="32"/>
  <c r="N23" i="32"/>
  <c r="N24" i="32"/>
  <c r="N25" i="32"/>
  <c r="N26" i="32"/>
  <c r="N27" i="32"/>
  <c r="N28" i="32"/>
  <c r="N29" i="32"/>
  <c r="N30" i="32"/>
  <c r="N31" i="32"/>
  <c r="N32" i="32"/>
  <c r="N33" i="32"/>
  <c r="N34" i="32"/>
  <c r="N35" i="32"/>
  <c r="N36" i="32"/>
  <c r="N37" i="32"/>
  <c r="N38" i="32"/>
  <c r="N39" i="32"/>
  <c r="N40" i="32"/>
  <c r="N41" i="32"/>
  <c r="N42" i="32"/>
  <c r="N43" i="32"/>
  <c r="N44" i="32"/>
  <c r="N45" i="32"/>
  <c r="N46" i="32"/>
  <c r="N47" i="32"/>
  <c r="N48" i="32"/>
  <c r="N49" i="32"/>
  <c r="N50" i="32"/>
  <c r="N51" i="32"/>
  <c r="N52" i="32"/>
  <c r="N53" i="32"/>
  <c r="N54" i="32"/>
  <c r="N55" i="32"/>
  <c r="N56" i="32"/>
  <c r="N57" i="32"/>
  <c r="N58" i="32"/>
  <c r="N59" i="32"/>
  <c r="N60" i="32"/>
  <c r="N61" i="32"/>
  <c r="N62" i="32"/>
  <c r="N63" i="32"/>
  <c r="N64" i="32"/>
  <c r="N65" i="32"/>
  <c r="N66" i="32"/>
  <c r="N67" i="32"/>
  <c r="N68" i="32"/>
  <c r="N69" i="32"/>
  <c r="N70" i="32"/>
  <c r="N71" i="32"/>
  <c r="N72" i="32"/>
  <c r="N73" i="32"/>
  <c r="N74" i="32"/>
  <c r="N75" i="32"/>
  <c r="N76" i="32"/>
  <c r="N77" i="32"/>
  <c r="N78" i="32"/>
  <c r="N79" i="32"/>
  <c r="N80" i="32"/>
  <c r="N81" i="32"/>
  <c r="N82" i="32"/>
  <c r="N83" i="32"/>
  <c r="N84" i="32"/>
  <c r="N85" i="32"/>
  <c r="N86" i="32"/>
  <c r="N87" i="32"/>
  <c r="N88" i="32"/>
  <c r="N89" i="32"/>
  <c r="N90" i="32"/>
  <c r="N91" i="32"/>
  <c r="N92" i="32"/>
  <c r="N93" i="32"/>
  <c r="N94" i="32"/>
  <c r="N95" i="32"/>
  <c r="N96" i="32"/>
  <c r="N97" i="32"/>
  <c r="N98" i="32"/>
  <c r="N99" i="32"/>
  <c r="N100" i="32"/>
  <c r="N101" i="32"/>
  <c r="N102" i="32"/>
  <c r="N103" i="32"/>
  <c r="N104" i="32"/>
  <c r="N105" i="32"/>
  <c r="N106" i="32"/>
  <c r="N107" i="32"/>
  <c r="N108" i="32"/>
  <c r="N109" i="32"/>
  <c r="N110" i="32"/>
  <c r="N111" i="32"/>
  <c r="N112" i="32"/>
  <c r="N113" i="32"/>
  <c r="N114" i="32"/>
  <c r="N115" i="32"/>
  <c r="N116" i="32"/>
  <c r="N117" i="32"/>
  <c r="N118" i="32"/>
  <c r="N119" i="32"/>
  <c r="N120" i="32"/>
  <c r="N121" i="32"/>
  <c r="N122" i="32"/>
  <c r="N123" i="32"/>
  <c r="N124" i="32"/>
  <c r="N125" i="32"/>
  <c r="N126" i="32"/>
  <c r="N127" i="32"/>
  <c r="N128" i="32"/>
  <c r="N129" i="32"/>
  <c r="N130" i="32"/>
  <c r="N131" i="32"/>
  <c r="N132" i="32"/>
  <c r="N133" i="32"/>
  <c r="N134" i="32"/>
  <c r="N135" i="32"/>
  <c r="N136" i="32"/>
  <c r="N137" i="32"/>
  <c r="N138" i="32"/>
  <c r="N139" i="32"/>
  <c r="N140" i="32"/>
  <c r="N141" i="32"/>
  <c r="N142" i="32"/>
  <c r="N143" i="32"/>
  <c r="N144" i="32"/>
  <c r="N145" i="32"/>
  <c r="N146" i="32"/>
  <c r="N147" i="32"/>
  <c r="N148" i="32"/>
  <c r="N149" i="32"/>
  <c r="N150" i="32"/>
  <c r="N151" i="32"/>
  <c r="N152" i="32"/>
  <c r="N153" i="32"/>
  <c r="N154" i="32"/>
  <c r="N155" i="32"/>
  <c r="N156" i="32"/>
  <c r="N157" i="32"/>
  <c r="N158" i="32"/>
  <c r="N163" i="32"/>
  <c r="N159" i="32"/>
  <c r="N160" i="32"/>
  <c r="N161" i="32"/>
  <c r="N162" i="32"/>
  <c r="N164" i="32"/>
  <c r="N165" i="32"/>
  <c r="N166" i="32"/>
  <c r="N167" i="32"/>
  <c r="N168" i="32"/>
  <c r="N169" i="32"/>
  <c r="N170" i="32"/>
  <c r="N171" i="32"/>
  <c r="N172" i="32"/>
  <c r="N173" i="32"/>
  <c r="N174" i="32"/>
  <c r="N175" i="32"/>
  <c r="N176" i="32"/>
  <c r="N177" i="32"/>
  <c r="N178" i="32"/>
  <c r="N179" i="32"/>
  <c r="N180" i="32"/>
  <c r="N181" i="32"/>
  <c r="N182" i="32"/>
  <c r="N183" i="32"/>
  <c r="N184" i="32"/>
  <c r="N185" i="32"/>
  <c r="N186" i="32"/>
  <c r="N187" i="32"/>
  <c r="N188" i="32"/>
  <c r="N189" i="32"/>
  <c r="N190" i="32"/>
  <c r="N191" i="32"/>
  <c r="N192" i="32"/>
  <c r="N193" i="32"/>
  <c r="N194" i="32"/>
  <c r="N195" i="32"/>
  <c r="N196" i="32"/>
  <c r="N197" i="32"/>
  <c r="N198" i="32"/>
  <c r="N199" i="32"/>
  <c r="N200" i="32"/>
  <c r="N201" i="32"/>
  <c r="N202" i="32"/>
  <c r="N203" i="32"/>
  <c r="N204" i="32"/>
  <c r="N205" i="32"/>
  <c r="N206" i="32"/>
  <c r="N207" i="32"/>
  <c r="N208" i="32"/>
  <c r="N209" i="32"/>
  <c r="N210" i="32"/>
  <c r="N211" i="32"/>
  <c r="N212" i="32"/>
  <c r="N213" i="32"/>
  <c r="N214" i="32"/>
  <c r="N215" i="32"/>
  <c r="N216" i="32"/>
  <c r="N217" i="32"/>
  <c r="N218" i="32"/>
  <c r="N219" i="32"/>
  <c r="N220" i="32"/>
  <c r="N221" i="32"/>
  <c r="N222" i="32"/>
  <c r="K2" i="32"/>
  <c r="O2" i="32" s="1"/>
  <c r="K3" i="32"/>
  <c r="O3" i="32" s="1"/>
  <c r="K4" i="32"/>
  <c r="O4" i="32" s="1"/>
  <c r="K5" i="32"/>
  <c r="O5" i="32" s="1"/>
  <c r="K6" i="32"/>
  <c r="O6" i="32" s="1"/>
  <c r="K7" i="32"/>
  <c r="O7" i="32" s="1"/>
  <c r="K8" i="32"/>
  <c r="O8" i="32" s="1"/>
  <c r="K9" i="32"/>
  <c r="O9" i="32" s="1"/>
  <c r="K10" i="32"/>
  <c r="O10" i="32" s="1"/>
  <c r="K11" i="32"/>
  <c r="O11" i="32" s="1"/>
  <c r="K12" i="32"/>
  <c r="O12" i="32" s="1"/>
  <c r="K13" i="32"/>
  <c r="O13" i="32" s="1"/>
  <c r="K14" i="32"/>
  <c r="O14" i="32" s="1"/>
  <c r="K15" i="32"/>
  <c r="O15" i="32" s="1"/>
  <c r="K16" i="32"/>
  <c r="O16" i="32" s="1"/>
  <c r="K17" i="32"/>
  <c r="O17" i="32" s="1"/>
  <c r="K18" i="32"/>
  <c r="O18" i="32" s="1"/>
  <c r="K19" i="32"/>
  <c r="O19" i="32" s="1"/>
  <c r="K20" i="32"/>
  <c r="O20" i="32" s="1"/>
  <c r="K21" i="32"/>
  <c r="O21" i="32" s="1"/>
  <c r="K22" i="32"/>
  <c r="O22" i="32" s="1"/>
  <c r="K23" i="32"/>
  <c r="O23" i="32" s="1"/>
  <c r="K24" i="32"/>
  <c r="O24" i="32" s="1"/>
  <c r="K25" i="32"/>
  <c r="O25" i="32" s="1"/>
  <c r="K26" i="32"/>
  <c r="O26" i="32" s="1"/>
  <c r="K27" i="32"/>
  <c r="O27" i="32" s="1"/>
  <c r="K28" i="32"/>
  <c r="O28" i="32" s="1"/>
  <c r="K29" i="32"/>
  <c r="O29" i="32" s="1"/>
  <c r="K30" i="32"/>
  <c r="O30" i="32" s="1"/>
  <c r="K31" i="32"/>
  <c r="O31" i="32" s="1"/>
  <c r="K32" i="32"/>
  <c r="O32" i="32" s="1"/>
  <c r="K33" i="32"/>
  <c r="O33" i="32" s="1"/>
  <c r="K34" i="32"/>
  <c r="O34" i="32" s="1"/>
  <c r="K35" i="32"/>
  <c r="O35" i="32" s="1"/>
  <c r="K36" i="32"/>
  <c r="O36" i="32" s="1"/>
  <c r="K37" i="32"/>
  <c r="O37" i="32" s="1"/>
  <c r="K38" i="32"/>
  <c r="O38" i="32" s="1"/>
  <c r="K39" i="32"/>
  <c r="O39" i="32" s="1"/>
  <c r="K40" i="32"/>
  <c r="O40" i="32" s="1"/>
  <c r="K41" i="32"/>
  <c r="O41" i="32" s="1"/>
  <c r="K42" i="32"/>
  <c r="O42" i="32" s="1"/>
  <c r="K43" i="32"/>
  <c r="O43" i="32" s="1"/>
  <c r="K44" i="32"/>
  <c r="O44" i="32" s="1"/>
  <c r="K45" i="32"/>
  <c r="O45" i="32" s="1"/>
  <c r="K46" i="32"/>
  <c r="O46" i="32" s="1"/>
  <c r="K47" i="32"/>
  <c r="O47" i="32" s="1"/>
  <c r="K48" i="32"/>
  <c r="O48" i="32" s="1"/>
  <c r="K49" i="32"/>
  <c r="O49" i="32" s="1"/>
  <c r="K50" i="32"/>
  <c r="O50" i="32" s="1"/>
  <c r="K51" i="32"/>
  <c r="O51" i="32" s="1"/>
  <c r="K52" i="32"/>
  <c r="O52" i="32" s="1"/>
  <c r="K53" i="32"/>
  <c r="O53" i="32" s="1"/>
  <c r="K54" i="32"/>
  <c r="O54" i="32" s="1"/>
  <c r="K55" i="32"/>
  <c r="O55" i="32" s="1"/>
  <c r="K56" i="32"/>
  <c r="O56" i="32" s="1"/>
  <c r="K57" i="32"/>
  <c r="O57" i="32" s="1"/>
  <c r="K58" i="32"/>
  <c r="O58" i="32" s="1"/>
  <c r="K59" i="32"/>
  <c r="O59" i="32" s="1"/>
  <c r="K60" i="32"/>
  <c r="O60" i="32" s="1"/>
  <c r="K61" i="32"/>
  <c r="O61" i="32" s="1"/>
  <c r="K62" i="32"/>
  <c r="O62" i="32" s="1"/>
  <c r="K63" i="32"/>
  <c r="O63" i="32" s="1"/>
  <c r="K64" i="32"/>
  <c r="O64" i="32" s="1"/>
  <c r="K65" i="32"/>
  <c r="O65" i="32" s="1"/>
  <c r="K66" i="32"/>
  <c r="O66" i="32" s="1"/>
  <c r="K67" i="32"/>
  <c r="O67" i="32" s="1"/>
  <c r="K68" i="32"/>
  <c r="O68" i="32" s="1"/>
  <c r="K69" i="32"/>
  <c r="O69" i="32" s="1"/>
  <c r="K70" i="32"/>
  <c r="O70" i="32" s="1"/>
  <c r="K71" i="32"/>
  <c r="O71" i="32" s="1"/>
  <c r="K72" i="32"/>
  <c r="O72" i="32" s="1"/>
  <c r="K73" i="32"/>
  <c r="O73" i="32" s="1"/>
  <c r="K74" i="32"/>
  <c r="O74" i="32" s="1"/>
  <c r="K75" i="32"/>
  <c r="O75" i="32" s="1"/>
  <c r="K76" i="32"/>
  <c r="O76" i="32" s="1"/>
  <c r="K77" i="32"/>
  <c r="O77" i="32" s="1"/>
  <c r="K78" i="32"/>
  <c r="O78" i="32" s="1"/>
  <c r="K79" i="32"/>
  <c r="O79" i="32" s="1"/>
  <c r="K80" i="32"/>
  <c r="O80" i="32" s="1"/>
  <c r="K81" i="32"/>
  <c r="O81" i="32" s="1"/>
  <c r="K82" i="32"/>
  <c r="O82" i="32" s="1"/>
  <c r="K83" i="32"/>
  <c r="O83" i="32" s="1"/>
  <c r="K84" i="32"/>
  <c r="O84" i="32" s="1"/>
  <c r="K85" i="32"/>
  <c r="O85" i="32" s="1"/>
  <c r="K86" i="32"/>
  <c r="O86" i="32" s="1"/>
  <c r="K87" i="32"/>
  <c r="O87" i="32" s="1"/>
  <c r="K88" i="32"/>
  <c r="O88" i="32" s="1"/>
  <c r="K89" i="32"/>
  <c r="O89" i="32" s="1"/>
  <c r="K90" i="32"/>
  <c r="O90" i="32" s="1"/>
  <c r="K91" i="32"/>
  <c r="O91" i="32" s="1"/>
  <c r="K92" i="32"/>
  <c r="O92" i="32" s="1"/>
  <c r="K93" i="32"/>
  <c r="O93" i="32" s="1"/>
  <c r="K94" i="32"/>
  <c r="O94" i="32" s="1"/>
  <c r="K95" i="32"/>
  <c r="O95" i="32" s="1"/>
  <c r="K96" i="32"/>
  <c r="O96" i="32" s="1"/>
  <c r="K97" i="32"/>
  <c r="O97" i="32" s="1"/>
  <c r="K98" i="32"/>
  <c r="O98" i="32" s="1"/>
  <c r="K99" i="32"/>
  <c r="O99" i="32" s="1"/>
  <c r="K100" i="32"/>
  <c r="O100" i="32" s="1"/>
  <c r="K101" i="32"/>
  <c r="O101" i="32" s="1"/>
  <c r="K102" i="32"/>
  <c r="O102" i="32" s="1"/>
  <c r="K103" i="32"/>
  <c r="O103" i="32" s="1"/>
  <c r="K104" i="32"/>
  <c r="O104" i="32" s="1"/>
  <c r="K105" i="32"/>
  <c r="O105" i="32" s="1"/>
  <c r="K106" i="32"/>
  <c r="O106" i="32" s="1"/>
  <c r="K107" i="32"/>
  <c r="O107" i="32" s="1"/>
  <c r="K108" i="32"/>
  <c r="O108" i="32" s="1"/>
  <c r="K109" i="32"/>
  <c r="O109" i="32" s="1"/>
  <c r="K110" i="32"/>
  <c r="O110" i="32" s="1"/>
  <c r="K111" i="32"/>
  <c r="O111" i="32" s="1"/>
  <c r="K112" i="32"/>
  <c r="O112" i="32" s="1"/>
  <c r="K113" i="32"/>
  <c r="O113" i="32" s="1"/>
  <c r="K114" i="32"/>
  <c r="O114" i="32" s="1"/>
  <c r="K115" i="32"/>
  <c r="O115" i="32" s="1"/>
  <c r="K116" i="32"/>
  <c r="O116" i="32" s="1"/>
  <c r="K117" i="32"/>
  <c r="O117" i="32" s="1"/>
  <c r="K118" i="32"/>
  <c r="O118" i="32" s="1"/>
  <c r="K119" i="32"/>
  <c r="O119" i="32" s="1"/>
  <c r="K120" i="32"/>
  <c r="O120" i="32" s="1"/>
  <c r="K121" i="32"/>
  <c r="O121" i="32" s="1"/>
  <c r="K122" i="32"/>
  <c r="O122" i="32" s="1"/>
  <c r="K123" i="32"/>
  <c r="O123" i="32" s="1"/>
  <c r="K124" i="32"/>
  <c r="O124" i="32" s="1"/>
  <c r="K125" i="32"/>
  <c r="O125" i="32" s="1"/>
  <c r="K126" i="32"/>
  <c r="O126" i="32" s="1"/>
  <c r="K127" i="32"/>
  <c r="O127" i="32" s="1"/>
  <c r="K128" i="32"/>
  <c r="O128" i="32" s="1"/>
  <c r="K129" i="32"/>
  <c r="O129" i="32" s="1"/>
  <c r="K130" i="32"/>
  <c r="O130" i="32" s="1"/>
  <c r="K131" i="32"/>
  <c r="O131" i="32" s="1"/>
  <c r="K132" i="32"/>
  <c r="O132" i="32" s="1"/>
  <c r="K133" i="32"/>
  <c r="O133" i="32" s="1"/>
  <c r="K134" i="32"/>
  <c r="O134" i="32" s="1"/>
  <c r="K135" i="32"/>
  <c r="O135" i="32" s="1"/>
  <c r="K136" i="32"/>
  <c r="O136" i="32" s="1"/>
  <c r="K137" i="32"/>
  <c r="O137" i="32" s="1"/>
  <c r="K138" i="32"/>
  <c r="O138" i="32" s="1"/>
  <c r="K139" i="32"/>
  <c r="O139" i="32" s="1"/>
  <c r="K140" i="32"/>
  <c r="O140" i="32" s="1"/>
  <c r="K141" i="32"/>
  <c r="O141" i="32" s="1"/>
  <c r="K142" i="32"/>
  <c r="O142" i="32" s="1"/>
  <c r="K143" i="32"/>
  <c r="O143" i="32" s="1"/>
  <c r="K144" i="32"/>
  <c r="O144" i="32" s="1"/>
  <c r="K145" i="32"/>
  <c r="O145" i="32" s="1"/>
  <c r="K146" i="32"/>
  <c r="O146" i="32" s="1"/>
  <c r="K147" i="32"/>
  <c r="O147" i="32" s="1"/>
  <c r="K148" i="32"/>
  <c r="O148" i="32" s="1"/>
  <c r="K149" i="32"/>
  <c r="O149" i="32" s="1"/>
  <c r="K150" i="32"/>
  <c r="O150" i="32" s="1"/>
  <c r="K151" i="32"/>
  <c r="O151" i="32" s="1"/>
  <c r="K152" i="32"/>
  <c r="O152" i="32" s="1"/>
  <c r="K153" i="32"/>
  <c r="O153" i="32" s="1"/>
  <c r="K154" i="32"/>
  <c r="O154" i="32" s="1"/>
  <c r="K155" i="32"/>
  <c r="O155" i="32" s="1"/>
  <c r="K156" i="32"/>
  <c r="O156" i="32" s="1"/>
  <c r="K157" i="32"/>
  <c r="O157" i="32" s="1"/>
  <c r="K158" i="32"/>
  <c r="O158" i="32" s="1"/>
  <c r="K163" i="32"/>
  <c r="O163" i="32" s="1"/>
  <c r="K159" i="32"/>
  <c r="O159" i="32" s="1"/>
  <c r="K160" i="32"/>
  <c r="O160" i="32" s="1"/>
  <c r="K161" i="32"/>
  <c r="O161" i="32" s="1"/>
  <c r="K162" i="32"/>
  <c r="O162" i="32" s="1"/>
  <c r="K164" i="32"/>
  <c r="O164" i="32" s="1"/>
  <c r="K165" i="32"/>
  <c r="O165" i="32" s="1"/>
  <c r="K166" i="32"/>
  <c r="O166" i="32" s="1"/>
  <c r="K167" i="32"/>
  <c r="O167" i="32" s="1"/>
  <c r="K168" i="32"/>
  <c r="O168" i="32" s="1"/>
  <c r="K169" i="32"/>
  <c r="O169" i="32" s="1"/>
  <c r="K170" i="32"/>
  <c r="O170" i="32" s="1"/>
  <c r="K171" i="32"/>
  <c r="O171" i="32" s="1"/>
  <c r="K172" i="32"/>
  <c r="O172" i="32" s="1"/>
  <c r="K173" i="32"/>
  <c r="O173" i="32" s="1"/>
  <c r="K174" i="32"/>
  <c r="O174" i="32" s="1"/>
  <c r="K175" i="32"/>
  <c r="O175" i="32" s="1"/>
  <c r="K176" i="32"/>
  <c r="O176" i="32" s="1"/>
  <c r="K177" i="32"/>
  <c r="O177" i="32" s="1"/>
  <c r="K178" i="32"/>
  <c r="O178" i="32" s="1"/>
  <c r="K179" i="32"/>
  <c r="O179" i="32" s="1"/>
  <c r="K180" i="32"/>
  <c r="O180" i="32" s="1"/>
  <c r="K181" i="32"/>
  <c r="O181" i="32" s="1"/>
  <c r="K182" i="32"/>
  <c r="O182" i="32" s="1"/>
  <c r="K183" i="32"/>
  <c r="O183" i="32" s="1"/>
  <c r="K184" i="32"/>
  <c r="O184" i="32" s="1"/>
  <c r="K185" i="32"/>
  <c r="O185" i="32" s="1"/>
  <c r="K186" i="32"/>
  <c r="O186" i="32" s="1"/>
  <c r="K187" i="32"/>
  <c r="O187" i="32" s="1"/>
  <c r="K188" i="32"/>
  <c r="O188" i="32" s="1"/>
  <c r="K189" i="32"/>
  <c r="O189" i="32" s="1"/>
  <c r="K190" i="32"/>
  <c r="O190" i="32" s="1"/>
  <c r="K191" i="32"/>
  <c r="O191" i="32" s="1"/>
  <c r="K192" i="32"/>
  <c r="O192" i="32" s="1"/>
  <c r="K193" i="32"/>
  <c r="O193" i="32" s="1"/>
  <c r="K194" i="32"/>
  <c r="O194" i="32" s="1"/>
  <c r="K195" i="32"/>
  <c r="O195" i="32" s="1"/>
  <c r="K196" i="32"/>
  <c r="O196" i="32" s="1"/>
  <c r="K197" i="32"/>
  <c r="O197" i="32" s="1"/>
  <c r="K198" i="32"/>
  <c r="O198" i="32" s="1"/>
  <c r="K199" i="32"/>
  <c r="O199" i="32" s="1"/>
  <c r="K200" i="32"/>
  <c r="O200" i="32" s="1"/>
  <c r="K201" i="32"/>
  <c r="O201" i="32" s="1"/>
  <c r="K202" i="32"/>
  <c r="O202" i="32" s="1"/>
  <c r="K203" i="32"/>
  <c r="O203" i="32" s="1"/>
  <c r="K204" i="32"/>
  <c r="O204" i="32" s="1"/>
  <c r="K205" i="32"/>
  <c r="O205" i="32" s="1"/>
  <c r="K206" i="32"/>
  <c r="O206" i="32" s="1"/>
  <c r="K207" i="32"/>
  <c r="O207" i="32" s="1"/>
  <c r="K208" i="32"/>
  <c r="O208" i="32" s="1"/>
  <c r="K209" i="32"/>
  <c r="O209" i="32" s="1"/>
  <c r="K210" i="32"/>
  <c r="O210" i="32" s="1"/>
  <c r="K211" i="32"/>
  <c r="O211" i="32" s="1"/>
  <c r="K212" i="32"/>
  <c r="O212" i="32" s="1"/>
  <c r="K213" i="32"/>
  <c r="O213" i="32" s="1"/>
  <c r="K214" i="32"/>
  <c r="O214" i="32" s="1"/>
  <c r="K215" i="32"/>
  <c r="O215" i="32" s="1"/>
  <c r="K216" i="32"/>
  <c r="O216" i="32" s="1"/>
  <c r="K217" i="32"/>
  <c r="O217" i="32" s="1"/>
  <c r="K218" i="32"/>
  <c r="O218" i="32" s="1"/>
  <c r="K219" i="32"/>
  <c r="O219" i="32" s="1"/>
  <c r="K220" i="32"/>
  <c r="O220" i="32" s="1"/>
  <c r="K221" i="32"/>
  <c r="O221" i="32" s="1"/>
  <c r="K222" i="32"/>
  <c r="O222" i="32" s="1"/>
  <c r="L2" i="32"/>
  <c r="L3" i="32"/>
  <c r="L4" i="32"/>
  <c r="L5" i="32"/>
  <c r="L6" i="32"/>
  <c r="L7" i="32"/>
  <c r="L8" i="32"/>
  <c r="L9" i="32"/>
  <c r="L10" i="32"/>
  <c r="L11" i="32"/>
  <c r="L12" i="32"/>
  <c r="L13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L111" i="32"/>
  <c r="L112" i="32"/>
  <c r="L113" i="32"/>
  <c r="L114" i="32"/>
  <c r="L115" i="32"/>
  <c r="L116" i="32"/>
  <c r="L117" i="32"/>
  <c r="L118" i="32"/>
  <c r="L119" i="32"/>
  <c r="L120" i="32"/>
  <c r="L121" i="32"/>
  <c r="L122" i="32"/>
  <c r="L123" i="32"/>
  <c r="L124" i="32"/>
  <c r="L125" i="32"/>
  <c r="L126" i="32"/>
  <c r="L127" i="32"/>
  <c r="L128" i="32"/>
  <c r="L129" i="32"/>
  <c r="L130" i="32"/>
  <c r="L131" i="32"/>
  <c r="L132" i="32"/>
  <c r="L133" i="32"/>
  <c r="L134" i="32"/>
  <c r="L135" i="32"/>
  <c r="L136" i="32"/>
  <c r="L137" i="32"/>
  <c r="L138" i="32"/>
  <c r="L139" i="32"/>
  <c r="L140" i="32"/>
  <c r="L141" i="32"/>
  <c r="L142" i="32"/>
  <c r="L143" i="32"/>
  <c r="L144" i="32"/>
  <c r="L145" i="32"/>
  <c r="L146" i="32"/>
  <c r="L147" i="32"/>
  <c r="L148" i="32"/>
  <c r="L149" i="32"/>
  <c r="L150" i="32"/>
  <c r="L151" i="32"/>
  <c r="L152" i="32"/>
  <c r="L153" i="32"/>
  <c r="L154" i="32"/>
  <c r="L155" i="32"/>
  <c r="L156" i="32"/>
  <c r="L157" i="32"/>
  <c r="L158" i="32"/>
  <c r="L163" i="32"/>
  <c r="L159" i="32"/>
  <c r="L160" i="32"/>
  <c r="L161" i="32"/>
  <c r="L162" i="32"/>
  <c r="L164" i="32"/>
  <c r="L165" i="32"/>
  <c r="L166" i="32"/>
  <c r="L167" i="32"/>
  <c r="L168" i="32"/>
  <c r="L169" i="32"/>
  <c r="L170" i="32"/>
  <c r="L171" i="32"/>
  <c r="L172" i="32"/>
  <c r="L173" i="32"/>
  <c r="L174" i="32"/>
  <c r="L175" i="32"/>
  <c r="L176" i="32"/>
  <c r="L177" i="32"/>
  <c r="L178" i="32"/>
  <c r="L179" i="32"/>
  <c r="L180" i="32"/>
  <c r="L181" i="32"/>
  <c r="L182" i="32"/>
  <c r="L183" i="32"/>
  <c r="L184" i="32"/>
  <c r="L185" i="32"/>
  <c r="L186" i="32"/>
  <c r="L187" i="32"/>
  <c r="L188" i="32"/>
  <c r="L189" i="32"/>
  <c r="L190" i="32"/>
  <c r="L191" i="32"/>
  <c r="L192" i="32"/>
  <c r="L193" i="32"/>
  <c r="L194" i="32"/>
  <c r="L195" i="32"/>
  <c r="L196" i="32"/>
  <c r="L197" i="32"/>
  <c r="L198" i="32"/>
  <c r="L199" i="32"/>
  <c r="L200" i="32"/>
  <c r="L201" i="32"/>
  <c r="L202" i="32"/>
  <c r="L203" i="32"/>
  <c r="L204" i="32"/>
  <c r="L205" i="32"/>
  <c r="L206" i="32"/>
  <c r="L207" i="32"/>
  <c r="L208" i="32"/>
  <c r="L209" i="32"/>
  <c r="L210" i="32"/>
  <c r="L211" i="32"/>
  <c r="L212" i="32"/>
  <c r="L213" i="32"/>
  <c r="L214" i="32"/>
  <c r="L215" i="32"/>
  <c r="L216" i="32"/>
  <c r="L217" i="32"/>
  <c r="L218" i="32"/>
  <c r="L219" i="32"/>
  <c r="L220" i="32"/>
  <c r="L221" i="32"/>
  <c r="L222" i="32"/>
  <c r="M2" i="32"/>
  <c r="M3" i="32"/>
  <c r="M4" i="32"/>
  <c r="M5" i="32"/>
  <c r="M6" i="32"/>
  <c r="M7" i="32"/>
  <c r="M8" i="32"/>
  <c r="M9" i="32"/>
  <c r="M10" i="32"/>
  <c r="M11" i="32"/>
  <c r="M12" i="32"/>
  <c r="M13" i="32"/>
  <c r="M14" i="32"/>
  <c r="M15" i="32"/>
  <c r="M16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38" i="32"/>
  <c r="M39" i="32"/>
  <c r="M40" i="32"/>
  <c r="M41" i="32"/>
  <c r="M42" i="32"/>
  <c r="M43" i="32"/>
  <c r="M44" i="32"/>
  <c r="M45" i="32"/>
  <c r="M46" i="32"/>
  <c r="M47" i="32"/>
  <c r="M48" i="32"/>
  <c r="M49" i="32"/>
  <c r="M50" i="32"/>
  <c r="M51" i="32"/>
  <c r="M52" i="32"/>
  <c r="M53" i="32"/>
  <c r="M54" i="32"/>
  <c r="M55" i="32"/>
  <c r="M56" i="32"/>
  <c r="M57" i="32"/>
  <c r="M58" i="32"/>
  <c r="M59" i="32"/>
  <c r="M60" i="32"/>
  <c r="M61" i="32"/>
  <c r="M62" i="32"/>
  <c r="M63" i="32"/>
  <c r="M64" i="32"/>
  <c r="M65" i="32"/>
  <c r="M66" i="32"/>
  <c r="M67" i="32"/>
  <c r="M68" i="32"/>
  <c r="M69" i="32"/>
  <c r="M70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3" i="32"/>
  <c r="M84" i="32"/>
  <c r="M85" i="32"/>
  <c r="M86" i="32"/>
  <c r="M87" i="32"/>
  <c r="M88" i="32"/>
  <c r="M89" i="32"/>
  <c r="M90" i="32"/>
  <c r="M91" i="32"/>
  <c r="M92" i="32"/>
  <c r="M93" i="32"/>
  <c r="M94" i="32"/>
  <c r="M95" i="32"/>
  <c r="M96" i="32"/>
  <c r="M97" i="32"/>
  <c r="M98" i="32"/>
  <c r="M99" i="32"/>
  <c r="M100" i="32"/>
  <c r="M101" i="32"/>
  <c r="M102" i="32"/>
  <c r="M103" i="32"/>
  <c r="M104" i="32"/>
  <c r="M105" i="32"/>
  <c r="M106" i="32"/>
  <c r="M107" i="32"/>
  <c r="M108" i="32"/>
  <c r="M109" i="32"/>
  <c r="M110" i="32"/>
  <c r="M111" i="32"/>
  <c r="M112" i="32"/>
  <c r="M113" i="32"/>
  <c r="M114" i="32"/>
  <c r="M115" i="32"/>
  <c r="M116" i="32"/>
  <c r="M117" i="32"/>
  <c r="M118" i="32"/>
  <c r="M119" i="32"/>
  <c r="M120" i="32"/>
  <c r="M121" i="32"/>
  <c r="M122" i="32"/>
  <c r="M123" i="32"/>
  <c r="M124" i="32"/>
  <c r="M125" i="32"/>
  <c r="M126" i="32"/>
  <c r="M127" i="32"/>
  <c r="M128" i="32"/>
  <c r="M129" i="32"/>
  <c r="M130" i="32"/>
  <c r="M131" i="32"/>
  <c r="M132" i="32"/>
  <c r="M133" i="32"/>
  <c r="M134" i="32"/>
  <c r="M135" i="32"/>
  <c r="M136" i="32"/>
  <c r="M137" i="32"/>
  <c r="M138" i="32"/>
  <c r="M139" i="32"/>
  <c r="M140" i="32"/>
  <c r="M141" i="32"/>
  <c r="M142" i="32"/>
  <c r="M143" i="32"/>
  <c r="M144" i="32"/>
  <c r="M145" i="32"/>
  <c r="M146" i="32"/>
  <c r="M147" i="32"/>
  <c r="M148" i="32"/>
  <c r="M149" i="32"/>
  <c r="M150" i="32"/>
  <c r="M151" i="32"/>
  <c r="M152" i="32"/>
  <c r="M153" i="32"/>
  <c r="M154" i="32"/>
  <c r="M155" i="32"/>
  <c r="M156" i="32"/>
  <c r="M157" i="32"/>
  <c r="M158" i="32"/>
  <c r="M163" i="32"/>
  <c r="M159" i="32"/>
  <c r="M160" i="32"/>
  <c r="M161" i="32"/>
  <c r="M162" i="32"/>
  <c r="M164" i="32"/>
  <c r="M165" i="32"/>
  <c r="M166" i="32"/>
  <c r="M167" i="32"/>
  <c r="M168" i="32"/>
  <c r="M169" i="32"/>
  <c r="M170" i="32"/>
  <c r="M171" i="32"/>
  <c r="M172" i="32"/>
  <c r="M173" i="32"/>
  <c r="M174" i="32"/>
  <c r="M175" i="32"/>
  <c r="M176" i="32"/>
  <c r="M177" i="32"/>
  <c r="M178" i="32"/>
  <c r="M179" i="32"/>
  <c r="M180" i="32"/>
  <c r="M181" i="32"/>
  <c r="M182" i="32"/>
  <c r="M183" i="32"/>
  <c r="M184" i="32"/>
  <c r="M185" i="32"/>
  <c r="M186" i="32"/>
  <c r="M187" i="32"/>
  <c r="M188" i="32"/>
  <c r="M189" i="32"/>
  <c r="M190" i="32"/>
  <c r="M191" i="32"/>
  <c r="M192" i="32"/>
  <c r="M193" i="32"/>
  <c r="M194" i="32"/>
  <c r="M195" i="32"/>
  <c r="M196" i="32"/>
  <c r="M197" i="32"/>
  <c r="M198" i="32"/>
  <c r="M199" i="32"/>
  <c r="M200" i="32"/>
  <c r="M201" i="32"/>
  <c r="M202" i="32"/>
  <c r="M203" i="32"/>
  <c r="M204" i="32"/>
  <c r="M205" i="32"/>
  <c r="M206" i="32"/>
  <c r="M207" i="32"/>
  <c r="M208" i="32"/>
  <c r="M209" i="32"/>
  <c r="M210" i="32"/>
  <c r="M211" i="32"/>
  <c r="M212" i="32"/>
  <c r="M213" i="32"/>
  <c r="M214" i="32"/>
  <c r="M215" i="32"/>
  <c r="M216" i="32"/>
  <c r="M217" i="32"/>
  <c r="M218" i="32"/>
  <c r="M219" i="32"/>
  <c r="M220" i="32"/>
  <c r="M221" i="32"/>
  <c r="M222" i="32"/>
  <c r="B21" i="21"/>
  <c r="Y2" i="32" l="1" a="1"/>
  <c r="Y2" i="32" s="1"/>
  <c r="S2" i="32" a="1"/>
  <c r="S2" i="32" s="1"/>
  <c r="T2" i="32" a="1"/>
  <c r="T2" i="32" s="1"/>
  <c r="U2" i="32" a="1"/>
  <c r="U2" i="32" s="1"/>
  <c r="V2" i="32" a="1"/>
  <c r="V2" i="32" s="1"/>
  <c r="W2" i="32" a="1"/>
  <c r="W2" i="32" s="1"/>
  <c r="X2" i="32" a="1"/>
  <c r="X2" i="32" s="1"/>
  <c r="Z2" i="32" a="1"/>
  <c r="Z2" i="32" s="1"/>
  <c r="AA2" i="32" a="1"/>
  <c r="AA2" i="32" s="1"/>
  <c r="R2" i="32" a="1"/>
  <c r="R2" i="32" s="1"/>
  <c r="J12" i="28" l="1"/>
  <c r="J1" i="28"/>
  <c r="J47" i="28" l="1"/>
  <c r="K47" i="28"/>
  <c r="Q4" i="28" s="1"/>
  <c r="L47" i="28"/>
  <c r="M47" i="28"/>
  <c r="N47" i="28"/>
  <c r="O47" i="28"/>
  <c r="P47" i="28"/>
  <c r="J48" i="28"/>
  <c r="K48" i="28"/>
  <c r="L48" i="28"/>
  <c r="M48" i="28"/>
  <c r="N48" i="28"/>
  <c r="O48" i="28"/>
  <c r="P48" i="28"/>
  <c r="J49" i="28"/>
  <c r="K49" i="28"/>
  <c r="L49" i="28"/>
  <c r="M49" i="28"/>
  <c r="N49" i="28"/>
  <c r="O49" i="28"/>
  <c r="P49" i="28"/>
  <c r="J50" i="28"/>
  <c r="K50" i="28"/>
  <c r="L50" i="28"/>
  <c r="M50" i="28"/>
  <c r="N50" i="28"/>
  <c r="O50" i="28"/>
  <c r="O7" i="28" s="1"/>
  <c r="P50" i="28"/>
  <c r="J51" i="28"/>
  <c r="K51" i="28"/>
  <c r="L51" i="28"/>
  <c r="M51" i="28"/>
  <c r="M8" i="28" s="1"/>
  <c r="N51" i="28"/>
  <c r="O51" i="28"/>
  <c r="O8" i="28" s="1"/>
  <c r="P51" i="28"/>
  <c r="P38" i="28"/>
  <c r="P39" i="28"/>
  <c r="P40" i="28"/>
  <c r="P41" i="28"/>
  <c r="P42" i="28"/>
  <c r="P19" i="28" s="1"/>
  <c r="O38" i="28"/>
  <c r="O39" i="28"/>
  <c r="O40" i="28"/>
  <c r="O41" i="28"/>
  <c r="O42" i="28"/>
  <c r="O19" i="28" s="1"/>
  <c r="N38" i="28"/>
  <c r="N39" i="28"/>
  <c r="N40" i="28"/>
  <c r="N41" i="28"/>
  <c r="N42" i="28"/>
  <c r="N19" i="28" s="1"/>
  <c r="M38" i="28"/>
  <c r="M39" i="28"/>
  <c r="M40" i="28"/>
  <c r="M41" i="28"/>
  <c r="M42" i="28"/>
  <c r="M19" i="28" s="1"/>
  <c r="L38" i="28"/>
  <c r="L39" i="28"/>
  <c r="L40" i="28"/>
  <c r="L41" i="28"/>
  <c r="L42" i="28"/>
  <c r="L19" i="28" s="1"/>
  <c r="K41" i="28"/>
  <c r="Q18" i="28" s="1"/>
  <c r="K42" i="28"/>
  <c r="J41" i="28"/>
  <c r="J42" i="28"/>
  <c r="P7" i="28" l="1"/>
  <c r="O6" i="28"/>
  <c r="O5" i="28"/>
  <c r="P8" i="28"/>
  <c r="L8" i="28"/>
  <c r="K8" i="28"/>
  <c r="Q8" i="28"/>
  <c r="N8" i="28"/>
  <c r="K7" i="28"/>
  <c r="Q7" i="28"/>
  <c r="K6" i="28"/>
  <c r="Q6" i="28"/>
  <c r="K5" i="28"/>
  <c r="Q5" i="28"/>
  <c r="P5" i="28"/>
  <c r="P4" i="28"/>
  <c r="P18" i="28"/>
  <c r="P6" i="28"/>
  <c r="N4" i="28"/>
  <c r="N7" i="28"/>
  <c r="N6" i="28"/>
  <c r="O4" i="28"/>
  <c r="L7" i="28"/>
  <c r="M5" i="28"/>
  <c r="L5" i="28"/>
  <c r="M6" i="28"/>
  <c r="L6" i="28"/>
  <c r="M4" i="28"/>
  <c r="M18" i="28"/>
  <c r="N5" i="28"/>
  <c r="O18" i="28"/>
  <c r="M7" i="28"/>
  <c r="K4" i="28"/>
  <c r="L18" i="28"/>
  <c r="N18" i="28"/>
  <c r="L4" i="28"/>
  <c r="A29" i="28"/>
  <c r="A38" i="28" s="1"/>
  <c r="B29" i="28"/>
  <c r="H29" i="28" s="1"/>
  <c r="C29" i="28"/>
  <c r="D29" i="28"/>
  <c r="E29" i="28"/>
  <c r="F29" i="28"/>
  <c r="G29" i="28"/>
  <c r="A32" i="28"/>
  <c r="A41" i="28" s="1"/>
  <c r="B32" i="28"/>
  <c r="C32" i="28"/>
  <c r="D32" i="28"/>
  <c r="E32" i="28"/>
  <c r="F32" i="28"/>
  <c r="G32" i="28"/>
  <c r="A33" i="28"/>
  <c r="A42" i="28" s="1"/>
  <c r="B33" i="28"/>
  <c r="B42" i="28" s="1"/>
  <c r="C33" i="28"/>
  <c r="C42" i="28" s="1"/>
  <c r="D33" i="28"/>
  <c r="D42" i="28" s="1"/>
  <c r="E33" i="28"/>
  <c r="E42" i="28" s="1"/>
  <c r="F33" i="28"/>
  <c r="F42" i="28" s="1"/>
  <c r="G33" i="28"/>
  <c r="G42" i="28" s="1"/>
  <c r="J9" i="28"/>
  <c r="J8" i="28"/>
  <c r="J7" i="28"/>
  <c r="J6" i="28"/>
  <c r="J5" i="28"/>
  <c r="J4" i="28"/>
  <c r="P46" i="28"/>
  <c r="O46" i="28"/>
  <c r="N46" i="28"/>
  <c r="M46" i="28"/>
  <c r="L46" i="28"/>
  <c r="K46" i="28"/>
  <c r="J46" i="28"/>
  <c r="J3" i="28" s="1"/>
  <c r="P45" i="28"/>
  <c r="P2" i="28" s="1"/>
  <c r="O45" i="28"/>
  <c r="O2" i="28" s="1"/>
  <c r="N45" i="28"/>
  <c r="N2" i="28" s="1"/>
  <c r="M45" i="28"/>
  <c r="M2" i="28" s="1"/>
  <c r="L45" i="28"/>
  <c r="L2" i="28" s="1"/>
  <c r="K45" i="28"/>
  <c r="K2" i="28" s="1"/>
  <c r="J20" i="28"/>
  <c r="K18" i="28"/>
  <c r="K19" i="28"/>
  <c r="J19" i="28"/>
  <c r="J18" i="28"/>
  <c r="K40" i="28"/>
  <c r="J40" i="28"/>
  <c r="J17" i="28" s="1"/>
  <c r="K39" i="28"/>
  <c r="J39" i="28"/>
  <c r="J16" i="28" s="1"/>
  <c r="K38" i="28"/>
  <c r="J38" i="28"/>
  <c r="J15" i="28" s="1"/>
  <c r="P37" i="28"/>
  <c r="O37" i="28"/>
  <c r="N37" i="28"/>
  <c r="M37" i="28"/>
  <c r="L37" i="28"/>
  <c r="K37" i="28"/>
  <c r="J37" i="28"/>
  <c r="J14" i="28" s="1"/>
  <c r="P36" i="28"/>
  <c r="P13" i="28" s="1"/>
  <c r="O36" i="28"/>
  <c r="O13" i="28" s="1"/>
  <c r="N36" i="28"/>
  <c r="N13" i="28" s="1"/>
  <c r="M36" i="28"/>
  <c r="M13" i="28" s="1"/>
  <c r="L36" i="28"/>
  <c r="L13" i="28" s="1"/>
  <c r="K36" i="28"/>
  <c r="K13" i="28" s="1"/>
  <c r="A43" i="28"/>
  <c r="G28" i="28"/>
  <c r="F28" i="28"/>
  <c r="E28" i="28"/>
  <c r="D28" i="28"/>
  <c r="C28" i="28"/>
  <c r="B28" i="28"/>
  <c r="H28" i="28" s="1"/>
  <c r="A28" i="28"/>
  <c r="A37" i="28" s="1"/>
  <c r="G27" i="28"/>
  <c r="G36" i="28" s="1"/>
  <c r="F27" i="28"/>
  <c r="F36" i="28" s="1"/>
  <c r="E27" i="28"/>
  <c r="E36" i="28" s="1"/>
  <c r="D27" i="28"/>
  <c r="D36" i="28" s="1"/>
  <c r="C27" i="28"/>
  <c r="C36" i="28" s="1"/>
  <c r="B27" i="28"/>
  <c r="B36" i="28" s="1"/>
  <c r="A27" i="28"/>
  <c r="A36" i="28" s="1"/>
  <c r="O17" i="28" l="1"/>
  <c r="Q17" i="28"/>
  <c r="O15" i="28"/>
  <c r="Q15" i="28"/>
  <c r="K14" i="28"/>
  <c r="Q14" i="28"/>
  <c r="O16" i="28"/>
  <c r="Q16" i="28"/>
  <c r="K3" i="28"/>
  <c r="K9" i="28" s="1"/>
  <c r="Q3" i="28"/>
  <c r="B41" i="28"/>
  <c r="H32" i="28"/>
  <c r="G38" i="28"/>
  <c r="G41" i="28"/>
  <c r="G39" i="28"/>
  <c r="P16" i="28"/>
  <c r="P15" i="28"/>
  <c r="P17" i="28"/>
  <c r="P3" i="28"/>
  <c r="G40" i="28"/>
  <c r="N3" i="28"/>
  <c r="D41" i="28"/>
  <c r="F40" i="28"/>
  <c r="O14" i="28"/>
  <c r="B38" i="28"/>
  <c r="P14" i="28"/>
  <c r="M14" i="28"/>
  <c r="N14" i="28"/>
  <c r="M16" i="28"/>
  <c r="O3" i="28"/>
  <c r="B39" i="28"/>
  <c r="B40" i="28"/>
  <c r="K15" i="28"/>
  <c r="N15" i="28"/>
  <c r="L15" i="28"/>
  <c r="M17" i="28"/>
  <c r="N17" i="28"/>
  <c r="D39" i="28"/>
  <c r="L3" i="28"/>
  <c r="M15" i="28"/>
  <c r="L14" i="28"/>
  <c r="N16" i="28"/>
  <c r="L16" i="28"/>
  <c r="M3" i="28"/>
  <c r="L17" i="28"/>
  <c r="P52" i="28"/>
  <c r="N43" i="28"/>
  <c r="C41" i="28"/>
  <c r="M43" i="28"/>
  <c r="K17" i="28"/>
  <c r="E41" i="28"/>
  <c r="F41" i="28"/>
  <c r="F34" i="28"/>
  <c r="G34" i="28"/>
  <c r="L52" i="28"/>
  <c r="D34" i="28"/>
  <c r="M52" i="28"/>
  <c r="E34" i="28"/>
  <c r="N52" i="28"/>
  <c r="K52" i="28"/>
  <c r="O52" i="28"/>
  <c r="B34" i="28"/>
  <c r="C34" i="28"/>
  <c r="C40" i="28"/>
  <c r="O43" i="28"/>
  <c r="P43" i="28"/>
  <c r="L43" i="28"/>
  <c r="K16" i="28"/>
  <c r="K43" i="28"/>
  <c r="G37" i="28"/>
  <c r="D40" i="28"/>
  <c r="C38" i="28"/>
  <c r="D37" i="28"/>
  <c r="D38" i="28"/>
  <c r="C39" i="28"/>
  <c r="E38" i="28"/>
  <c r="E39" i="28"/>
  <c r="E40" i="28"/>
  <c r="F37" i="28"/>
  <c r="F38" i="28"/>
  <c r="F39" i="28"/>
  <c r="B37" i="28"/>
  <c r="C37" i="28"/>
  <c r="E37" i="28"/>
  <c r="K31" i="28" l="1"/>
  <c r="Q31" i="28"/>
  <c r="K20" i="28"/>
  <c r="B43" i="28"/>
  <c r="O20" i="28"/>
  <c r="D43" i="28"/>
  <c r="E43" i="28"/>
  <c r="G43" i="28"/>
  <c r="N20" i="28"/>
  <c r="F43" i="28"/>
  <c r="O9" i="28"/>
  <c r="M9" i="28"/>
  <c r="P9" i="28"/>
  <c r="L20" i="28"/>
  <c r="M20" i="28"/>
  <c r="P20" i="28"/>
  <c r="N9" i="28"/>
  <c r="L9" i="28"/>
  <c r="Q20" i="28"/>
  <c r="C43" i="28"/>
  <c r="Q9" i="28"/>
  <c r="H34" i="28"/>
  <c r="H24" i="21"/>
  <c r="H25" i="21"/>
  <c r="H109" i="24"/>
  <c r="H110" i="24"/>
  <c r="H111" i="24"/>
  <c r="H112" i="24"/>
  <c r="H113" i="24"/>
  <c r="H114" i="24"/>
  <c r="H115" i="24"/>
  <c r="H116" i="24"/>
  <c r="H117" i="24"/>
  <c r="H118" i="24"/>
  <c r="H119" i="24"/>
  <c r="H120" i="24"/>
  <c r="H121" i="24"/>
  <c r="H122" i="24"/>
  <c r="H123" i="24"/>
  <c r="H124" i="24"/>
  <c r="H125" i="24"/>
  <c r="H126" i="24"/>
  <c r="H127" i="24"/>
  <c r="H128" i="24"/>
  <c r="H129" i="24"/>
  <c r="H130" i="24"/>
  <c r="H131" i="24"/>
  <c r="H132" i="24"/>
  <c r="H133" i="24"/>
  <c r="H134" i="24"/>
  <c r="H135" i="24"/>
  <c r="H136" i="24"/>
  <c r="H137" i="24"/>
  <c r="H138" i="24"/>
  <c r="H139" i="24"/>
  <c r="H140" i="24"/>
  <c r="H141" i="24"/>
  <c r="H142" i="24"/>
  <c r="H143" i="24"/>
  <c r="H144" i="24"/>
  <c r="H145" i="24"/>
  <c r="H146" i="24"/>
  <c r="H147" i="24"/>
  <c r="H148" i="24"/>
  <c r="H149" i="24"/>
  <c r="H150" i="24"/>
  <c r="H151" i="24"/>
  <c r="H152" i="24"/>
  <c r="H153" i="24"/>
  <c r="H154" i="24"/>
  <c r="H155" i="24"/>
  <c r="H156" i="24"/>
  <c r="H157" i="24"/>
  <c r="H158" i="24"/>
  <c r="H159" i="24"/>
  <c r="H160" i="24"/>
  <c r="H161" i="24"/>
  <c r="H162" i="24"/>
  <c r="H163" i="24"/>
  <c r="H164" i="24"/>
  <c r="H165" i="24"/>
  <c r="H166" i="24"/>
  <c r="H167" i="24"/>
  <c r="H168" i="24"/>
  <c r="H169" i="24"/>
  <c r="H170" i="24"/>
  <c r="H171" i="24"/>
  <c r="H172" i="24"/>
  <c r="H173" i="24"/>
  <c r="H174" i="24"/>
  <c r="H175" i="24"/>
  <c r="H176" i="24"/>
  <c r="H177" i="24"/>
  <c r="H178" i="24"/>
  <c r="H179" i="24"/>
  <c r="H180" i="24"/>
  <c r="H181" i="24"/>
  <c r="H182" i="24"/>
  <c r="H183" i="24"/>
  <c r="H184" i="24"/>
  <c r="H185" i="24"/>
  <c r="H186" i="24"/>
  <c r="H187" i="24"/>
  <c r="H188" i="24"/>
  <c r="H189" i="24"/>
  <c r="H190" i="24"/>
  <c r="H191" i="24"/>
  <c r="H192" i="24"/>
  <c r="H193" i="24"/>
  <c r="H194" i="24"/>
  <c r="H195" i="24"/>
  <c r="H196" i="24"/>
  <c r="H197" i="24"/>
  <c r="H198" i="24"/>
  <c r="H199" i="24"/>
  <c r="H200" i="24"/>
  <c r="H201" i="24"/>
  <c r="H202" i="24"/>
  <c r="H203" i="24"/>
  <c r="H204" i="24"/>
  <c r="H205" i="24"/>
  <c r="H208" i="24"/>
  <c r="T120" i="24" l="1"/>
  <c r="Q125" i="24"/>
  <c r="R128" i="24"/>
  <c r="R134" i="24"/>
  <c r="V138" i="24"/>
  <c r="S143" i="24"/>
  <c r="T146" i="24"/>
  <c r="T152" i="24"/>
  <c r="Q157" i="24"/>
  <c r="U164" i="24"/>
  <c r="R169" i="24"/>
  <c r="V173" i="24"/>
  <c r="Q177" i="24"/>
  <c r="V177" i="24"/>
  <c r="V180" i="24"/>
  <c r="Q183" i="24"/>
  <c r="S185" i="24"/>
  <c r="U187" i="24"/>
  <c r="W189" i="24"/>
  <c r="R192" i="24"/>
  <c r="T194" i="24"/>
  <c r="V196" i="24"/>
  <c r="Q199" i="24"/>
  <c r="S201" i="24"/>
  <c r="W202" i="24"/>
  <c r="Q204" i="24"/>
  <c r="R205" i="24"/>
  <c r="A46" i="24"/>
  <c r="Q46" i="24" s="1"/>
  <c r="B46" i="24"/>
  <c r="C46" i="24"/>
  <c r="D46" i="24"/>
  <c r="E46" i="24"/>
  <c r="F46" i="24"/>
  <c r="G46" i="24"/>
  <c r="A47" i="24"/>
  <c r="Q47" i="24" s="1"/>
  <c r="B47" i="24"/>
  <c r="C47" i="24"/>
  <c r="D47" i="24"/>
  <c r="E47" i="24"/>
  <c r="F47" i="24"/>
  <c r="V47" i="24" s="1"/>
  <c r="G47" i="24"/>
  <c r="W47" i="24" s="1"/>
  <c r="A48" i="24"/>
  <c r="Q48" i="24" s="1"/>
  <c r="B48" i="24"/>
  <c r="C48" i="24"/>
  <c r="D48" i="24"/>
  <c r="E48" i="24"/>
  <c r="F48" i="24"/>
  <c r="G48" i="24"/>
  <c r="A49" i="24"/>
  <c r="Q49" i="24" s="1"/>
  <c r="B49" i="24"/>
  <c r="C49" i="24"/>
  <c r="D49" i="24"/>
  <c r="E49" i="24"/>
  <c r="F49" i="24"/>
  <c r="V49" i="24" s="1"/>
  <c r="G49" i="24"/>
  <c r="W49" i="24" s="1"/>
  <c r="A50" i="24"/>
  <c r="Q50" i="24" s="1"/>
  <c r="B50" i="24"/>
  <c r="C50" i="24"/>
  <c r="D50" i="24"/>
  <c r="E50" i="24"/>
  <c r="F50" i="24"/>
  <c r="G50" i="24"/>
  <c r="W50" i="24" s="1"/>
  <c r="A51" i="24"/>
  <c r="Q51" i="24" s="1"/>
  <c r="B51" i="24"/>
  <c r="C51" i="24"/>
  <c r="D51" i="24"/>
  <c r="E51" i="24"/>
  <c r="F51" i="24"/>
  <c r="V51" i="24" s="1"/>
  <c r="G51" i="24"/>
  <c r="W51" i="24" s="1"/>
  <c r="A52" i="24"/>
  <c r="Q52" i="24" s="1"/>
  <c r="B52" i="24"/>
  <c r="C52" i="24"/>
  <c r="D52" i="24"/>
  <c r="E52" i="24"/>
  <c r="F52" i="24"/>
  <c r="V52" i="24" s="1"/>
  <c r="G52" i="24"/>
  <c r="W52" i="24" s="1"/>
  <c r="A53" i="24"/>
  <c r="Q53" i="24" s="1"/>
  <c r="B53" i="24"/>
  <c r="C53" i="24"/>
  <c r="D53" i="24"/>
  <c r="E53" i="24"/>
  <c r="F53" i="24"/>
  <c r="G53" i="24"/>
  <c r="W53" i="24" s="1"/>
  <c r="A54" i="24"/>
  <c r="Q54" i="24" s="1"/>
  <c r="B54" i="24"/>
  <c r="C54" i="24"/>
  <c r="S54" i="24" s="1"/>
  <c r="D54" i="24"/>
  <c r="E54" i="24"/>
  <c r="U54" i="24" s="1"/>
  <c r="F54" i="24"/>
  <c r="G54" i="24"/>
  <c r="W54" i="24" s="1"/>
  <c r="A55" i="24"/>
  <c r="Q55" i="24" s="1"/>
  <c r="B55" i="24"/>
  <c r="C55" i="24"/>
  <c r="D55" i="24"/>
  <c r="E55" i="24"/>
  <c r="F55" i="24"/>
  <c r="V55" i="24" s="1"/>
  <c r="G55" i="24"/>
  <c r="W55" i="24" s="1"/>
  <c r="A56" i="24"/>
  <c r="Q56" i="24" s="1"/>
  <c r="B56" i="24"/>
  <c r="C56" i="24"/>
  <c r="D56" i="24"/>
  <c r="E56" i="24"/>
  <c r="F56" i="24"/>
  <c r="V56" i="24" s="1"/>
  <c r="G56" i="24"/>
  <c r="W56" i="24" s="1"/>
  <c r="A57" i="24"/>
  <c r="Q57" i="24" s="1"/>
  <c r="B57" i="24"/>
  <c r="C57" i="24"/>
  <c r="D57" i="24"/>
  <c r="T57" i="24" s="1"/>
  <c r="E57" i="24"/>
  <c r="F57" i="24"/>
  <c r="V57" i="24" s="1"/>
  <c r="G57" i="24"/>
  <c r="W57" i="24" s="1"/>
  <c r="A58" i="24"/>
  <c r="Q58" i="24" s="1"/>
  <c r="B58" i="24"/>
  <c r="C58" i="24"/>
  <c r="D58" i="24"/>
  <c r="T58" i="24" s="1"/>
  <c r="E58" i="24"/>
  <c r="F58" i="24"/>
  <c r="G58" i="24"/>
  <c r="W58" i="24" s="1"/>
  <c r="A59" i="24"/>
  <c r="Q59" i="24" s="1"/>
  <c r="B59" i="24"/>
  <c r="C59" i="24"/>
  <c r="D59" i="24"/>
  <c r="E59" i="24"/>
  <c r="F59" i="24"/>
  <c r="G59" i="24"/>
  <c r="A60" i="24"/>
  <c r="Q60" i="24" s="1"/>
  <c r="B60" i="24"/>
  <c r="C60" i="24"/>
  <c r="D60" i="24"/>
  <c r="E60" i="24"/>
  <c r="F60" i="24"/>
  <c r="G60" i="24"/>
  <c r="W60" i="24" s="1"/>
  <c r="A61" i="24"/>
  <c r="Q61" i="24" s="1"/>
  <c r="B61" i="24"/>
  <c r="C61" i="24"/>
  <c r="D61" i="24"/>
  <c r="E61" i="24"/>
  <c r="F61" i="24"/>
  <c r="G61" i="24"/>
  <c r="W61" i="24" s="1"/>
  <c r="A62" i="24"/>
  <c r="Q62" i="24" s="1"/>
  <c r="B62" i="24"/>
  <c r="C62" i="24"/>
  <c r="D62" i="24"/>
  <c r="E62" i="24"/>
  <c r="U62" i="24" s="1"/>
  <c r="F62" i="24"/>
  <c r="G62" i="24"/>
  <c r="W62" i="24" s="1"/>
  <c r="A63" i="24"/>
  <c r="Q63" i="24" s="1"/>
  <c r="B63" i="24"/>
  <c r="C63" i="24"/>
  <c r="D63" i="24"/>
  <c r="E63" i="24"/>
  <c r="F63" i="24"/>
  <c r="V63" i="24" s="1"/>
  <c r="G63" i="24"/>
  <c r="W63" i="24" s="1"/>
  <c r="A64" i="24"/>
  <c r="Q64" i="24" s="1"/>
  <c r="B64" i="24"/>
  <c r="C64" i="24"/>
  <c r="D64" i="24"/>
  <c r="E64" i="24"/>
  <c r="F64" i="24"/>
  <c r="G64" i="24"/>
  <c r="W64" i="24" s="1"/>
  <c r="A65" i="24"/>
  <c r="Q65" i="24" s="1"/>
  <c r="B65" i="24"/>
  <c r="C65" i="24"/>
  <c r="D65" i="24"/>
  <c r="E65" i="24"/>
  <c r="U65" i="24" s="1"/>
  <c r="F65" i="24"/>
  <c r="V65" i="24" s="1"/>
  <c r="G65" i="24"/>
  <c r="W65" i="24" s="1"/>
  <c r="A66" i="24"/>
  <c r="Q66" i="24" s="1"/>
  <c r="B66" i="24"/>
  <c r="C66" i="24"/>
  <c r="D66" i="24"/>
  <c r="T66" i="24" s="1"/>
  <c r="E66" i="24"/>
  <c r="U66" i="24" s="1"/>
  <c r="F66" i="24"/>
  <c r="G66" i="24"/>
  <c r="W66" i="24" s="1"/>
  <c r="A67" i="24"/>
  <c r="Q67" i="24" s="1"/>
  <c r="B67" i="24"/>
  <c r="C67" i="24"/>
  <c r="D67" i="24"/>
  <c r="E67" i="24"/>
  <c r="F67" i="24"/>
  <c r="G67" i="24"/>
  <c r="W67" i="24" s="1"/>
  <c r="A68" i="24"/>
  <c r="Q68" i="24" s="1"/>
  <c r="B68" i="24"/>
  <c r="C68" i="24"/>
  <c r="D68" i="24"/>
  <c r="E68" i="24"/>
  <c r="F68" i="24"/>
  <c r="G68" i="24"/>
  <c r="W68" i="24" s="1"/>
  <c r="A69" i="24"/>
  <c r="Q69" i="24" s="1"/>
  <c r="B69" i="24"/>
  <c r="C69" i="24"/>
  <c r="D69" i="24"/>
  <c r="E69" i="24"/>
  <c r="F69" i="24"/>
  <c r="G69" i="24"/>
  <c r="A70" i="24"/>
  <c r="Q70" i="24" s="1"/>
  <c r="B70" i="24"/>
  <c r="C70" i="24"/>
  <c r="S70" i="24" s="1"/>
  <c r="D70" i="24"/>
  <c r="E70" i="24"/>
  <c r="U70" i="24" s="1"/>
  <c r="F70" i="24"/>
  <c r="G70" i="24"/>
  <c r="A71" i="24"/>
  <c r="Q71" i="24" s="1"/>
  <c r="B71" i="24"/>
  <c r="C71" i="24"/>
  <c r="D71" i="24"/>
  <c r="E71" i="24"/>
  <c r="F71" i="24"/>
  <c r="V71" i="24" s="1"/>
  <c r="G71" i="24"/>
  <c r="A72" i="24"/>
  <c r="Q72" i="24" s="1"/>
  <c r="B72" i="24"/>
  <c r="C72" i="24"/>
  <c r="D72" i="24"/>
  <c r="E72" i="24"/>
  <c r="F72" i="24"/>
  <c r="G72" i="24"/>
  <c r="W72" i="24" s="1"/>
  <c r="A73" i="24"/>
  <c r="Q73" i="24" s="1"/>
  <c r="B73" i="24"/>
  <c r="C73" i="24"/>
  <c r="S73" i="24" s="1"/>
  <c r="D73" i="24"/>
  <c r="T73" i="24" s="1"/>
  <c r="E73" i="24"/>
  <c r="U73" i="24" s="1"/>
  <c r="F73" i="24"/>
  <c r="V73" i="24" s="1"/>
  <c r="G73" i="24"/>
  <c r="W73" i="24" s="1"/>
  <c r="A74" i="24"/>
  <c r="Q74" i="24" s="1"/>
  <c r="B74" i="24"/>
  <c r="C74" i="24"/>
  <c r="D74" i="24"/>
  <c r="T74" i="24" s="1"/>
  <c r="E74" i="24"/>
  <c r="U74" i="24" s="1"/>
  <c r="F74" i="24"/>
  <c r="G74" i="24"/>
  <c r="W74" i="24" s="1"/>
  <c r="A75" i="24"/>
  <c r="Q75" i="24" s="1"/>
  <c r="B75" i="24"/>
  <c r="C75" i="24"/>
  <c r="D75" i="24"/>
  <c r="E75" i="24"/>
  <c r="F75" i="24"/>
  <c r="G75" i="24"/>
  <c r="W75" i="24" s="1"/>
  <c r="A76" i="24"/>
  <c r="Q76" i="24" s="1"/>
  <c r="B76" i="24"/>
  <c r="C76" i="24"/>
  <c r="S76" i="24" s="1"/>
  <c r="D76" i="24"/>
  <c r="E76" i="24"/>
  <c r="F76" i="24"/>
  <c r="V76" i="24" s="1"/>
  <c r="G76" i="24"/>
  <c r="W76" i="24" s="1"/>
  <c r="A77" i="24"/>
  <c r="Q77" i="24" s="1"/>
  <c r="B77" i="24"/>
  <c r="C77" i="24"/>
  <c r="D77" i="24"/>
  <c r="E77" i="24"/>
  <c r="F77" i="24"/>
  <c r="G77" i="24"/>
  <c r="A78" i="24"/>
  <c r="Q78" i="24" s="1"/>
  <c r="B78" i="24"/>
  <c r="C78" i="24"/>
  <c r="S78" i="24" s="1"/>
  <c r="D78" i="24"/>
  <c r="E78" i="24"/>
  <c r="U78" i="24" s="1"/>
  <c r="F78" i="24"/>
  <c r="G78" i="24"/>
  <c r="A79" i="24"/>
  <c r="Q79" i="24" s="1"/>
  <c r="B79" i="24"/>
  <c r="C79" i="24"/>
  <c r="D79" i="24"/>
  <c r="E79" i="24"/>
  <c r="F79" i="24"/>
  <c r="V79" i="24" s="1"/>
  <c r="G79" i="24"/>
  <c r="W79" i="24" s="1"/>
  <c r="A80" i="24"/>
  <c r="Q80" i="24" s="1"/>
  <c r="B80" i="24"/>
  <c r="C80" i="24"/>
  <c r="D80" i="24"/>
  <c r="E80" i="24"/>
  <c r="F80" i="24"/>
  <c r="G80" i="24"/>
  <c r="A81" i="24"/>
  <c r="Q81" i="24" s="1"/>
  <c r="B81" i="24"/>
  <c r="C81" i="24"/>
  <c r="S81" i="24" s="1"/>
  <c r="D81" i="24"/>
  <c r="T81" i="24" s="1"/>
  <c r="E81" i="24"/>
  <c r="U81" i="24" s="1"/>
  <c r="F81" i="24"/>
  <c r="V81" i="24" s="1"/>
  <c r="G81" i="24"/>
  <c r="W81" i="24" s="1"/>
  <c r="A82" i="24"/>
  <c r="Q82" i="24" s="1"/>
  <c r="B82" i="24"/>
  <c r="C82" i="24"/>
  <c r="D82" i="24"/>
  <c r="T82" i="24" s="1"/>
  <c r="E82" i="24"/>
  <c r="U82" i="24" s="1"/>
  <c r="F82" i="24"/>
  <c r="G82" i="24"/>
  <c r="W82" i="24" s="1"/>
  <c r="A83" i="24"/>
  <c r="Q83" i="24" s="1"/>
  <c r="B83" i="24"/>
  <c r="C83" i="24"/>
  <c r="D83" i="24"/>
  <c r="E83" i="24"/>
  <c r="F83" i="24"/>
  <c r="G83" i="24"/>
  <c r="A84" i="24"/>
  <c r="Q84" i="24" s="1"/>
  <c r="B84" i="24"/>
  <c r="C84" i="24"/>
  <c r="S84" i="24" s="1"/>
  <c r="D84" i="24"/>
  <c r="E84" i="24"/>
  <c r="F84" i="24"/>
  <c r="G84" i="24"/>
  <c r="W84" i="24" s="1"/>
  <c r="A85" i="24"/>
  <c r="Q85" i="24" s="1"/>
  <c r="B85" i="24"/>
  <c r="C85" i="24"/>
  <c r="D85" i="24"/>
  <c r="E85" i="24"/>
  <c r="F85" i="24"/>
  <c r="G85" i="24"/>
  <c r="W85" i="24" s="1"/>
  <c r="A86" i="24"/>
  <c r="Q86" i="24" s="1"/>
  <c r="B86" i="24"/>
  <c r="C86" i="24"/>
  <c r="S86" i="24" s="1"/>
  <c r="D86" i="24"/>
  <c r="E86" i="24"/>
  <c r="U86" i="24" s="1"/>
  <c r="F86" i="24"/>
  <c r="G86" i="24"/>
  <c r="A87" i="24"/>
  <c r="Q87" i="24" s="1"/>
  <c r="B87" i="24"/>
  <c r="C87" i="24"/>
  <c r="D87" i="24"/>
  <c r="E87" i="24"/>
  <c r="F87" i="24"/>
  <c r="V87" i="24" s="1"/>
  <c r="G87" i="24"/>
  <c r="W87" i="24" s="1"/>
  <c r="A88" i="24"/>
  <c r="Q88" i="24" s="1"/>
  <c r="B88" i="24"/>
  <c r="C88" i="24"/>
  <c r="D88" i="24"/>
  <c r="E88" i="24"/>
  <c r="F88" i="24"/>
  <c r="G88" i="24"/>
  <c r="W88" i="24" s="1"/>
  <c r="A89" i="24"/>
  <c r="Q89" i="24" s="1"/>
  <c r="B89" i="24"/>
  <c r="C89" i="24"/>
  <c r="S89" i="24" s="1"/>
  <c r="D89" i="24"/>
  <c r="T89" i="24" s="1"/>
  <c r="E89" i="24"/>
  <c r="U89" i="24" s="1"/>
  <c r="F89" i="24"/>
  <c r="V89" i="24" s="1"/>
  <c r="G89" i="24"/>
  <c r="W89" i="24" s="1"/>
  <c r="A90" i="24"/>
  <c r="Q90" i="24" s="1"/>
  <c r="B90" i="24"/>
  <c r="C90" i="24"/>
  <c r="D90" i="24"/>
  <c r="T90" i="24" s="1"/>
  <c r="E90" i="24"/>
  <c r="U90" i="24" s="1"/>
  <c r="F90" i="24"/>
  <c r="V90" i="24" s="1"/>
  <c r="G90" i="24"/>
  <c r="W90" i="24" s="1"/>
  <c r="A91" i="24"/>
  <c r="Q91" i="24" s="1"/>
  <c r="B91" i="24"/>
  <c r="C91" i="24"/>
  <c r="D91" i="24"/>
  <c r="E91" i="24"/>
  <c r="F91" i="24"/>
  <c r="G91" i="24"/>
  <c r="W91" i="24" s="1"/>
  <c r="A92" i="24"/>
  <c r="Q92" i="24" s="1"/>
  <c r="B92" i="24"/>
  <c r="C92" i="24"/>
  <c r="S92" i="24" s="1"/>
  <c r="D92" i="24"/>
  <c r="E92" i="24"/>
  <c r="F92" i="24"/>
  <c r="V92" i="24" s="1"/>
  <c r="G92" i="24"/>
  <c r="W92" i="24" s="1"/>
  <c r="A93" i="24"/>
  <c r="Q93" i="24" s="1"/>
  <c r="B93" i="24"/>
  <c r="C93" i="24"/>
  <c r="D93" i="24"/>
  <c r="E93" i="24"/>
  <c r="F93" i="24"/>
  <c r="G93" i="24"/>
  <c r="W93" i="24" s="1"/>
  <c r="A94" i="24"/>
  <c r="Q94" i="24" s="1"/>
  <c r="B94" i="24"/>
  <c r="C94" i="24"/>
  <c r="S94" i="24" s="1"/>
  <c r="D94" i="24"/>
  <c r="E94" i="24"/>
  <c r="U94" i="24" s="1"/>
  <c r="F94" i="24"/>
  <c r="G94" i="24"/>
  <c r="W94" i="24" s="1"/>
  <c r="A95" i="24"/>
  <c r="Q95" i="24" s="1"/>
  <c r="B95" i="24"/>
  <c r="C95" i="24"/>
  <c r="D95" i="24"/>
  <c r="E95" i="24"/>
  <c r="F95" i="24"/>
  <c r="V95" i="24" s="1"/>
  <c r="G95" i="24"/>
  <c r="A96" i="24"/>
  <c r="Q96" i="24" s="1"/>
  <c r="B96" i="24"/>
  <c r="C96" i="24"/>
  <c r="D96" i="24"/>
  <c r="E96" i="24"/>
  <c r="F96" i="24"/>
  <c r="G96" i="24"/>
  <c r="A97" i="24"/>
  <c r="Q97" i="24" s="1"/>
  <c r="B97" i="24"/>
  <c r="C97" i="24"/>
  <c r="S97" i="24" s="1"/>
  <c r="D97" i="24"/>
  <c r="T97" i="24" s="1"/>
  <c r="E97" i="24"/>
  <c r="U97" i="24" s="1"/>
  <c r="F97" i="24"/>
  <c r="V97" i="24" s="1"/>
  <c r="G97" i="24"/>
  <c r="W97" i="24" s="1"/>
  <c r="A98" i="24"/>
  <c r="Q98" i="24" s="1"/>
  <c r="B98" i="24"/>
  <c r="C98" i="24"/>
  <c r="D98" i="24"/>
  <c r="T98" i="24" s="1"/>
  <c r="E98" i="24"/>
  <c r="U98" i="24" s="1"/>
  <c r="F98" i="24"/>
  <c r="G98" i="24"/>
  <c r="W98" i="24" s="1"/>
  <c r="A99" i="24"/>
  <c r="Q99" i="24" s="1"/>
  <c r="B99" i="24"/>
  <c r="C99" i="24"/>
  <c r="D99" i="24"/>
  <c r="E99" i="24"/>
  <c r="F99" i="24"/>
  <c r="G99" i="24"/>
  <c r="A100" i="24"/>
  <c r="Q100" i="24" s="1"/>
  <c r="B100" i="24"/>
  <c r="C100" i="24"/>
  <c r="D100" i="24"/>
  <c r="E100" i="24"/>
  <c r="F100" i="24"/>
  <c r="G100" i="24"/>
  <c r="W100" i="24" s="1"/>
  <c r="A101" i="24"/>
  <c r="Q101" i="24" s="1"/>
  <c r="B101" i="24"/>
  <c r="C101" i="24"/>
  <c r="D101" i="24"/>
  <c r="E101" i="24"/>
  <c r="F101" i="24"/>
  <c r="G101" i="24"/>
  <c r="A102" i="24"/>
  <c r="Q102" i="24" s="1"/>
  <c r="B102" i="24"/>
  <c r="C102" i="24"/>
  <c r="S102" i="24" s="1"/>
  <c r="D102" i="24"/>
  <c r="E102" i="24"/>
  <c r="U102" i="24" s="1"/>
  <c r="F102" i="24"/>
  <c r="V102" i="24" s="1"/>
  <c r="G102" i="24"/>
  <c r="A103" i="24"/>
  <c r="Q103" i="24" s="1"/>
  <c r="B103" i="24"/>
  <c r="C103" i="24"/>
  <c r="D103" i="24"/>
  <c r="E103" i="24"/>
  <c r="F103" i="24"/>
  <c r="V103" i="24" s="1"/>
  <c r="G103" i="24"/>
  <c r="W103" i="24" s="1"/>
  <c r="A104" i="24"/>
  <c r="Q104" i="24" s="1"/>
  <c r="B104" i="24"/>
  <c r="C104" i="24"/>
  <c r="D104" i="24"/>
  <c r="E104" i="24"/>
  <c r="F104" i="24"/>
  <c r="G104" i="24"/>
  <c r="W104" i="24" s="1"/>
  <c r="A105" i="24"/>
  <c r="Q105" i="24" s="1"/>
  <c r="B105" i="24"/>
  <c r="C105" i="24"/>
  <c r="S105" i="24" s="1"/>
  <c r="D105" i="24"/>
  <c r="T105" i="24" s="1"/>
  <c r="E105" i="24"/>
  <c r="U105" i="24" s="1"/>
  <c r="F105" i="24"/>
  <c r="V105" i="24" s="1"/>
  <c r="G105" i="24"/>
  <c r="W105" i="24" s="1"/>
  <c r="A106" i="24"/>
  <c r="Q106" i="24" s="1"/>
  <c r="B106" i="24"/>
  <c r="C106" i="24"/>
  <c r="D106" i="24"/>
  <c r="T106" i="24" s="1"/>
  <c r="E106" i="24"/>
  <c r="U106" i="24" s="1"/>
  <c r="F106" i="24"/>
  <c r="V106" i="24" s="1"/>
  <c r="G106" i="24"/>
  <c r="W106" i="24" s="1"/>
  <c r="A107" i="24"/>
  <c r="Q107" i="24" s="1"/>
  <c r="B107" i="24"/>
  <c r="C107" i="24"/>
  <c r="D107" i="24"/>
  <c r="E107" i="24"/>
  <c r="F107" i="24"/>
  <c r="G107" i="24"/>
  <c r="A108" i="24"/>
  <c r="Q108" i="24" s="1"/>
  <c r="B108" i="24"/>
  <c r="C108" i="24"/>
  <c r="D108" i="24"/>
  <c r="E108" i="24"/>
  <c r="F108" i="24"/>
  <c r="V108" i="24" s="1"/>
  <c r="G108" i="24"/>
  <c r="W108" i="24" s="1"/>
  <c r="A109" i="24"/>
  <c r="Q109" i="24" s="1"/>
  <c r="B109" i="24"/>
  <c r="R109" i="24" s="1"/>
  <c r="C109" i="24"/>
  <c r="D109" i="24"/>
  <c r="T109" i="24" s="1"/>
  <c r="E109" i="24"/>
  <c r="F109" i="24"/>
  <c r="V109" i="24" s="1"/>
  <c r="G109" i="24"/>
  <c r="W109" i="24" s="1"/>
  <c r="A110" i="24"/>
  <c r="Q110" i="24" s="1"/>
  <c r="B110" i="24"/>
  <c r="R110" i="24" s="1"/>
  <c r="C110" i="24"/>
  <c r="S110" i="24" s="1"/>
  <c r="D110" i="24"/>
  <c r="T110" i="24" s="1"/>
  <c r="E110" i="24"/>
  <c r="U110" i="24" s="1"/>
  <c r="F110" i="24"/>
  <c r="V110" i="24" s="1"/>
  <c r="G110" i="24"/>
  <c r="W110" i="24" s="1"/>
  <c r="A111" i="24"/>
  <c r="Q111" i="24" s="1"/>
  <c r="B111" i="24"/>
  <c r="R111" i="24" s="1"/>
  <c r="C111" i="24"/>
  <c r="D111" i="24"/>
  <c r="T111" i="24" s="1"/>
  <c r="E111" i="24"/>
  <c r="F111" i="24"/>
  <c r="V111" i="24" s="1"/>
  <c r="G111" i="24"/>
  <c r="W111" i="24" s="1"/>
  <c r="A112" i="24"/>
  <c r="Q112" i="24" s="1"/>
  <c r="B112" i="24"/>
  <c r="R112" i="24" s="1"/>
  <c r="C112" i="24"/>
  <c r="D112" i="24"/>
  <c r="T112" i="24" s="1"/>
  <c r="E112" i="24"/>
  <c r="U112" i="24" s="1"/>
  <c r="F112" i="24"/>
  <c r="V112" i="24" s="1"/>
  <c r="G112" i="24"/>
  <c r="W112" i="24" s="1"/>
  <c r="A113" i="24"/>
  <c r="Q113" i="24" s="1"/>
  <c r="B113" i="24"/>
  <c r="R113" i="24" s="1"/>
  <c r="C113" i="24"/>
  <c r="S113" i="24" s="1"/>
  <c r="D113" i="24"/>
  <c r="T113" i="24" s="1"/>
  <c r="E113" i="24"/>
  <c r="U113" i="24" s="1"/>
  <c r="F113" i="24"/>
  <c r="V113" i="24" s="1"/>
  <c r="G113" i="24"/>
  <c r="W113" i="24" s="1"/>
  <c r="A114" i="24"/>
  <c r="Q114" i="24" s="1"/>
  <c r="B114" i="24"/>
  <c r="R114" i="24" s="1"/>
  <c r="C114" i="24"/>
  <c r="D114" i="24"/>
  <c r="T114" i="24" s="1"/>
  <c r="E114" i="24"/>
  <c r="U114" i="24" s="1"/>
  <c r="F114" i="24"/>
  <c r="V114" i="24" s="1"/>
  <c r="G114" i="24"/>
  <c r="W114" i="24" s="1"/>
  <c r="A115" i="24"/>
  <c r="Q115" i="24" s="1"/>
  <c r="B115" i="24"/>
  <c r="R115" i="24" s="1"/>
  <c r="C115" i="24"/>
  <c r="D115" i="24"/>
  <c r="E115" i="24"/>
  <c r="U115" i="24" s="1"/>
  <c r="F115" i="24"/>
  <c r="V115" i="24" s="1"/>
  <c r="G115" i="24"/>
  <c r="W115" i="24" s="1"/>
  <c r="A116" i="24"/>
  <c r="Q116" i="24" s="1"/>
  <c r="B116" i="24"/>
  <c r="R116" i="24" s="1"/>
  <c r="C116" i="24"/>
  <c r="S116" i="24" s="1"/>
  <c r="D116" i="24"/>
  <c r="T116" i="24" s="1"/>
  <c r="E116" i="24"/>
  <c r="U116" i="24" s="1"/>
  <c r="F116" i="24"/>
  <c r="V116" i="24" s="1"/>
  <c r="G116" i="24"/>
  <c r="W116" i="24" s="1"/>
  <c r="A117" i="24"/>
  <c r="Q117" i="24" s="1"/>
  <c r="B117" i="24"/>
  <c r="R117" i="24" s="1"/>
  <c r="C117" i="24"/>
  <c r="S117" i="24" s="1"/>
  <c r="D117" i="24"/>
  <c r="T117" i="24" s="1"/>
  <c r="E117" i="24"/>
  <c r="U117" i="24" s="1"/>
  <c r="F117" i="24"/>
  <c r="V117" i="24" s="1"/>
  <c r="G117" i="24"/>
  <c r="W117" i="24" s="1"/>
  <c r="A118" i="24"/>
  <c r="Q118" i="24" s="1"/>
  <c r="B118" i="24"/>
  <c r="R118" i="24" s="1"/>
  <c r="C118" i="24"/>
  <c r="S118" i="24" s="1"/>
  <c r="D118" i="24"/>
  <c r="T118" i="24" s="1"/>
  <c r="E118" i="24"/>
  <c r="U118" i="24" s="1"/>
  <c r="F118" i="24"/>
  <c r="V118" i="24" s="1"/>
  <c r="G118" i="24"/>
  <c r="W118" i="24" s="1"/>
  <c r="A119" i="24"/>
  <c r="Q119" i="24" s="1"/>
  <c r="B119" i="24"/>
  <c r="R119" i="24" s="1"/>
  <c r="C119" i="24"/>
  <c r="S119" i="24" s="1"/>
  <c r="D119" i="24"/>
  <c r="T119" i="24" s="1"/>
  <c r="E119" i="24"/>
  <c r="U119" i="24" s="1"/>
  <c r="F119" i="24"/>
  <c r="V119" i="24" s="1"/>
  <c r="G119" i="24"/>
  <c r="W119" i="24" s="1"/>
  <c r="A120" i="24"/>
  <c r="Q120" i="24" s="1"/>
  <c r="B120" i="24"/>
  <c r="R120" i="24" s="1"/>
  <c r="C120" i="24"/>
  <c r="S120" i="24" s="1"/>
  <c r="D120" i="24"/>
  <c r="E120" i="24"/>
  <c r="U120" i="24" s="1"/>
  <c r="F120" i="24"/>
  <c r="V120" i="24" s="1"/>
  <c r="G120" i="24"/>
  <c r="W120" i="24" s="1"/>
  <c r="A121" i="24"/>
  <c r="Q121" i="24" s="1"/>
  <c r="B121" i="24"/>
  <c r="R121" i="24" s="1"/>
  <c r="C121" i="24"/>
  <c r="S121" i="24" s="1"/>
  <c r="D121" i="24"/>
  <c r="T121" i="24" s="1"/>
  <c r="E121" i="24"/>
  <c r="U121" i="24" s="1"/>
  <c r="F121" i="24"/>
  <c r="V121" i="24" s="1"/>
  <c r="G121" i="24"/>
  <c r="W121" i="24" s="1"/>
  <c r="A122" i="24"/>
  <c r="Q122" i="24" s="1"/>
  <c r="B122" i="24"/>
  <c r="R122" i="24" s="1"/>
  <c r="C122" i="24"/>
  <c r="S122" i="24" s="1"/>
  <c r="D122" i="24"/>
  <c r="T122" i="24" s="1"/>
  <c r="E122" i="24"/>
  <c r="U122" i="24" s="1"/>
  <c r="F122" i="24"/>
  <c r="V122" i="24" s="1"/>
  <c r="G122" i="24"/>
  <c r="W122" i="24" s="1"/>
  <c r="A123" i="24"/>
  <c r="Q123" i="24" s="1"/>
  <c r="B123" i="24"/>
  <c r="R123" i="24" s="1"/>
  <c r="C123" i="24"/>
  <c r="S123" i="24" s="1"/>
  <c r="D123" i="24"/>
  <c r="T123" i="24" s="1"/>
  <c r="E123" i="24"/>
  <c r="U123" i="24" s="1"/>
  <c r="F123" i="24"/>
  <c r="V123" i="24" s="1"/>
  <c r="G123" i="24"/>
  <c r="W123" i="24" s="1"/>
  <c r="A124" i="24"/>
  <c r="Q124" i="24" s="1"/>
  <c r="B124" i="24"/>
  <c r="R124" i="24" s="1"/>
  <c r="C124" i="24"/>
  <c r="S124" i="24" s="1"/>
  <c r="D124" i="24"/>
  <c r="T124" i="24" s="1"/>
  <c r="E124" i="24"/>
  <c r="U124" i="24" s="1"/>
  <c r="F124" i="24"/>
  <c r="V124" i="24" s="1"/>
  <c r="G124" i="24"/>
  <c r="W124" i="24" s="1"/>
  <c r="A125" i="24"/>
  <c r="B125" i="24"/>
  <c r="R125" i="24" s="1"/>
  <c r="C125" i="24"/>
  <c r="S125" i="24" s="1"/>
  <c r="D125" i="24"/>
  <c r="T125" i="24" s="1"/>
  <c r="E125" i="24"/>
  <c r="U125" i="24" s="1"/>
  <c r="F125" i="24"/>
  <c r="V125" i="24" s="1"/>
  <c r="G125" i="24"/>
  <c r="W125" i="24" s="1"/>
  <c r="A126" i="24"/>
  <c r="Q126" i="24" s="1"/>
  <c r="B126" i="24"/>
  <c r="R126" i="24" s="1"/>
  <c r="C126" i="24"/>
  <c r="S126" i="24" s="1"/>
  <c r="D126" i="24"/>
  <c r="T126" i="24" s="1"/>
  <c r="E126" i="24"/>
  <c r="U126" i="24" s="1"/>
  <c r="F126" i="24"/>
  <c r="V126" i="24" s="1"/>
  <c r="G126" i="24"/>
  <c r="W126" i="24" s="1"/>
  <c r="A127" i="24"/>
  <c r="Q127" i="24" s="1"/>
  <c r="B127" i="24"/>
  <c r="R127" i="24" s="1"/>
  <c r="C127" i="24"/>
  <c r="S127" i="24" s="1"/>
  <c r="D127" i="24"/>
  <c r="T127" i="24" s="1"/>
  <c r="E127" i="24"/>
  <c r="U127" i="24" s="1"/>
  <c r="F127" i="24"/>
  <c r="V127" i="24" s="1"/>
  <c r="G127" i="24"/>
  <c r="W127" i="24" s="1"/>
  <c r="A128" i="24"/>
  <c r="Q128" i="24" s="1"/>
  <c r="B128" i="24"/>
  <c r="C128" i="24"/>
  <c r="S128" i="24" s="1"/>
  <c r="D128" i="24"/>
  <c r="T128" i="24" s="1"/>
  <c r="E128" i="24"/>
  <c r="U128" i="24" s="1"/>
  <c r="F128" i="24"/>
  <c r="V128" i="24" s="1"/>
  <c r="G128" i="24"/>
  <c r="W128" i="24" s="1"/>
  <c r="A129" i="24"/>
  <c r="Q129" i="24" s="1"/>
  <c r="B129" i="24"/>
  <c r="R129" i="24" s="1"/>
  <c r="C129" i="24"/>
  <c r="S129" i="24" s="1"/>
  <c r="D129" i="24"/>
  <c r="T129" i="24" s="1"/>
  <c r="E129" i="24"/>
  <c r="U129" i="24" s="1"/>
  <c r="F129" i="24"/>
  <c r="V129" i="24" s="1"/>
  <c r="G129" i="24"/>
  <c r="W129" i="24" s="1"/>
  <c r="A130" i="24"/>
  <c r="Q130" i="24" s="1"/>
  <c r="B130" i="24"/>
  <c r="R130" i="24" s="1"/>
  <c r="C130" i="24"/>
  <c r="S130" i="24" s="1"/>
  <c r="D130" i="24"/>
  <c r="T130" i="24" s="1"/>
  <c r="E130" i="24"/>
  <c r="U130" i="24" s="1"/>
  <c r="F130" i="24"/>
  <c r="V130" i="24" s="1"/>
  <c r="G130" i="24"/>
  <c r="W130" i="24" s="1"/>
  <c r="A131" i="24"/>
  <c r="Q131" i="24" s="1"/>
  <c r="B131" i="24"/>
  <c r="R131" i="24" s="1"/>
  <c r="C131" i="24"/>
  <c r="S131" i="24" s="1"/>
  <c r="D131" i="24"/>
  <c r="T131" i="24" s="1"/>
  <c r="E131" i="24"/>
  <c r="U131" i="24" s="1"/>
  <c r="F131" i="24"/>
  <c r="V131" i="24" s="1"/>
  <c r="G131" i="24"/>
  <c r="W131" i="24" s="1"/>
  <c r="A132" i="24"/>
  <c r="Q132" i="24" s="1"/>
  <c r="B132" i="24"/>
  <c r="R132" i="24" s="1"/>
  <c r="C132" i="24"/>
  <c r="S132" i="24" s="1"/>
  <c r="D132" i="24"/>
  <c r="T132" i="24" s="1"/>
  <c r="E132" i="24"/>
  <c r="U132" i="24" s="1"/>
  <c r="F132" i="24"/>
  <c r="V132" i="24" s="1"/>
  <c r="G132" i="24"/>
  <c r="W132" i="24" s="1"/>
  <c r="A133" i="24"/>
  <c r="Q133" i="24" s="1"/>
  <c r="B133" i="24"/>
  <c r="R133" i="24" s="1"/>
  <c r="C133" i="24"/>
  <c r="S133" i="24" s="1"/>
  <c r="D133" i="24"/>
  <c r="T133" i="24" s="1"/>
  <c r="E133" i="24"/>
  <c r="U133" i="24" s="1"/>
  <c r="F133" i="24"/>
  <c r="V133" i="24" s="1"/>
  <c r="G133" i="24"/>
  <c r="W133" i="24" s="1"/>
  <c r="A134" i="24"/>
  <c r="Q134" i="24" s="1"/>
  <c r="B134" i="24"/>
  <c r="C134" i="24"/>
  <c r="S134" i="24" s="1"/>
  <c r="D134" i="24"/>
  <c r="T134" i="24" s="1"/>
  <c r="E134" i="24"/>
  <c r="U134" i="24" s="1"/>
  <c r="F134" i="24"/>
  <c r="V134" i="24" s="1"/>
  <c r="G134" i="24"/>
  <c r="W134" i="24" s="1"/>
  <c r="A135" i="24"/>
  <c r="Q135" i="24" s="1"/>
  <c r="B135" i="24"/>
  <c r="R135" i="24" s="1"/>
  <c r="C135" i="24"/>
  <c r="S135" i="24" s="1"/>
  <c r="D135" i="24"/>
  <c r="T135" i="24" s="1"/>
  <c r="E135" i="24"/>
  <c r="U135" i="24" s="1"/>
  <c r="F135" i="24"/>
  <c r="V135" i="24" s="1"/>
  <c r="G135" i="24"/>
  <c r="W135" i="24" s="1"/>
  <c r="A136" i="24"/>
  <c r="Q136" i="24" s="1"/>
  <c r="B136" i="24"/>
  <c r="R136" i="24" s="1"/>
  <c r="C136" i="24"/>
  <c r="S136" i="24" s="1"/>
  <c r="D136" i="24"/>
  <c r="T136" i="24" s="1"/>
  <c r="E136" i="24"/>
  <c r="U136" i="24" s="1"/>
  <c r="F136" i="24"/>
  <c r="V136" i="24" s="1"/>
  <c r="G136" i="24"/>
  <c r="W136" i="24" s="1"/>
  <c r="A137" i="24"/>
  <c r="Q137" i="24" s="1"/>
  <c r="B137" i="24"/>
  <c r="R137" i="24" s="1"/>
  <c r="C137" i="24"/>
  <c r="S137" i="24" s="1"/>
  <c r="D137" i="24"/>
  <c r="T137" i="24" s="1"/>
  <c r="E137" i="24"/>
  <c r="U137" i="24" s="1"/>
  <c r="F137" i="24"/>
  <c r="V137" i="24" s="1"/>
  <c r="G137" i="24"/>
  <c r="W137" i="24" s="1"/>
  <c r="A138" i="24"/>
  <c r="Q138" i="24" s="1"/>
  <c r="B138" i="24"/>
  <c r="R138" i="24" s="1"/>
  <c r="C138" i="24"/>
  <c r="S138" i="24" s="1"/>
  <c r="D138" i="24"/>
  <c r="T138" i="24" s="1"/>
  <c r="E138" i="24"/>
  <c r="U138" i="24" s="1"/>
  <c r="F138" i="24"/>
  <c r="G138" i="24"/>
  <c r="W138" i="24" s="1"/>
  <c r="A139" i="24"/>
  <c r="Q139" i="24" s="1"/>
  <c r="B139" i="24"/>
  <c r="R139" i="24" s="1"/>
  <c r="C139" i="24"/>
  <c r="S139" i="24" s="1"/>
  <c r="D139" i="24"/>
  <c r="T139" i="24" s="1"/>
  <c r="E139" i="24"/>
  <c r="U139" i="24" s="1"/>
  <c r="F139" i="24"/>
  <c r="V139" i="24" s="1"/>
  <c r="G139" i="24"/>
  <c r="W139" i="24" s="1"/>
  <c r="A140" i="24"/>
  <c r="Q140" i="24" s="1"/>
  <c r="B140" i="24"/>
  <c r="R140" i="24" s="1"/>
  <c r="C140" i="24"/>
  <c r="S140" i="24" s="1"/>
  <c r="D140" i="24"/>
  <c r="T140" i="24" s="1"/>
  <c r="E140" i="24"/>
  <c r="U140" i="24" s="1"/>
  <c r="F140" i="24"/>
  <c r="V140" i="24" s="1"/>
  <c r="G140" i="24"/>
  <c r="W140" i="24" s="1"/>
  <c r="A141" i="24"/>
  <c r="Q141" i="24" s="1"/>
  <c r="B141" i="24"/>
  <c r="R141" i="24" s="1"/>
  <c r="C141" i="24"/>
  <c r="S141" i="24" s="1"/>
  <c r="D141" i="24"/>
  <c r="T141" i="24" s="1"/>
  <c r="E141" i="24"/>
  <c r="U141" i="24" s="1"/>
  <c r="F141" i="24"/>
  <c r="V141" i="24" s="1"/>
  <c r="G141" i="24"/>
  <c r="W141" i="24" s="1"/>
  <c r="A142" i="24"/>
  <c r="Q142" i="24" s="1"/>
  <c r="B142" i="24"/>
  <c r="R142" i="24" s="1"/>
  <c r="C142" i="24"/>
  <c r="S142" i="24" s="1"/>
  <c r="D142" i="24"/>
  <c r="T142" i="24" s="1"/>
  <c r="E142" i="24"/>
  <c r="U142" i="24" s="1"/>
  <c r="F142" i="24"/>
  <c r="V142" i="24" s="1"/>
  <c r="G142" i="24"/>
  <c r="W142" i="24" s="1"/>
  <c r="A143" i="24"/>
  <c r="Q143" i="24" s="1"/>
  <c r="B143" i="24"/>
  <c r="R143" i="24" s="1"/>
  <c r="C143" i="24"/>
  <c r="D143" i="24"/>
  <c r="T143" i="24" s="1"/>
  <c r="E143" i="24"/>
  <c r="U143" i="24" s="1"/>
  <c r="F143" i="24"/>
  <c r="V143" i="24" s="1"/>
  <c r="G143" i="24"/>
  <c r="W143" i="24" s="1"/>
  <c r="A144" i="24"/>
  <c r="Q144" i="24" s="1"/>
  <c r="B144" i="24"/>
  <c r="R144" i="24" s="1"/>
  <c r="C144" i="24"/>
  <c r="S144" i="24" s="1"/>
  <c r="D144" i="24"/>
  <c r="T144" i="24" s="1"/>
  <c r="E144" i="24"/>
  <c r="U144" i="24" s="1"/>
  <c r="F144" i="24"/>
  <c r="V144" i="24" s="1"/>
  <c r="G144" i="24"/>
  <c r="W144" i="24" s="1"/>
  <c r="A145" i="24"/>
  <c r="Q145" i="24" s="1"/>
  <c r="B145" i="24"/>
  <c r="R145" i="24" s="1"/>
  <c r="C145" i="24"/>
  <c r="S145" i="24" s="1"/>
  <c r="D145" i="24"/>
  <c r="T145" i="24" s="1"/>
  <c r="E145" i="24"/>
  <c r="U145" i="24" s="1"/>
  <c r="F145" i="24"/>
  <c r="V145" i="24" s="1"/>
  <c r="G145" i="24"/>
  <c r="W145" i="24" s="1"/>
  <c r="A146" i="24"/>
  <c r="Q146" i="24" s="1"/>
  <c r="B146" i="24"/>
  <c r="R146" i="24" s="1"/>
  <c r="C146" i="24"/>
  <c r="S146" i="24" s="1"/>
  <c r="D146" i="24"/>
  <c r="E146" i="24"/>
  <c r="U146" i="24" s="1"/>
  <c r="F146" i="24"/>
  <c r="V146" i="24" s="1"/>
  <c r="G146" i="24"/>
  <c r="W146" i="24" s="1"/>
  <c r="A147" i="24"/>
  <c r="Q147" i="24" s="1"/>
  <c r="B147" i="24"/>
  <c r="R147" i="24" s="1"/>
  <c r="C147" i="24"/>
  <c r="S147" i="24" s="1"/>
  <c r="D147" i="24"/>
  <c r="T147" i="24" s="1"/>
  <c r="E147" i="24"/>
  <c r="U147" i="24" s="1"/>
  <c r="F147" i="24"/>
  <c r="V147" i="24" s="1"/>
  <c r="G147" i="24"/>
  <c r="W147" i="24" s="1"/>
  <c r="A148" i="24"/>
  <c r="Q148" i="24" s="1"/>
  <c r="B148" i="24"/>
  <c r="R148" i="24" s="1"/>
  <c r="C148" i="24"/>
  <c r="S148" i="24" s="1"/>
  <c r="D148" i="24"/>
  <c r="T148" i="24" s="1"/>
  <c r="E148" i="24"/>
  <c r="U148" i="24" s="1"/>
  <c r="F148" i="24"/>
  <c r="V148" i="24" s="1"/>
  <c r="G148" i="24"/>
  <c r="W148" i="24" s="1"/>
  <c r="A149" i="24"/>
  <c r="Q149" i="24" s="1"/>
  <c r="B149" i="24"/>
  <c r="R149" i="24" s="1"/>
  <c r="C149" i="24"/>
  <c r="S149" i="24" s="1"/>
  <c r="D149" i="24"/>
  <c r="T149" i="24" s="1"/>
  <c r="E149" i="24"/>
  <c r="U149" i="24" s="1"/>
  <c r="F149" i="24"/>
  <c r="V149" i="24" s="1"/>
  <c r="G149" i="24"/>
  <c r="W149" i="24" s="1"/>
  <c r="A150" i="24"/>
  <c r="Q150" i="24" s="1"/>
  <c r="B150" i="24"/>
  <c r="R150" i="24" s="1"/>
  <c r="C150" i="24"/>
  <c r="S150" i="24" s="1"/>
  <c r="D150" i="24"/>
  <c r="T150" i="24" s="1"/>
  <c r="E150" i="24"/>
  <c r="U150" i="24" s="1"/>
  <c r="F150" i="24"/>
  <c r="V150" i="24" s="1"/>
  <c r="G150" i="24"/>
  <c r="W150" i="24" s="1"/>
  <c r="A151" i="24"/>
  <c r="Q151" i="24" s="1"/>
  <c r="B151" i="24"/>
  <c r="R151" i="24" s="1"/>
  <c r="C151" i="24"/>
  <c r="S151" i="24" s="1"/>
  <c r="D151" i="24"/>
  <c r="T151" i="24" s="1"/>
  <c r="E151" i="24"/>
  <c r="U151" i="24" s="1"/>
  <c r="F151" i="24"/>
  <c r="V151" i="24" s="1"/>
  <c r="G151" i="24"/>
  <c r="W151" i="24" s="1"/>
  <c r="A152" i="24"/>
  <c r="Q152" i="24" s="1"/>
  <c r="B152" i="24"/>
  <c r="R152" i="24" s="1"/>
  <c r="C152" i="24"/>
  <c r="S152" i="24" s="1"/>
  <c r="D152" i="24"/>
  <c r="E152" i="24"/>
  <c r="U152" i="24" s="1"/>
  <c r="F152" i="24"/>
  <c r="V152" i="24" s="1"/>
  <c r="G152" i="24"/>
  <c r="W152" i="24" s="1"/>
  <c r="A153" i="24"/>
  <c r="Q153" i="24" s="1"/>
  <c r="B153" i="24"/>
  <c r="R153" i="24" s="1"/>
  <c r="C153" i="24"/>
  <c r="S153" i="24" s="1"/>
  <c r="D153" i="24"/>
  <c r="T153" i="24" s="1"/>
  <c r="E153" i="24"/>
  <c r="U153" i="24" s="1"/>
  <c r="F153" i="24"/>
  <c r="V153" i="24" s="1"/>
  <c r="G153" i="24"/>
  <c r="W153" i="24" s="1"/>
  <c r="A154" i="24"/>
  <c r="Q154" i="24" s="1"/>
  <c r="B154" i="24"/>
  <c r="R154" i="24" s="1"/>
  <c r="C154" i="24"/>
  <c r="S154" i="24" s="1"/>
  <c r="D154" i="24"/>
  <c r="T154" i="24" s="1"/>
  <c r="E154" i="24"/>
  <c r="U154" i="24" s="1"/>
  <c r="F154" i="24"/>
  <c r="V154" i="24" s="1"/>
  <c r="G154" i="24"/>
  <c r="W154" i="24" s="1"/>
  <c r="A155" i="24"/>
  <c r="Q155" i="24" s="1"/>
  <c r="B155" i="24"/>
  <c r="R155" i="24" s="1"/>
  <c r="C155" i="24"/>
  <c r="S155" i="24" s="1"/>
  <c r="D155" i="24"/>
  <c r="T155" i="24" s="1"/>
  <c r="E155" i="24"/>
  <c r="U155" i="24" s="1"/>
  <c r="F155" i="24"/>
  <c r="V155" i="24" s="1"/>
  <c r="G155" i="24"/>
  <c r="W155" i="24" s="1"/>
  <c r="A156" i="24"/>
  <c r="Q156" i="24" s="1"/>
  <c r="B156" i="24"/>
  <c r="R156" i="24" s="1"/>
  <c r="C156" i="24"/>
  <c r="S156" i="24" s="1"/>
  <c r="D156" i="24"/>
  <c r="T156" i="24" s="1"/>
  <c r="E156" i="24"/>
  <c r="U156" i="24" s="1"/>
  <c r="F156" i="24"/>
  <c r="V156" i="24" s="1"/>
  <c r="G156" i="24"/>
  <c r="W156" i="24" s="1"/>
  <c r="A157" i="24"/>
  <c r="B157" i="24"/>
  <c r="R157" i="24" s="1"/>
  <c r="C157" i="24"/>
  <c r="S157" i="24" s="1"/>
  <c r="D157" i="24"/>
  <c r="T157" i="24" s="1"/>
  <c r="E157" i="24"/>
  <c r="U157" i="24" s="1"/>
  <c r="F157" i="24"/>
  <c r="V157" i="24" s="1"/>
  <c r="G157" i="24"/>
  <c r="W157" i="24" s="1"/>
  <c r="A158" i="24"/>
  <c r="Q158" i="24" s="1"/>
  <c r="B158" i="24"/>
  <c r="R158" i="24" s="1"/>
  <c r="C158" i="24"/>
  <c r="S158" i="24" s="1"/>
  <c r="D158" i="24"/>
  <c r="T158" i="24" s="1"/>
  <c r="E158" i="24"/>
  <c r="U158" i="24" s="1"/>
  <c r="F158" i="24"/>
  <c r="V158" i="24" s="1"/>
  <c r="G158" i="24"/>
  <c r="W158" i="24" s="1"/>
  <c r="A159" i="24"/>
  <c r="Q159" i="24" s="1"/>
  <c r="B159" i="24"/>
  <c r="R159" i="24" s="1"/>
  <c r="C159" i="24"/>
  <c r="S159" i="24" s="1"/>
  <c r="D159" i="24"/>
  <c r="T159" i="24" s="1"/>
  <c r="E159" i="24"/>
  <c r="U159" i="24" s="1"/>
  <c r="F159" i="24"/>
  <c r="V159" i="24" s="1"/>
  <c r="G159" i="24"/>
  <c r="W159" i="24" s="1"/>
  <c r="A160" i="24"/>
  <c r="Q160" i="24" s="1"/>
  <c r="B160" i="24"/>
  <c r="R160" i="24" s="1"/>
  <c r="C160" i="24"/>
  <c r="S160" i="24" s="1"/>
  <c r="D160" i="24"/>
  <c r="T160" i="24" s="1"/>
  <c r="E160" i="24"/>
  <c r="U160" i="24" s="1"/>
  <c r="F160" i="24"/>
  <c r="V160" i="24" s="1"/>
  <c r="G160" i="24"/>
  <c r="W160" i="24" s="1"/>
  <c r="A161" i="24"/>
  <c r="Q161" i="24" s="1"/>
  <c r="B161" i="24"/>
  <c r="R161" i="24" s="1"/>
  <c r="C161" i="24"/>
  <c r="S161" i="24" s="1"/>
  <c r="D161" i="24"/>
  <c r="T161" i="24" s="1"/>
  <c r="E161" i="24"/>
  <c r="U161" i="24" s="1"/>
  <c r="F161" i="24"/>
  <c r="V161" i="24" s="1"/>
  <c r="G161" i="24"/>
  <c r="W161" i="24" s="1"/>
  <c r="A162" i="24"/>
  <c r="Q162" i="24" s="1"/>
  <c r="B162" i="24"/>
  <c r="R162" i="24" s="1"/>
  <c r="C162" i="24"/>
  <c r="S162" i="24" s="1"/>
  <c r="D162" i="24"/>
  <c r="T162" i="24" s="1"/>
  <c r="E162" i="24"/>
  <c r="U162" i="24" s="1"/>
  <c r="F162" i="24"/>
  <c r="V162" i="24" s="1"/>
  <c r="G162" i="24"/>
  <c r="W162" i="24" s="1"/>
  <c r="A163" i="24"/>
  <c r="Q163" i="24" s="1"/>
  <c r="B163" i="24"/>
  <c r="R163" i="24" s="1"/>
  <c r="C163" i="24"/>
  <c r="S163" i="24" s="1"/>
  <c r="D163" i="24"/>
  <c r="T163" i="24" s="1"/>
  <c r="E163" i="24"/>
  <c r="U163" i="24" s="1"/>
  <c r="F163" i="24"/>
  <c r="V163" i="24" s="1"/>
  <c r="G163" i="24"/>
  <c r="W163" i="24" s="1"/>
  <c r="A164" i="24"/>
  <c r="Q164" i="24" s="1"/>
  <c r="B164" i="24"/>
  <c r="R164" i="24" s="1"/>
  <c r="C164" i="24"/>
  <c r="S164" i="24" s="1"/>
  <c r="D164" i="24"/>
  <c r="T164" i="24" s="1"/>
  <c r="E164" i="24"/>
  <c r="F164" i="24"/>
  <c r="V164" i="24" s="1"/>
  <c r="G164" i="24"/>
  <c r="W164" i="24" s="1"/>
  <c r="A165" i="24"/>
  <c r="Q165" i="24" s="1"/>
  <c r="B165" i="24"/>
  <c r="R165" i="24" s="1"/>
  <c r="C165" i="24"/>
  <c r="S165" i="24" s="1"/>
  <c r="D165" i="24"/>
  <c r="T165" i="24" s="1"/>
  <c r="E165" i="24"/>
  <c r="U165" i="24" s="1"/>
  <c r="F165" i="24"/>
  <c r="V165" i="24" s="1"/>
  <c r="G165" i="24"/>
  <c r="W165" i="24" s="1"/>
  <c r="A166" i="24"/>
  <c r="Q166" i="24" s="1"/>
  <c r="B166" i="24"/>
  <c r="R166" i="24" s="1"/>
  <c r="C166" i="24"/>
  <c r="S166" i="24" s="1"/>
  <c r="D166" i="24"/>
  <c r="T166" i="24" s="1"/>
  <c r="E166" i="24"/>
  <c r="U166" i="24" s="1"/>
  <c r="F166" i="24"/>
  <c r="V166" i="24" s="1"/>
  <c r="G166" i="24"/>
  <c r="W166" i="24" s="1"/>
  <c r="A167" i="24"/>
  <c r="Q167" i="24" s="1"/>
  <c r="B167" i="24"/>
  <c r="R167" i="24" s="1"/>
  <c r="C167" i="24"/>
  <c r="S167" i="24" s="1"/>
  <c r="D167" i="24"/>
  <c r="T167" i="24" s="1"/>
  <c r="E167" i="24"/>
  <c r="U167" i="24" s="1"/>
  <c r="F167" i="24"/>
  <c r="V167" i="24" s="1"/>
  <c r="G167" i="24"/>
  <c r="W167" i="24" s="1"/>
  <c r="A168" i="24"/>
  <c r="Q168" i="24" s="1"/>
  <c r="B168" i="24"/>
  <c r="R168" i="24" s="1"/>
  <c r="C168" i="24"/>
  <c r="S168" i="24" s="1"/>
  <c r="D168" i="24"/>
  <c r="T168" i="24" s="1"/>
  <c r="E168" i="24"/>
  <c r="U168" i="24" s="1"/>
  <c r="F168" i="24"/>
  <c r="V168" i="24" s="1"/>
  <c r="G168" i="24"/>
  <c r="W168" i="24" s="1"/>
  <c r="A169" i="24"/>
  <c r="Q169" i="24" s="1"/>
  <c r="B169" i="24"/>
  <c r="C169" i="24"/>
  <c r="S169" i="24" s="1"/>
  <c r="D169" i="24"/>
  <c r="T169" i="24" s="1"/>
  <c r="E169" i="24"/>
  <c r="U169" i="24" s="1"/>
  <c r="F169" i="24"/>
  <c r="V169" i="24" s="1"/>
  <c r="G169" i="24"/>
  <c r="W169" i="24" s="1"/>
  <c r="A170" i="24"/>
  <c r="Q170" i="24" s="1"/>
  <c r="B170" i="24"/>
  <c r="R170" i="24" s="1"/>
  <c r="C170" i="24"/>
  <c r="S170" i="24" s="1"/>
  <c r="D170" i="24"/>
  <c r="T170" i="24" s="1"/>
  <c r="E170" i="24"/>
  <c r="U170" i="24" s="1"/>
  <c r="F170" i="24"/>
  <c r="V170" i="24" s="1"/>
  <c r="G170" i="24"/>
  <c r="W170" i="24" s="1"/>
  <c r="A171" i="24"/>
  <c r="Q171" i="24" s="1"/>
  <c r="B171" i="24"/>
  <c r="R171" i="24" s="1"/>
  <c r="C171" i="24"/>
  <c r="S171" i="24" s="1"/>
  <c r="D171" i="24"/>
  <c r="T171" i="24" s="1"/>
  <c r="E171" i="24"/>
  <c r="U171" i="24" s="1"/>
  <c r="F171" i="24"/>
  <c r="V171" i="24" s="1"/>
  <c r="G171" i="24"/>
  <c r="W171" i="24" s="1"/>
  <c r="A172" i="24"/>
  <c r="Q172" i="24" s="1"/>
  <c r="B172" i="24"/>
  <c r="R172" i="24" s="1"/>
  <c r="C172" i="24"/>
  <c r="S172" i="24" s="1"/>
  <c r="D172" i="24"/>
  <c r="T172" i="24" s="1"/>
  <c r="E172" i="24"/>
  <c r="U172" i="24" s="1"/>
  <c r="F172" i="24"/>
  <c r="V172" i="24" s="1"/>
  <c r="G172" i="24"/>
  <c r="W172" i="24" s="1"/>
  <c r="A173" i="24"/>
  <c r="Q173" i="24" s="1"/>
  <c r="B173" i="24"/>
  <c r="R173" i="24" s="1"/>
  <c r="C173" i="24"/>
  <c r="S173" i="24" s="1"/>
  <c r="D173" i="24"/>
  <c r="T173" i="24" s="1"/>
  <c r="E173" i="24"/>
  <c r="U173" i="24" s="1"/>
  <c r="F173" i="24"/>
  <c r="G173" i="24"/>
  <c r="W173" i="24" s="1"/>
  <c r="A174" i="24"/>
  <c r="Q174" i="24" s="1"/>
  <c r="B174" i="24"/>
  <c r="R174" i="24" s="1"/>
  <c r="C174" i="24"/>
  <c r="S174" i="24" s="1"/>
  <c r="D174" i="24"/>
  <c r="T174" i="24" s="1"/>
  <c r="E174" i="24"/>
  <c r="U174" i="24" s="1"/>
  <c r="F174" i="24"/>
  <c r="V174" i="24" s="1"/>
  <c r="G174" i="24"/>
  <c r="W174" i="24" s="1"/>
  <c r="A175" i="24"/>
  <c r="Q175" i="24" s="1"/>
  <c r="B175" i="24"/>
  <c r="R175" i="24" s="1"/>
  <c r="C175" i="24"/>
  <c r="S175" i="24" s="1"/>
  <c r="D175" i="24"/>
  <c r="T175" i="24" s="1"/>
  <c r="E175" i="24"/>
  <c r="U175" i="24" s="1"/>
  <c r="F175" i="24"/>
  <c r="V175" i="24" s="1"/>
  <c r="G175" i="24"/>
  <c r="W175" i="24" s="1"/>
  <c r="A176" i="24"/>
  <c r="Q176" i="24" s="1"/>
  <c r="B176" i="24"/>
  <c r="R176" i="24" s="1"/>
  <c r="C176" i="24"/>
  <c r="S176" i="24" s="1"/>
  <c r="D176" i="24"/>
  <c r="T176" i="24" s="1"/>
  <c r="E176" i="24"/>
  <c r="U176" i="24" s="1"/>
  <c r="F176" i="24"/>
  <c r="V176" i="24" s="1"/>
  <c r="G176" i="24"/>
  <c r="W176" i="24" s="1"/>
  <c r="A177" i="24"/>
  <c r="B177" i="24"/>
  <c r="R177" i="24" s="1"/>
  <c r="C177" i="24"/>
  <c r="S177" i="24" s="1"/>
  <c r="D177" i="24"/>
  <c r="T177" i="24" s="1"/>
  <c r="E177" i="24"/>
  <c r="U177" i="24" s="1"/>
  <c r="F177" i="24"/>
  <c r="G177" i="24"/>
  <c r="W177" i="24" s="1"/>
  <c r="A178" i="24"/>
  <c r="Q178" i="24" s="1"/>
  <c r="B178" i="24"/>
  <c r="R178" i="24" s="1"/>
  <c r="C178" i="24"/>
  <c r="S178" i="24" s="1"/>
  <c r="D178" i="24"/>
  <c r="T178" i="24" s="1"/>
  <c r="E178" i="24"/>
  <c r="U178" i="24" s="1"/>
  <c r="F178" i="24"/>
  <c r="V178" i="24" s="1"/>
  <c r="G178" i="24"/>
  <c r="W178" i="24" s="1"/>
  <c r="A179" i="24"/>
  <c r="Q179" i="24" s="1"/>
  <c r="B179" i="24"/>
  <c r="R179" i="24" s="1"/>
  <c r="C179" i="24"/>
  <c r="S179" i="24" s="1"/>
  <c r="D179" i="24"/>
  <c r="T179" i="24" s="1"/>
  <c r="E179" i="24"/>
  <c r="U179" i="24" s="1"/>
  <c r="F179" i="24"/>
  <c r="V179" i="24" s="1"/>
  <c r="G179" i="24"/>
  <c r="W179" i="24" s="1"/>
  <c r="A180" i="24"/>
  <c r="Q180" i="24" s="1"/>
  <c r="B180" i="24"/>
  <c r="R180" i="24" s="1"/>
  <c r="C180" i="24"/>
  <c r="S180" i="24" s="1"/>
  <c r="D180" i="24"/>
  <c r="T180" i="24" s="1"/>
  <c r="E180" i="24"/>
  <c r="U180" i="24" s="1"/>
  <c r="F180" i="24"/>
  <c r="G180" i="24"/>
  <c r="W180" i="24" s="1"/>
  <c r="A181" i="24"/>
  <c r="Q181" i="24" s="1"/>
  <c r="B181" i="24"/>
  <c r="R181" i="24" s="1"/>
  <c r="C181" i="24"/>
  <c r="S181" i="24" s="1"/>
  <c r="D181" i="24"/>
  <c r="T181" i="24" s="1"/>
  <c r="E181" i="24"/>
  <c r="U181" i="24" s="1"/>
  <c r="F181" i="24"/>
  <c r="V181" i="24" s="1"/>
  <c r="G181" i="24"/>
  <c r="W181" i="24" s="1"/>
  <c r="A182" i="24"/>
  <c r="Q182" i="24" s="1"/>
  <c r="B182" i="24"/>
  <c r="R182" i="24" s="1"/>
  <c r="C182" i="24"/>
  <c r="S182" i="24" s="1"/>
  <c r="D182" i="24"/>
  <c r="T182" i="24" s="1"/>
  <c r="E182" i="24"/>
  <c r="U182" i="24" s="1"/>
  <c r="F182" i="24"/>
  <c r="V182" i="24" s="1"/>
  <c r="G182" i="24"/>
  <c r="W182" i="24" s="1"/>
  <c r="A183" i="24"/>
  <c r="B183" i="24"/>
  <c r="R183" i="24" s="1"/>
  <c r="C183" i="24"/>
  <c r="S183" i="24" s="1"/>
  <c r="D183" i="24"/>
  <c r="T183" i="24" s="1"/>
  <c r="E183" i="24"/>
  <c r="U183" i="24" s="1"/>
  <c r="F183" i="24"/>
  <c r="V183" i="24" s="1"/>
  <c r="G183" i="24"/>
  <c r="W183" i="24" s="1"/>
  <c r="A184" i="24"/>
  <c r="Q184" i="24" s="1"/>
  <c r="B184" i="24"/>
  <c r="R184" i="24" s="1"/>
  <c r="C184" i="24"/>
  <c r="S184" i="24" s="1"/>
  <c r="D184" i="24"/>
  <c r="T184" i="24" s="1"/>
  <c r="E184" i="24"/>
  <c r="U184" i="24" s="1"/>
  <c r="F184" i="24"/>
  <c r="V184" i="24" s="1"/>
  <c r="G184" i="24"/>
  <c r="W184" i="24" s="1"/>
  <c r="A185" i="24"/>
  <c r="Q185" i="24" s="1"/>
  <c r="B185" i="24"/>
  <c r="R185" i="24" s="1"/>
  <c r="C185" i="24"/>
  <c r="D185" i="24"/>
  <c r="T185" i="24" s="1"/>
  <c r="E185" i="24"/>
  <c r="U185" i="24" s="1"/>
  <c r="F185" i="24"/>
  <c r="V185" i="24" s="1"/>
  <c r="G185" i="24"/>
  <c r="W185" i="24" s="1"/>
  <c r="A186" i="24"/>
  <c r="Q186" i="24" s="1"/>
  <c r="B186" i="24"/>
  <c r="R186" i="24" s="1"/>
  <c r="C186" i="24"/>
  <c r="S186" i="24" s="1"/>
  <c r="D186" i="24"/>
  <c r="T186" i="24" s="1"/>
  <c r="E186" i="24"/>
  <c r="U186" i="24" s="1"/>
  <c r="F186" i="24"/>
  <c r="V186" i="24" s="1"/>
  <c r="G186" i="24"/>
  <c r="W186" i="24" s="1"/>
  <c r="A187" i="24"/>
  <c r="Q187" i="24" s="1"/>
  <c r="B187" i="24"/>
  <c r="R187" i="24" s="1"/>
  <c r="C187" i="24"/>
  <c r="S187" i="24" s="1"/>
  <c r="D187" i="24"/>
  <c r="T187" i="24" s="1"/>
  <c r="E187" i="24"/>
  <c r="F187" i="24"/>
  <c r="V187" i="24" s="1"/>
  <c r="G187" i="24"/>
  <c r="W187" i="24" s="1"/>
  <c r="A188" i="24"/>
  <c r="Q188" i="24" s="1"/>
  <c r="B188" i="24"/>
  <c r="R188" i="24" s="1"/>
  <c r="C188" i="24"/>
  <c r="S188" i="24" s="1"/>
  <c r="D188" i="24"/>
  <c r="T188" i="24" s="1"/>
  <c r="E188" i="24"/>
  <c r="U188" i="24" s="1"/>
  <c r="F188" i="24"/>
  <c r="V188" i="24" s="1"/>
  <c r="G188" i="24"/>
  <c r="W188" i="24" s="1"/>
  <c r="A189" i="24"/>
  <c r="Q189" i="24" s="1"/>
  <c r="B189" i="24"/>
  <c r="R189" i="24" s="1"/>
  <c r="C189" i="24"/>
  <c r="S189" i="24" s="1"/>
  <c r="D189" i="24"/>
  <c r="T189" i="24" s="1"/>
  <c r="E189" i="24"/>
  <c r="U189" i="24" s="1"/>
  <c r="F189" i="24"/>
  <c r="V189" i="24" s="1"/>
  <c r="G189" i="24"/>
  <c r="A190" i="24"/>
  <c r="Q190" i="24" s="1"/>
  <c r="B190" i="24"/>
  <c r="R190" i="24" s="1"/>
  <c r="C190" i="24"/>
  <c r="S190" i="24" s="1"/>
  <c r="D190" i="24"/>
  <c r="T190" i="24" s="1"/>
  <c r="E190" i="24"/>
  <c r="U190" i="24" s="1"/>
  <c r="F190" i="24"/>
  <c r="V190" i="24" s="1"/>
  <c r="G190" i="24"/>
  <c r="W190" i="24" s="1"/>
  <c r="A191" i="24"/>
  <c r="Q191" i="24" s="1"/>
  <c r="B191" i="24"/>
  <c r="R191" i="24" s="1"/>
  <c r="C191" i="24"/>
  <c r="S191" i="24" s="1"/>
  <c r="D191" i="24"/>
  <c r="T191" i="24" s="1"/>
  <c r="E191" i="24"/>
  <c r="U191" i="24" s="1"/>
  <c r="F191" i="24"/>
  <c r="V191" i="24" s="1"/>
  <c r="G191" i="24"/>
  <c r="W191" i="24" s="1"/>
  <c r="A192" i="24"/>
  <c r="Q192" i="24" s="1"/>
  <c r="B192" i="24"/>
  <c r="C192" i="24"/>
  <c r="S192" i="24" s="1"/>
  <c r="D192" i="24"/>
  <c r="T192" i="24" s="1"/>
  <c r="E192" i="24"/>
  <c r="U192" i="24" s="1"/>
  <c r="F192" i="24"/>
  <c r="V192" i="24" s="1"/>
  <c r="G192" i="24"/>
  <c r="W192" i="24" s="1"/>
  <c r="A193" i="24"/>
  <c r="Q193" i="24" s="1"/>
  <c r="B193" i="24"/>
  <c r="R193" i="24" s="1"/>
  <c r="C193" i="24"/>
  <c r="S193" i="24" s="1"/>
  <c r="D193" i="24"/>
  <c r="T193" i="24" s="1"/>
  <c r="E193" i="24"/>
  <c r="U193" i="24" s="1"/>
  <c r="F193" i="24"/>
  <c r="V193" i="24" s="1"/>
  <c r="G193" i="24"/>
  <c r="W193" i="24" s="1"/>
  <c r="A194" i="24"/>
  <c r="Q194" i="24" s="1"/>
  <c r="B194" i="24"/>
  <c r="R194" i="24" s="1"/>
  <c r="C194" i="24"/>
  <c r="S194" i="24" s="1"/>
  <c r="D194" i="24"/>
  <c r="E194" i="24"/>
  <c r="U194" i="24" s="1"/>
  <c r="F194" i="24"/>
  <c r="V194" i="24" s="1"/>
  <c r="G194" i="24"/>
  <c r="W194" i="24" s="1"/>
  <c r="A195" i="24"/>
  <c r="Q195" i="24" s="1"/>
  <c r="B195" i="24"/>
  <c r="R195" i="24" s="1"/>
  <c r="C195" i="24"/>
  <c r="S195" i="24" s="1"/>
  <c r="D195" i="24"/>
  <c r="T195" i="24" s="1"/>
  <c r="E195" i="24"/>
  <c r="U195" i="24" s="1"/>
  <c r="F195" i="24"/>
  <c r="V195" i="24" s="1"/>
  <c r="G195" i="24"/>
  <c r="W195" i="24" s="1"/>
  <c r="A196" i="24"/>
  <c r="Q196" i="24" s="1"/>
  <c r="B196" i="24"/>
  <c r="R196" i="24" s="1"/>
  <c r="C196" i="24"/>
  <c r="S196" i="24" s="1"/>
  <c r="D196" i="24"/>
  <c r="T196" i="24" s="1"/>
  <c r="E196" i="24"/>
  <c r="U196" i="24" s="1"/>
  <c r="F196" i="24"/>
  <c r="G196" i="24"/>
  <c r="W196" i="24" s="1"/>
  <c r="A197" i="24"/>
  <c r="Q197" i="24" s="1"/>
  <c r="B197" i="24"/>
  <c r="R197" i="24" s="1"/>
  <c r="C197" i="24"/>
  <c r="S197" i="24" s="1"/>
  <c r="D197" i="24"/>
  <c r="T197" i="24" s="1"/>
  <c r="E197" i="24"/>
  <c r="U197" i="24" s="1"/>
  <c r="F197" i="24"/>
  <c r="V197" i="24" s="1"/>
  <c r="G197" i="24"/>
  <c r="W197" i="24" s="1"/>
  <c r="A198" i="24"/>
  <c r="Q198" i="24" s="1"/>
  <c r="B198" i="24"/>
  <c r="R198" i="24" s="1"/>
  <c r="C198" i="24"/>
  <c r="S198" i="24" s="1"/>
  <c r="D198" i="24"/>
  <c r="T198" i="24" s="1"/>
  <c r="E198" i="24"/>
  <c r="U198" i="24" s="1"/>
  <c r="F198" i="24"/>
  <c r="V198" i="24" s="1"/>
  <c r="G198" i="24"/>
  <c r="W198" i="24" s="1"/>
  <c r="A199" i="24"/>
  <c r="B199" i="24"/>
  <c r="R199" i="24" s="1"/>
  <c r="C199" i="24"/>
  <c r="S199" i="24" s="1"/>
  <c r="D199" i="24"/>
  <c r="T199" i="24" s="1"/>
  <c r="E199" i="24"/>
  <c r="U199" i="24" s="1"/>
  <c r="F199" i="24"/>
  <c r="V199" i="24" s="1"/>
  <c r="G199" i="24"/>
  <c r="W199" i="24" s="1"/>
  <c r="A200" i="24"/>
  <c r="Q200" i="24" s="1"/>
  <c r="B200" i="24"/>
  <c r="R200" i="24" s="1"/>
  <c r="C200" i="24"/>
  <c r="S200" i="24" s="1"/>
  <c r="D200" i="24"/>
  <c r="T200" i="24" s="1"/>
  <c r="E200" i="24"/>
  <c r="U200" i="24" s="1"/>
  <c r="F200" i="24"/>
  <c r="V200" i="24" s="1"/>
  <c r="G200" i="24"/>
  <c r="W200" i="24" s="1"/>
  <c r="A201" i="24"/>
  <c r="Q201" i="24" s="1"/>
  <c r="B201" i="24"/>
  <c r="R201" i="24" s="1"/>
  <c r="C201" i="24"/>
  <c r="D201" i="24"/>
  <c r="T201" i="24" s="1"/>
  <c r="E201" i="24"/>
  <c r="U201" i="24" s="1"/>
  <c r="F201" i="24"/>
  <c r="V201" i="24" s="1"/>
  <c r="G201" i="24"/>
  <c r="W201" i="24" s="1"/>
  <c r="A202" i="24"/>
  <c r="Q202" i="24" s="1"/>
  <c r="B202" i="24"/>
  <c r="R202" i="24" s="1"/>
  <c r="C202" i="24"/>
  <c r="S202" i="24" s="1"/>
  <c r="D202" i="24"/>
  <c r="T202" i="24" s="1"/>
  <c r="E202" i="24"/>
  <c r="U202" i="24" s="1"/>
  <c r="F202" i="24"/>
  <c r="V202" i="24" s="1"/>
  <c r="G202" i="24"/>
  <c r="A203" i="24"/>
  <c r="Q203" i="24" s="1"/>
  <c r="B203" i="24"/>
  <c r="R203" i="24" s="1"/>
  <c r="C203" i="24"/>
  <c r="S203" i="24" s="1"/>
  <c r="D203" i="24"/>
  <c r="T203" i="24" s="1"/>
  <c r="E203" i="24"/>
  <c r="U203" i="24" s="1"/>
  <c r="F203" i="24"/>
  <c r="V203" i="24" s="1"/>
  <c r="G203" i="24"/>
  <c r="W203" i="24" s="1"/>
  <c r="A204" i="24"/>
  <c r="B204" i="24"/>
  <c r="R204" i="24" s="1"/>
  <c r="C204" i="24"/>
  <c r="S204" i="24" s="1"/>
  <c r="D204" i="24"/>
  <c r="T204" i="24" s="1"/>
  <c r="E204" i="24"/>
  <c r="U204" i="24" s="1"/>
  <c r="F204" i="24"/>
  <c r="V204" i="24" s="1"/>
  <c r="G204" i="24"/>
  <c r="W204" i="24" s="1"/>
  <c r="A205" i="24"/>
  <c r="Q205" i="24" s="1"/>
  <c r="B205" i="24"/>
  <c r="C205" i="24"/>
  <c r="S205" i="24" s="1"/>
  <c r="D205" i="24"/>
  <c r="T205" i="24" s="1"/>
  <c r="E205" i="24"/>
  <c r="U205" i="24" s="1"/>
  <c r="F205" i="24"/>
  <c r="V205" i="24" s="1"/>
  <c r="G205" i="24"/>
  <c r="W205" i="24" s="1"/>
  <c r="R75" i="24" l="1"/>
  <c r="H75" i="24"/>
  <c r="R67" i="24"/>
  <c r="H67" i="24"/>
  <c r="R59" i="24"/>
  <c r="H59" i="24"/>
  <c r="R51" i="24"/>
  <c r="H51" i="24"/>
  <c r="R108" i="24"/>
  <c r="H108" i="24"/>
  <c r="V104" i="24"/>
  <c r="T102" i="24"/>
  <c r="R100" i="24"/>
  <c r="H100" i="24"/>
  <c r="T94" i="24"/>
  <c r="R92" i="24"/>
  <c r="H92" i="24"/>
  <c r="T86" i="24"/>
  <c r="R84" i="24"/>
  <c r="H84" i="24"/>
  <c r="T78" i="24"/>
  <c r="R76" i="24"/>
  <c r="H76" i="24"/>
  <c r="T70" i="24"/>
  <c r="R68" i="24"/>
  <c r="H68" i="24"/>
  <c r="T62" i="24"/>
  <c r="R60" i="24"/>
  <c r="H60" i="24"/>
  <c r="T54" i="24"/>
  <c r="R52" i="24"/>
  <c r="H52" i="24"/>
  <c r="W107" i="24"/>
  <c r="R102" i="24"/>
  <c r="H102" i="24"/>
  <c r="R94" i="24"/>
  <c r="H94" i="24"/>
  <c r="R86" i="24"/>
  <c r="H86" i="24"/>
  <c r="R78" i="24"/>
  <c r="H78" i="24"/>
  <c r="R70" i="24"/>
  <c r="H70" i="24"/>
  <c r="R62" i="24"/>
  <c r="H62" i="24"/>
  <c r="W59" i="24"/>
  <c r="R54" i="24"/>
  <c r="H54" i="24"/>
  <c r="V50" i="24"/>
  <c r="R46" i="24"/>
  <c r="H46" i="24"/>
  <c r="R107" i="24"/>
  <c r="H107" i="24"/>
  <c r="R101" i="24"/>
  <c r="H101" i="24"/>
  <c r="R77" i="24"/>
  <c r="H77" i="24"/>
  <c r="R61" i="24"/>
  <c r="H61" i="24"/>
  <c r="V107" i="24"/>
  <c r="R103" i="24"/>
  <c r="H103" i="24"/>
  <c r="R95" i="24"/>
  <c r="H95" i="24"/>
  <c r="R87" i="24"/>
  <c r="H87" i="24"/>
  <c r="R79" i="24"/>
  <c r="H79" i="24"/>
  <c r="R71" i="24"/>
  <c r="H71" i="24"/>
  <c r="R63" i="24"/>
  <c r="H63" i="24"/>
  <c r="R55" i="24"/>
  <c r="H55" i="24"/>
  <c r="R47" i="24"/>
  <c r="H47" i="24"/>
  <c r="R85" i="24"/>
  <c r="H85" i="24"/>
  <c r="R69" i="24"/>
  <c r="H69" i="24"/>
  <c r="U99" i="24"/>
  <c r="U91" i="24"/>
  <c r="R88" i="24"/>
  <c r="H88" i="24"/>
  <c r="U83" i="24"/>
  <c r="R80" i="24"/>
  <c r="H80" i="24"/>
  <c r="U75" i="24"/>
  <c r="R72" i="24"/>
  <c r="H72" i="24"/>
  <c r="U67" i="24"/>
  <c r="R64" i="24"/>
  <c r="H64" i="24"/>
  <c r="R56" i="24"/>
  <c r="H56" i="24"/>
  <c r="R48" i="24"/>
  <c r="H48" i="24"/>
  <c r="R99" i="24"/>
  <c r="H99" i="24"/>
  <c r="R91" i="24"/>
  <c r="H91" i="24"/>
  <c r="R83" i="24"/>
  <c r="H83" i="24"/>
  <c r="R53" i="24"/>
  <c r="H53" i="24"/>
  <c r="U107" i="24"/>
  <c r="R104" i="24"/>
  <c r="H104" i="24"/>
  <c r="R105" i="24"/>
  <c r="H105" i="24"/>
  <c r="W102" i="24"/>
  <c r="R97" i="24"/>
  <c r="H97" i="24"/>
  <c r="R89" i="24"/>
  <c r="H89" i="24"/>
  <c r="R81" i="24"/>
  <c r="H81" i="24"/>
  <c r="R73" i="24"/>
  <c r="H73" i="24"/>
  <c r="R65" i="24"/>
  <c r="H65" i="24"/>
  <c r="R57" i="24"/>
  <c r="H57" i="24"/>
  <c r="V53" i="24"/>
  <c r="R49" i="24"/>
  <c r="H49" i="24"/>
  <c r="R93" i="24"/>
  <c r="H93" i="24"/>
  <c r="W101" i="24"/>
  <c r="R96" i="24"/>
  <c r="H96" i="24"/>
  <c r="R106" i="24"/>
  <c r="H106" i="24"/>
  <c r="R98" i="24"/>
  <c r="H98" i="24"/>
  <c r="V94" i="24"/>
  <c r="R90" i="24"/>
  <c r="H90" i="24"/>
  <c r="V86" i="24"/>
  <c r="R82" i="24"/>
  <c r="H82" i="24"/>
  <c r="V78" i="24"/>
  <c r="R74" i="24"/>
  <c r="H74" i="24"/>
  <c r="R66" i="24"/>
  <c r="H66" i="24"/>
  <c r="R58" i="24"/>
  <c r="H58" i="24"/>
  <c r="V54" i="24"/>
  <c r="R50" i="24"/>
  <c r="H50" i="24"/>
  <c r="T115" i="24"/>
  <c r="S114" i="24"/>
  <c r="T107" i="24"/>
  <c r="S106" i="24"/>
  <c r="T99" i="24"/>
  <c r="S98" i="24"/>
  <c r="T91" i="24"/>
  <c r="S90" i="24"/>
  <c r="W86" i="24"/>
  <c r="T83" i="24"/>
  <c r="S82" i="24"/>
  <c r="W78" i="24"/>
  <c r="V77" i="24"/>
  <c r="T75" i="24"/>
  <c r="S74" i="24"/>
  <c r="V61" i="24"/>
  <c r="T59" i="24"/>
  <c r="S115" i="24"/>
  <c r="S107" i="24"/>
  <c r="S99" i="24"/>
  <c r="W95" i="24"/>
  <c r="S91" i="24"/>
  <c r="U85" i="24"/>
  <c r="S83" i="24"/>
  <c r="S75" i="24"/>
  <c r="W71" i="24"/>
  <c r="S67" i="24"/>
  <c r="S59" i="24"/>
  <c r="S51" i="24"/>
  <c r="W80" i="24"/>
  <c r="W96" i="24"/>
  <c r="U111" i="24"/>
  <c r="U103" i="24"/>
  <c r="V96" i="24"/>
  <c r="U95" i="24"/>
  <c r="V88" i="24"/>
  <c r="U87" i="24"/>
  <c r="V80" i="24"/>
  <c r="U79" i="24"/>
  <c r="V72" i="24"/>
  <c r="V64" i="24"/>
  <c r="U55" i="24"/>
  <c r="T103" i="24"/>
  <c r="T95" i="24"/>
  <c r="U88" i="24"/>
  <c r="T87" i="24"/>
  <c r="U80" i="24"/>
  <c r="T79" i="24"/>
  <c r="U72" i="24"/>
  <c r="T63" i="24"/>
  <c r="U104" i="24"/>
  <c r="U96" i="24"/>
  <c r="S111" i="24"/>
  <c r="T104" i="24"/>
  <c r="S103" i="24"/>
  <c r="W99" i="24"/>
  <c r="V98" i="24"/>
  <c r="S95" i="24"/>
  <c r="T88" i="24"/>
  <c r="S87" i="24"/>
  <c r="W83" i="24"/>
  <c r="V82" i="24"/>
  <c r="S79" i="24"/>
  <c r="V74" i="24"/>
  <c r="V66" i="24"/>
  <c r="V58" i="24"/>
  <c r="S112" i="24"/>
  <c r="S104" i="24"/>
  <c r="V99" i="24"/>
  <c r="S96" i="24"/>
  <c r="V91" i="24"/>
  <c r="S88" i="24"/>
  <c r="V83" i="24"/>
  <c r="S80" i="24"/>
  <c r="V75" i="24"/>
  <c r="V67" i="24"/>
  <c r="V59" i="24"/>
  <c r="W46" i="24"/>
  <c r="U46" i="24"/>
  <c r="T46" i="24"/>
  <c r="T67" i="24"/>
  <c r="S66" i="24"/>
  <c r="T51" i="24"/>
  <c r="U71" i="24"/>
  <c r="U63" i="24"/>
  <c r="V48" i="24"/>
  <c r="U47" i="24"/>
  <c r="V46" i="24"/>
  <c r="W48" i="24"/>
  <c r="S46" i="24"/>
  <c r="T71" i="24"/>
  <c r="U64" i="24"/>
  <c r="S62" i="24"/>
  <c r="U56" i="24"/>
  <c r="T55" i="24"/>
  <c r="U48" i="24"/>
  <c r="T47" i="24"/>
  <c r="S71" i="24"/>
  <c r="S63" i="24"/>
  <c r="U57" i="24"/>
  <c r="S55" i="24"/>
  <c r="U49" i="24"/>
  <c r="S47" i="24"/>
  <c r="S72" i="24"/>
  <c r="T65" i="24"/>
  <c r="S64" i="24"/>
  <c r="U58" i="24"/>
  <c r="S56" i="24"/>
  <c r="U50" i="24"/>
  <c r="T49" i="24"/>
  <c r="S48" i="24"/>
  <c r="S65" i="24"/>
  <c r="U59" i="24"/>
  <c r="S57" i="24"/>
  <c r="U51" i="24"/>
  <c r="T50" i="24"/>
  <c r="S49" i="24"/>
  <c r="U60" i="24"/>
  <c r="S58" i="24"/>
  <c r="S50" i="24"/>
  <c r="S68" i="24"/>
  <c r="S60" i="24"/>
  <c r="S52" i="24"/>
  <c r="T80" i="24"/>
  <c r="T64" i="24"/>
  <c r="T56" i="24"/>
  <c r="T48" i="24"/>
  <c r="T96" i="24"/>
  <c r="W69" i="24"/>
  <c r="V60" i="24"/>
  <c r="W77" i="24"/>
  <c r="V68" i="24"/>
  <c r="U100" i="24"/>
  <c r="V93" i="24"/>
  <c r="V85" i="24"/>
  <c r="U84" i="24"/>
  <c r="U76" i="24"/>
  <c r="W70" i="24"/>
  <c r="V69" i="24"/>
  <c r="U68" i="24"/>
  <c r="U52" i="24"/>
  <c r="V100" i="24"/>
  <c r="V84" i="24"/>
  <c r="U108" i="24"/>
  <c r="V101" i="24"/>
  <c r="U92" i="24"/>
  <c r="U109" i="24"/>
  <c r="T108" i="24"/>
  <c r="U101" i="24"/>
  <c r="T100" i="24"/>
  <c r="U93" i="24"/>
  <c r="T92" i="24"/>
  <c r="T84" i="24"/>
  <c r="U77" i="24"/>
  <c r="T76" i="24"/>
  <c r="V70" i="24"/>
  <c r="U69" i="24"/>
  <c r="T68" i="24"/>
  <c r="V62" i="24"/>
  <c r="U61" i="24"/>
  <c r="T60" i="24"/>
  <c r="U53" i="24"/>
  <c r="T52" i="24"/>
  <c r="S108" i="24"/>
  <c r="T101" i="24"/>
  <c r="S100" i="24"/>
  <c r="T93" i="24"/>
  <c r="T85" i="24"/>
  <c r="T77" i="24"/>
  <c r="T69" i="24"/>
  <c r="T61" i="24"/>
  <c r="T53" i="24"/>
  <c r="S109" i="24"/>
  <c r="S101" i="24"/>
  <c r="S93" i="24"/>
  <c r="S85" i="24"/>
  <c r="S77" i="24"/>
  <c r="S69" i="24"/>
  <c r="S61" i="24"/>
  <c r="S53" i="24"/>
  <c r="T72" i="24"/>
  <c r="A22" i="24"/>
  <c r="Q22" i="24" s="1"/>
  <c r="A23" i="24"/>
  <c r="Q23" i="24" s="1"/>
  <c r="A24" i="24"/>
  <c r="Q24" i="24" s="1"/>
  <c r="A25" i="24"/>
  <c r="Q25" i="24" s="1"/>
  <c r="A26" i="24"/>
  <c r="Q26" i="24" s="1"/>
  <c r="A27" i="24"/>
  <c r="Q27" i="24" s="1"/>
  <c r="A28" i="24"/>
  <c r="Q28" i="24" s="1"/>
  <c r="A29" i="24"/>
  <c r="Q29" i="24" s="1"/>
  <c r="A30" i="24"/>
  <c r="Q30" i="24" s="1"/>
  <c r="A31" i="24"/>
  <c r="Q31" i="24" s="1"/>
  <c r="A32" i="24"/>
  <c r="Q32" i="24" s="1"/>
  <c r="A33" i="24"/>
  <c r="Q33" i="24" s="1"/>
  <c r="A34" i="24"/>
  <c r="Q34" i="24" s="1"/>
  <c r="A35" i="24"/>
  <c r="Q35" i="24" s="1"/>
  <c r="A36" i="24"/>
  <c r="Q36" i="24" s="1"/>
  <c r="A37" i="24"/>
  <c r="Q37" i="24" s="1"/>
  <c r="A38" i="24"/>
  <c r="Q38" i="24" s="1"/>
  <c r="A39" i="24"/>
  <c r="Q39" i="24" s="1"/>
  <c r="A40" i="24"/>
  <c r="Q40" i="24" s="1"/>
  <c r="A41" i="24"/>
  <c r="Q41" i="24" s="1"/>
  <c r="A42" i="24"/>
  <c r="Q42" i="24" s="1"/>
  <c r="A43" i="24"/>
  <c r="Q43" i="24" s="1"/>
  <c r="A44" i="24"/>
  <c r="Q44" i="24" s="1"/>
  <c r="A45" i="24"/>
  <c r="Q45" i="24" s="1"/>
  <c r="Q206" i="24"/>
  <c r="B20" i="21" l="1"/>
  <c r="H20" i="21" s="1"/>
  <c r="C20" i="21"/>
  <c r="D20" i="21"/>
  <c r="E20" i="21"/>
  <c r="F20" i="21"/>
  <c r="G20" i="21"/>
  <c r="H21" i="21"/>
  <c r="C21" i="21"/>
  <c r="D21" i="21"/>
  <c r="E21" i="21"/>
  <c r="F21" i="21"/>
  <c r="G21" i="21"/>
  <c r="B22" i="21"/>
  <c r="H22" i="21" s="1"/>
  <c r="C22" i="21"/>
  <c r="D22" i="21"/>
  <c r="E22" i="21"/>
  <c r="F22" i="21"/>
  <c r="G22" i="21"/>
  <c r="B23" i="21"/>
  <c r="C23" i="21"/>
  <c r="D23" i="21"/>
  <c r="E23" i="21"/>
  <c r="F23" i="21"/>
  <c r="G23" i="21"/>
  <c r="B24" i="21"/>
  <c r="C24" i="21"/>
  <c r="D24" i="21"/>
  <c r="E24" i="21"/>
  <c r="F24" i="21"/>
  <c r="G24" i="21"/>
  <c r="B25" i="21"/>
  <c r="C25" i="21"/>
  <c r="D25" i="21"/>
  <c r="E25" i="21"/>
  <c r="F25" i="21"/>
  <c r="G25" i="21"/>
  <c r="C19" i="21"/>
  <c r="D19" i="21"/>
  <c r="E19" i="21"/>
  <c r="F19" i="21"/>
  <c r="G19" i="21"/>
  <c r="B19" i="21"/>
  <c r="H19" i="21" s="1"/>
  <c r="A20" i="21"/>
  <c r="A21" i="21"/>
  <c r="A22" i="21"/>
  <c r="A23" i="21"/>
  <c r="A34" i="21" s="1"/>
  <c r="A24" i="21"/>
  <c r="A25" i="21"/>
  <c r="A19" i="21"/>
  <c r="B18" i="21"/>
  <c r="C18" i="21"/>
  <c r="D18" i="21"/>
  <c r="E18" i="21"/>
  <c r="F18" i="21"/>
  <c r="G18" i="21"/>
  <c r="A18" i="21"/>
  <c r="B34" i="21" l="1"/>
  <c r="H23" i="21"/>
  <c r="H26" i="21" s="1"/>
  <c r="C34" i="21"/>
  <c r="E34" i="21"/>
  <c r="D34" i="21"/>
  <c r="A33" i="21" l="1"/>
  <c r="B33" i="21"/>
  <c r="A35" i="21"/>
  <c r="B35" i="21"/>
  <c r="A36" i="21"/>
  <c r="B36" i="21"/>
  <c r="C36" i="21"/>
  <c r="D36" i="21"/>
  <c r="E36" i="21"/>
  <c r="F36" i="21"/>
  <c r="G36" i="21"/>
  <c r="B31" i="24"/>
  <c r="H31" i="24" s="1"/>
  <c r="C31" i="24"/>
  <c r="D31" i="24"/>
  <c r="E31" i="24"/>
  <c r="F31" i="24"/>
  <c r="G31" i="24"/>
  <c r="B32" i="24"/>
  <c r="H32" i="24" s="1"/>
  <c r="C32" i="24"/>
  <c r="D32" i="24"/>
  <c r="E32" i="24"/>
  <c r="F32" i="24"/>
  <c r="G32" i="24"/>
  <c r="B33" i="24"/>
  <c r="H33" i="24" s="1"/>
  <c r="C33" i="24"/>
  <c r="D33" i="24"/>
  <c r="E33" i="24"/>
  <c r="F33" i="24"/>
  <c r="G33" i="24"/>
  <c r="B34" i="24"/>
  <c r="H34" i="24" s="1"/>
  <c r="C34" i="24"/>
  <c r="D34" i="24"/>
  <c r="E34" i="24"/>
  <c r="F34" i="24"/>
  <c r="G34" i="24"/>
  <c r="B35" i="24"/>
  <c r="H35" i="24" s="1"/>
  <c r="C35" i="24"/>
  <c r="D35" i="24"/>
  <c r="E35" i="24"/>
  <c r="F35" i="24"/>
  <c r="G35" i="24"/>
  <c r="B36" i="24"/>
  <c r="H36" i="24" s="1"/>
  <c r="C36" i="24"/>
  <c r="D36" i="24"/>
  <c r="E36" i="24"/>
  <c r="F36" i="24"/>
  <c r="G36" i="24"/>
  <c r="B37" i="24"/>
  <c r="H37" i="24" s="1"/>
  <c r="C37" i="24"/>
  <c r="D37" i="24"/>
  <c r="E37" i="24"/>
  <c r="F37" i="24"/>
  <c r="G37" i="24"/>
  <c r="B38" i="24"/>
  <c r="H38" i="24" s="1"/>
  <c r="C38" i="24"/>
  <c r="D38" i="24"/>
  <c r="E38" i="24"/>
  <c r="F38" i="24"/>
  <c r="G38" i="24"/>
  <c r="B39" i="24"/>
  <c r="H39" i="24" s="1"/>
  <c r="C39" i="24"/>
  <c r="D39" i="24"/>
  <c r="E39" i="24"/>
  <c r="F39" i="24"/>
  <c r="G39" i="24"/>
  <c r="B40" i="24"/>
  <c r="H40" i="24" s="1"/>
  <c r="C40" i="24"/>
  <c r="D40" i="24"/>
  <c r="E40" i="24"/>
  <c r="F40" i="24"/>
  <c r="G40" i="24"/>
  <c r="B41" i="24"/>
  <c r="H41" i="24" s="1"/>
  <c r="C41" i="24"/>
  <c r="D41" i="24"/>
  <c r="E41" i="24"/>
  <c r="F41" i="24"/>
  <c r="G41" i="24"/>
  <c r="B42" i="24"/>
  <c r="H42" i="24" s="1"/>
  <c r="C42" i="24"/>
  <c r="D42" i="24"/>
  <c r="E42" i="24"/>
  <c r="F42" i="24"/>
  <c r="G42" i="24"/>
  <c r="B43" i="24"/>
  <c r="H43" i="24" s="1"/>
  <c r="C43" i="24"/>
  <c r="D43" i="24"/>
  <c r="E43" i="24"/>
  <c r="F43" i="24"/>
  <c r="G43" i="24"/>
  <c r="B44" i="24"/>
  <c r="H44" i="24" s="1"/>
  <c r="C44" i="24"/>
  <c r="D44" i="24"/>
  <c r="E44" i="24"/>
  <c r="F44" i="24"/>
  <c r="G44" i="24"/>
  <c r="B45" i="24"/>
  <c r="H45" i="24" s="1"/>
  <c r="C45" i="24"/>
  <c r="D45" i="24"/>
  <c r="E45" i="24"/>
  <c r="F45" i="24"/>
  <c r="G45" i="24"/>
  <c r="G33" i="21" l="1"/>
  <c r="F33" i="21"/>
  <c r="G35" i="21"/>
  <c r="F35" i="21"/>
  <c r="E35" i="21"/>
  <c r="D35" i="21"/>
  <c r="C35" i="21"/>
  <c r="F34" i="21"/>
  <c r="G34" i="21"/>
  <c r="E33" i="21"/>
  <c r="D33" i="21"/>
  <c r="C33" i="21"/>
  <c r="B208" i="24" l="1"/>
  <c r="W45" i="24"/>
  <c r="V45" i="24"/>
  <c r="U45" i="24"/>
  <c r="T45" i="24"/>
  <c r="S45" i="24"/>
  <c r="R45" i="24"/>
  <c r="W44" i="24"/>
  <c r="V44" i="24"/>
  <c r="U44" i="24"/>
  <c r="T44" i="24"/>
  <c r="S44" i="24"/>
  <c r="R44" i="24"/>
  <c r="W43" i="24"/>
  <c r="V43" i="24"/>
  <c r="U43" i="24"/>
  <c r="T43" i="24"/>
  <c r="S43" i="24"/>
  <c r="R43" i="24"/>
  <c r="W42" i="24"/>
  <c r="V42" i="24"/>
  <c r="U42" i="24"/>
  <c r="T42" i="24"/>
  <c r="S42" i="24"/>
  <c r="R42" i="24"/>
  <c r="W41" i="24"/>
  <c r="V41" i="24"/>
  <c r="U41" i="24"/>
  <c r="T41" i="24"/>
  <c r="S41" i="24"/>
  <c r="R41" i="24"/>
  <c r="W40" i="24"/>
  <c r="V40" i="24"/>
  <c r="U40" i="24"/>
  <c r="T40" i="24"/>
  <c r="S40" i="24"/>
  <c r="R40" i="24"/>
  <c r="W39" i="24"/>
  <c r="V39" i="24"/>
  <c r="U39" i="24"/>
  <c r="T39" i="24"/>
  <c r="S39" i="24"/>
  <c r="R39" i="24"/>
  <c r="W38" i="24"/>
  <c r="V38" i="24"/>
  <c r="U38" i="24"/>
  <c r="T38" i="24"/>
  <c r="S38" i="24"/>
  <c r="R38" i="24"/>
  <c r="W37" i="24"/>
  <c r="V37" i="24"/>
  <c r="U37" i="24"/>
  <c r="T37" i="24"/>
  <c r="S37" i="24"/>
  <c r="R37" i="24"/>
  <c r="W36" i="24"/>
  <c r="V36" i="24"/>
  <c r="U36" i="24"/>
  <c r="T36" i="24"/>
  <c r="S36" i="24"/>
  <c r="R36" i="24"/>
  <c r="W35" i="24"/>
  <c r="V35" i="24"/>
  <c r="U35" i="24"/>
  <c r="T35" i="24"/>
  <c r="S35" i="24"/>
  <c r="R35" i="24"/>
  <c r="W34" i="24"/>
  <c r="V34" i="24"/>
  <c r="U34" i="24"/>
  <c r="T34" i="24"/>
  <c r="S34" i="24"/>
  <c r="R34" i="24"/>
  <c r="W33" i="24"/>
  <c r="V33" i="24"/>
  <c r="U33" i="24"/>
  <c r="T33" i="24"/>
  <c r="S33" i="24"/>
  <c r="R33" i="24"/>
  <c r="W32" i="24"/>
  <c r="V32" i="24"/>
  <c r="U32" i="24"/>
  <c r="T32" i="24"/>
  <c r="S32" i="24"/>
  <c r="R32" i="24"/>
  <c r="W31" i="24"/>
  <c r="V31" i="24"/>
  <c r="U31" i="24"/>
  <c r="T31" i="24"/>
  <c r="S31" i="24"/>
  <c r="R31" i="24"/>
  <c r="G30" i="24"/>
  <c r="F30" i="24"/>
  <c r="E30" i="24"/>
  <c r="D30" i="24"/>
  <c r="C30" i="24"/>
  <c r="B30" i="24"/>
  <c r="G29" i="24"/>
  <c r="W29" i="24" s="1"/>
  <c r="F29" i="24"/>
  <c r="E29" i="24"/>
  <c r="D29" i="24"/>
  <c r="C29" i="24"/>
  <c r="B29" i="24"/>
  <c r="G28" i="24"/>
  <c r="F28" i="24"/>
  <c r="E28" i="24"/>
  <c r="D28" i="24"/>
  <c r="C28" i="24"/>
  <c r="B28" i="24"/>
  <c r="G27" i="24"/>
  <c r="F27" i="24"/>
  <c r="E27" i="24"/>
  <c r="D27" i="24"/>
  <c r="C27" i="24"/>
  <c r="B27" i="24"/>
  <c r="G26" i="24"/>
  <c r="F26" i="24"/>
  <c r="E26" i="24"/>
  <c r="D26" i="24"/>
  <c r="C26" i="24"/>
  <c r="B26" i="24"/>
  <c r="G25" i="24"/>
  <c r="F25" i="24"/>
  <c r="E25" i="24"/>
  <c r="D25" i="24"/>
  <c r="C25" i="24"/>
  <c r="B25" i="24"/>
  <c r="G24" i="24"/>
  <c r="F24" i="24"/>
  <c r="E24" i="24"/>
  <c r="D24" i="24"/>
  <c r="C24" i="24"/>
  <c r="B24" i="24"/>
  <c r="G23" i="24"/>
  <c r="F23" i="24"/>
  <c r="E23" i="24"/>
  <c r="D23" i="24"/>
  <c r="C23" i="24"/>
  <c r="B23" i="24"/>
  <c r="G22" i="24"/>
  <c r="F22" i="24"/>
  <c r="E22" i="24"/>
  <c r="D22" i="24"/>
  <c r="C22" i="24"/>
  <c r="B22" i="24"/>
  <c r="G21" i="24"/>
  <c r="F21" i="24"/>
  <c r="E21" i="24"/>
  <c r="D21" i="24"/>
  <c r="C21" i="24"/>
  <c r="B21" i="24"/>
  <c r="A21" i="24"/>
  <c r="Q21" i="24" s="1"/>
  <c r="G20" i="24"/>
  <c r="F20" i="24"/>
  <c r="E20" i="24"/>
  <c r="D20" i="24"/>
  <c r="C20" i="24"/>
  <c r="B20" i="24"/>
  <c r="A20" i="24"/>
  <c r="Q20" i="24" s="1"/>
  <c r="G19" i="24"/>
  <c r="F19" i="24"/>
  <c r="E19" i="24"/>
  <c r="D19" i="24"/>
  <c r="C19" i="24"/>
  <c r="B19" i="24"/>
  <c r="A19" i="24"/>
  <c r="Q19" i="24" s="1"/>
  <c r="G18" i="24"/>
  <c r="F18" i="24"/>
  <c r="E18" i="24"/>
  <c r="D18" i="24"/>
  <c r="C18" i="24"/>
  <c r="B18" i="24"/>
  <c r="A18" i="24"/>
  <c r="Q18" i="24" s="1"/>
  <c r="B29" i="21"/>
  <c r="C29" i="21"/>
  <c r="D29" i="21"/>
  <c r="E29" i="21"/>
  <c r="F29" i="21"/>
  <c r="G29" i="21"/>
  <c r="A31" i="21"/>
  <c r="A32" i="21"/>
  <c r="A30" i="21"/>
  <c r="A29" i="21"/>
  <c r="L15" i="23"/>
  <c r="M15" i="23"/>
  <c r="N15" i="23"/>
  <c r="O15" i="23"/>
  <c r="P15" i="23"/>
  <c r="K15" i="23"/>
  <c r="J15" i="23"/>
  <c r="L14" i="23"/>
  <c r="M14" i="23"/>
  <c r="N14" i="23"/>
  <c r="O14" i="23"/>
  <c r="P14" i="23"/>
  <c r="K14" i="23"/>
  <c r="P13" i="23"/>
  <c r="O13" i="23"/>
  <c r="N13" i="23"/>
  <c r="M13" i="23"/>
  <c r="L13" i="23"/>
  <c r="K13" i="23"/>
  <c r="J14" i="23"/>
  <c r="J13" i="23"/>
  <c r="W21" i="24" l="1"/>
  <c r="G17" i="24"/>
  <c r="R21" i="24"/>
  <c r="H21" i="24"/>
  <c r="R25" i="24"/>
  <c r="H25" i="24"/>
  <c r="R29" i="24"/>
  <c r="H29" i="24"/>
  <c r="R20" i="24"/>
  <c r="H20" i="24"/>
  <c r="H19" i="24"/>
  <c r="B17" i="24"/>
  <c r="R24" i="24"/>
  <c r="H24" i="24"/>
  <c r="R28" i="24"/>
  <c r="H28" i="24"/>
  <c r="C17" i="24"/>
  <c r="D17" i="24"/>
  <c r="R23" i="24"/>
  <c r="H23" i="24"/>
  <c r="R27" i="24"/>
  <c r="H27" i="24"/>
  <c r="E17" i="24"/>
  <c r="F17" i="24"/>
  <c r="R22" i="24"/>
  <c r="H22" i="24"/>
  <c r="R26" i="24"/>
  <c r="H26" i="24"/>
  <c r="R30" i="24"/>
  <c r="H30" i="24"/>
  <c r="W20" i="24"/>
  <c r="G206" i="24"/>
  <c r="B206" i="24"/>
  <c r="C206" i="24"/>
  <c r="D206" i="24"/>
  <c r="E206" i="24"/>
  <c r="F206" i="24"/>
  <c r="W27" i="24"/>
  <c r="W26" i="24"/>
  <c r="W25" i="24"/>
  <c r="W30" i="24"/>
  <c r="U18" i="24"/>
  <c r="E207" i="24"/>
  <c r="V18" i="24"/>
  <c r="F207" i="24"/>
  <c r="W18" i="24"/>
  <c r="G207" i="24"/>
  <c r="T18" i="24"/>
  <c r="D207" i="24"/>
  <c r="R18" i="24"/>
  <c r="B207" i="24"/>
  <c r="H207" i="24" s="1"/>
  <c r="S18" i="24"/>
  <c r="C207" i="24"/>
  <c r="W22" i="24"/>
  <c r="W23" i="24"/>
  <c r="V20" i="24"/>
  <c r="V26" i="24"/>
  <c r="V24" i="24"/>
  <c r="V25" i="24"/>
  <c r="V23" i="24"/>
  <c r="W24" i="24"/>
  <c r="S26" i="24"/>
  <c r="U23" i="24"/>
  <c r="S29" i="24"/>
  <c r="U30" i="24"/>
  <c r="U29" i="24"/>
  <c r="V29" i="24"/>
  <c r="S21" i="24"/>
  <c r="V22" i="24"/>
  <c r="V21" i="24"/>
  <c r="C30" i="21"/>
  <c r="V27" i="24"/>
  <c r="W28" i="24"/>
  <c r="S23" i="24"/>
  <c r="T24" i="24"/>
  <c r="T19" i="24"/>
  <c r="T27" i="24"/>
  <c r="U19" i="24"/>
  <c r="T26" i="24"/>
  <c r="T25" i="24"/>
  <c r="U25" i="24"/>
  <c r="T23" i="24"/>
  <c r="T21" i="24"/>
  <c r="T29" i="24"/>
  <c r="U21" i="24"/>
  <c r="S25" i="24"/>
  <c r="U27" i="24"/>
  <c r="V28" i="24"/>
  <c r="S24" i="24"/>
  <c r="S22" i="24"/>
  <c r="U24" i="24"/>
  <c r="S30" i="24"/>
  <c r="V19" i="24"/>
  <c r="T30" i="24"/>
  <c r="S20" i="24"/>
  <c r="U22" i="24"/>
  <c r="S28" i="24"/>
  <c r="T20" i="24"/>
  <c r="S27" i="24"/>
  <c r="T28" i="24"/>
  <c r="V30" i="24"/>
  <c r="T22" i="24"/>
  <c r="U20" i="24"/>
  <c r="U28" i="24"/>
  <c r="U26" i="24"/>
  <c r="W19" i="24"/>
  <c r="R19" i="24"/>
  <c r="S19" i="24"/>
  <c r="R206" i="24" l="1"/>
  <c r="R17" i="24" s="1"/>
  <c r="H206" i="24"/>
  <c r="H17" i="24"/>
  <c r="V206" i="24"/>
  <c r="V17" i="24" s="1"/>
  <c r="T206" i="24"/>
  <c r="T17" i="24" s="1"/>
  <c r="S206" i="24"/>
  <c r="S17" i="24" s="1"/>
  <c r="W206" i="24"/>
  <c r="W17" i="24" s="1"/>
  <c r="U206" i="24"/>
  <c r="U17" i="24" s="1"/>
  <c r="A37" i="21" l="1"/>
  <c r="B30" i="21"/>
  <c r="B31" i="21"/>
  <c r="G31" i="21"/>
  <c r="B32" i="21"/>
  <c r="D31" i="21" l="1"/>
  <c r="F31" i="21"/>
  <c r="F30" i="21"/>
  <c r="D30" i="21"/>
  <c r="F32" i="21"/>
  <c r="G32" i="21"/>
  <c r="E32" i="21"/>
  <c r="D32" i="21"/>
  <c r="C32" i="21"/>
  <c r="E31" i="21"/>
  <c r="E26" i="21"/>
  <c r="G30" i="21"/>
  <c r="B37" i="21"/>
  <c r="C31" i="21"/>
  <c r="B26" i="21"/>
  <c r="D26" i="21"/>
  <c r="E30" i="21"/>
  <c r="G26" i="21"/>
  <c r="C26" i="21"/>
  <c r="F26" i="21"/>
  <c r="D37" i="21" l="1"/>
  <c r="F37" i="21"/>
  <c r="C37" i="21"/>
  <c r="E37" i="21"/>
  <c r="G37" i="21"/>
  <c r="D41" i="2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<sst xmlns="http://schemas.openxmlformats.org/spreadsheetml/2006/main" count="9224" uniqueCount="263">
  <si>
    <t>Total</t>
  </si>
  <si>
    <t>11H</t>
  </si>
  <si>
    <t>US</t>
  </si>
  <si>
    <t>4H</t>
  </si>
  <si>
    <t>1H</t>
  </si>
  <si>
    <t>K40810</t>
  </si>
  <si>
    <t>MTU</t>
  </si>
  <si>
    <t>9H</t>
  </si>
  <si>
    <t>3H</t>
  </si>
  <si>
    <t>2H</t>
  </si>
  <si>
    <t>K40800</t>
  </si>
  <si>
    <t>9,5H</t>
  </si>
  <si>
    <t>►►►</t>
  </si>
  <si>
    <t>K42510</t>
  </si>
  <si>
    <t>ITP</t>
  </si>
  <si>
    <t>14H</t>
  </si>
  <si>
    <t>K42250</t>
  </si>
  <si>
    <t>K42240</t>
  </si>
  <si>
    <t>K42080</t>
  </si>
  <si>
    <t>12H</t>
  </si>
  <si>
    <t>K42060</t>
  </si>
  <si>
    <t>18H</t>
  </si>
  <si>
    <t>6H</t>
  </si>
  <si>
    <t>K42050</t>
  </si>
  <si>
    <t>7H</t>
  </si>
  <si>
    <t>A+2</t>
  </si>
  <si>
    <t>us</t>
  </si>
  <si>
    <t>8H</t>
  </si>
  <si>
    <t>K42040</t>
  </si>
  <si>
    <t>5H</t>
  </si>
  <si>
    <t>K42030</t>
  </si>
  <si>
    <t>K42020</t>
  </si>
  <si>
    <t>K42010</t>
  </si>
  <si>
    <t>K41990</t>
  </si>
  <si>
    <t>K41960</t>
  </si>
  <si>
    <t>16H</t>
  </si>
  <si>
    <t>K41310</t>
  </si>
  <si>
    <t>K41300</t>
  </si>
  <si>
    <t>K41270</t>
  </si>
  <si>
    <t>19H</t>
  </si>
  <si>
    <t>4h30</t>
  </si>
  <si>
    <t>8H30</t>
  </si>
  <si>
    <t>K41260</t>
  </si>
  <si>
    <t>2H30</t>
  </si>
  <si>
    <t>K40630</t>
  </si>
  <si>
    <t>K40610</t>
  </si>
  <si>
    <t>K40600</t>
  </si>
  <si>
    <t>A +2</t>
  </si>
  <si>
    <t>3H30</t>
  </si>
  <si>
    <t>K40590</t>
  </si>
  <si>
    <t>K40580</t>
  </si>
  <si>
    <t>K40570</t>
  </si>
  <si>
    <t>K40280</t>
  </si>
  <si>
    <t>K40240</t>
  </si>
  <si>
    <t>K40220</t>
  </si>
  <si>
    <t>H41270</t>
  </si>
  <si>
    <t>H40240</t>
  </si>
  <si>
    <t>15H</t>
  </si>
  <si>
    <t>H40230</t>
  </si>
  <si>
    <t>32H</t>
  </si>
  <si>
    <t>A68060</t>
  </si>
  <si>
    <t>A68032</t>
  </si>
  <si>
    <t>A68024</t>
  </si>
  <si>
    <t>TTH</t>
  </si>
  <si>
    <t>K42710</t>
  </si>
  <si>
    <t>IHI</t>
  </si>
  <si>
    <t>H42560</t>
  </si>
  <si>
    <t>24H</t>
  </si>
  <si>
    <t>10H</t>
  </si>
  <si>
    <t>13,5H</t>
  </si>
  <si>
    <t>H42550</t>
  </si>
  <si>
    <t>H42490</t>
  </si>
  <si>
    <t>21h</t>
  </si>
  <si>
    <t>12h</t>
  </si>
  <si>
    <t>K41361</t>
  </si>
  <si>
    <t>20H</t>
  </si>
  <si>
    <t>H40341</t>
  </si>
  <si>
    <t>9H30</t>
  </si>
  <si>
    <t>H40331</t>
  </si>
  <si>
    <t>22,5H</t>
  </si>
  <si>
    <t>H40321</t>
  </si>
  <si>
    <t>K40311</t>
  </si>
  <si>
    <t>H40251</t>
  </si>
  <si>
    <t>DUFIEUX</t>
  </si>
  <si>
    <t>TEMPS ALLOUES VSOC</t>
  </si>
  <si>
    <t>PROFIL</t>
  </si>
  <si>
    <t>TEMPS TOTAL  PIECE</t>
  </si>
  <si>
    <t>TPS FACE 3</t>
  </si>
  <si>
    <t xml:space="preserve">TPS FACE 2 </t>
  </si>
  <si>
    <t xml:space="preserve">TPS FACE 1 </t>
  </si>
  <si>
    <t xml:space="preserve">GAMME </t>
  </si>
  <si>
    <t>CLIENT</t>
  </si>
  <si>
    <t>TEMPS BAREME</t>
  </si>
  <si>
    <t>NNS</t>
  </si>
  <si>
    <t>K42610</t>
  </si>
  <si>
    <t>RR</t>
  </si>
  <si>
    <t>17H</t>
  </si>
  <si>
    <t>22H</t>
  </si>
  <si>
    <t>23H</t>
  </si>
  <si>
    <t xml:space="preserve"> AV TTH</t>
  </si>
  <si>
    <t>K41580</t>
  </si>
  <si>
    <t>TECHSPACE</t>
  </si>
  <si>
    <t>13H</t>
  </si>
  <si>
    <t>K41450</t>
  </si>
  <si>
    <t>AV TTH</t>
  </si>
  <si>
    <t>K41090</t>
  </si>
  <si>
    <t>TECKSPACE</t>
  </si>
  <si>
    <t>K41080</t>
  </si>
  <si>
    <t>10H30</t>
  </si>
  <si>
    <t>K40100</t>
  </si>
  <si>
    <t>RGI</t>
  </si>
  <si>
    <t>TEMPS D'USINAGE</t>
  </si>
  <si>
    <t>7H30</t>
  </si>
  <si>
    <t>34,5H</t>
  </si>
  <si>
    <t>K42720</t>
  </si>
  <si>
    <t>K42730</t>
  </si>
  <si>
    <t>18,5 H</t>
  </si>
  <si>
    <t>18,5H</t>
  </si>
  <si>
    <t>5H30</t>
  </si>
  <si>
    <t>6 H30</t>
  </si>
  <si>
    <t xml:space="preserve">5h30 </t>
  </si>
  <si>
    <t>4H30</t>
  </si>
  <si>
    <t>36H</t>
  </si>
  <si>
    <t>k41080</t>
  </si>
  <si>
    <t>34H</t>
  </si>
  <si>
    <t>9h30</t>
  </si>
  <si>
    <t>9h</t>
  </si>
  <si>
    <t>H42940</t>
  </si>
  <si>
    <t>30H</t>
  </si>
  <si>
    <t>21H</t>
  </si>
  <si>
    <t>7h30</t>
  </si>
  <si>
    <t>7h</t>
  </si>
  <si>
    <t>14,5H</t>
  </si>
  <si>
    <t>GE</t>
  </si>
  <si>
    <t>K43000</t>
  </si>
  <si>
    <t>6h</t>
  </si>
  <si>
    <t>4h</t>
  </si>
  <si>
    <t>24h</t>
  </si>
  <si>
    <t>6h00</t>
  </si>
  <si>
    <t>K42740</t>
  </si>
  <si>
    <t>26H</t>
  </si>
  <si>
    <t>Matin</t>
  </si>
  <si>
    <t>Soir</t>
  </si>
  <si>
    <t>Nuit</t>
  </si>
  <si>
    <t>Date</t>
  </si>
  <si>
    <t>Poste</t>
  </si>
  <si>
    <t>TRS</t>
  </si>
  <si>
    <t>Semaine</t>
  </si>
  <si>
    <t>Total général</t>
  </si>
  <si>
    <t>Copeaux</t>
  </si>
  <si>
    <t>Préventif</t>
  </si>
  <si>
    <t>Réglages</t>
  </si>
  <si>
    <t>Ouverture</t>
  </si>
  <si>
    <t>Dates</t>
  </si>
  <si>
    <t>Vert 
Copeaux</t>
  </si>
  <si>
    <t>jaune 
Réglages</t>
  </si>
  <si>
    <t>orange
Attente</t>
  </si>
  <si>
    <t>rose
Panne</t>
  </si>
  <si>
    <t>bleu
Préventif</t>
  </si>
  <si>
    <t>Attente</t>
  </si>
  <si>
    <t>Panne</t>
  </si>
  <si>
    <t>(Tous)</t>
  </si>
  <si>
    <t>Mois</t>
  </si>
  <si>
    <t>Année</t>
  </si>
  <si>
    <t>Commentaires</t>
  </si>
  <si>
    <t>Machine</t>
  </si>
  <si>
    <t>CL1</t>
  </si>
  <si>
    <t>CL2</t>
  </si>
  <si>
    <t>HES</t>
  </si>
  <si>
    <t>T4</t>
  </si>
  <si>
    <t>QUI</t>
  </si>
  <si>
    <t>Qui</t>
  </si>
  <si>
    <t>TA/TP</t>
  </si>
  <si>
    <t>Actions engagées</t>
  </si>
  <si>
    <t>Délais</t>
  </si>
  <si>
    <t>0 à 70% rouge</t>
  </si>
  <si>
    <t>sup à 80%  vert</t>
  </si>
  <si>
    <t>70% à 80% jaune</t>
  </si>
  <si>
    <t>Nbr de Postes</t>
  </si>
  <si>
    <t>Tours</t>
  </si>
  <si>
    <t>Foreuses</t>
  </si>
  <si>
    <t>Types</t>
  </si>
  <si>
    <t>Postes</t>
  </si>
  <si>
    <t xml:space="preserve"> </t>
  </si>
  <si>
    <t>attente piece</t>
  </si>
  <si>
    <t>Scies</t>
  </si>
  <si>
    <t>ABRAS Frederic</t>
  </si>
  <si>
    <t>16 m</t>
  </si>
  <si>
    <t>ALZAMORA Alexis</t>
  </si>
  <si>
    <t>BEILLONNET Boris</t>
  </si>
  <si>
    <t>18 m</t>
  </si>
  <si>
    <t>20 m</t>
  </si>
  <si>
    <t>BENFRID Kaddour</t>
  </si>
  <si>
    <t>SAFOP</t>
  </si>
  <si>
    <t>BENYOUCEF Azedine</t>
  </si>
  <si>
    <t>EKICI Feryadi</t>
  </si>
  <si>
    <t>FADDOUL Ismaïl</t>
  </si>
  <si>
    <t>FERRATON Alexis</t>
  </si>
  <si>
    <t>IBBARI Mouloud</t>
  </si>
  <si>
    <t>KALIM Mohamed</t>
  </si>
  <si>
    <t>LACHAT Anthony</t>
  </si>
  <si>
    <t>LIOGIER Laurent</t>
  </si>
  <si>
    <t>MARTINEZ Patrick</t>
  </si>
  <si>
    <t>MIDOUNE Mehdi</t>
  </si>
  <si>
    <t>MOTTET Fabien</t>
  </si>
  <si>
    <t>MOURIER Vincent</t>
  </si>
  <si>
    <t>NOHARET Christian</t>
  </si>
  <si>
    <t>POY Germain</t>
  </si>
  <si>
    <t>SENER Ismail</t>
  </si>
  <si>
    <t>SENER Tahsin</t>
  </si>
  <si>
    <t>Famille machine</t>
  </si>
  <si>
    <t>Personne</t>
  </si>
  <si>
    <t>poste</t>
  </si>
  <si>
    <t>Pannes</t>
  </si>
  <si>
    <t/>
  </si>
  <si>
    <t>BENMAMMAR Hakim</t>
  </si>
  <si>
    <t>MERABTI Madjid</t>
  </si>
  <si>
    <t>SENER Tashin</t>
  </si>
  <si>
    <t>17 m</t>
  </si>
  <si>
    <t>4H sur le tour 20M</t>
  </si>
  <si>
    <t>PROBLEME EMBRAYAGE</t>
  </si>
  <si>
    <t>PROBLEME LATTE +PERTE G54</t>
  </si>
  <si>
    <t>CONTRE-POINTE</t>
  </si>
  <si>
    <t>BOEHRINGER</t>
  </si>
  <si>
    <t>2h visite médicale</t>
  </si>
  <si>
    <t>2h panne lunette 2</t>
  </si>
  <si>
    <t>Panne convoyeur</t>
  </si>
  <si>
    <t>Colonne1</t>
  </si>
  <si>
    <t xml:space="preserve">CASSE CONTRE-POINTE </t>
  </si>
  <si>
    <t>VIDER LES BENNES COPEAUX SAFOP ET 17M</t>
  </si>
  <si>
    <t>MONTAGE CL2</t>
  </si>
  <si>
    <t>MONTAGE CL1</t>
  </si>
  <si>
    <t>PANNE CONTRE POINTE MOTEUR TRANSLATION</t>
  </si>
  <si>
    <t>CASSE OUTIL A LA PASSE D'EBAUCHE</t>
  </si>
  <si>
    <t>PANNE CRANTAGE CHARIOT</t>
  </si>
  <si>
    <t>MONTAGE DIA 75</t>
  </si>
  <si>
    <t>COUPURE ELECTRIQUE</t>
  </si>
  <si>
    <t>PANNE ELECTRIQUE</t>
  </si>
  <si>
    <t>PANNE BROYEUR MOTEUR HS</t>
  </si>
  <si>
    <t>CHANGEMENT RUBAN</t>
  </si>
  <si>
    <t xml:space="preserve">PANNE BROYEUR </t>
  </si>
  <si>
    <t>PROBLEME VARIATEUR</t>
  </si>
  <si>
    <t>PANNE CONVOYEUR</t>
  </si>
  <si>
    <t>CHANGEMENT GALET LUNETTE 1 PAR OPERATEUR</t>
  </si>
  <si>
    <t>(Plusieurs éléments)</t>
  </si>
  <si>
    <t>PANNE HYDRAULIQUE</t>
  </si>
  <si>
    <t xml:space="preserve">REPARATION CABLE </t>
  </si>
  <si>
    <t>ATTENTE PIECE DE LA SOUS-TRAITANCE</t>
  </si>
  <si>
    <t>AMADA 1080 5ème</t>
  </si>
  <si>
    <t>AMADA 1ère</t>
  </si>
  <si>
    <t>KASTO 1600 5ème</t>
  </si>
  <si>
    <t>Behringer 1800</t>
  </si>
  <si>
    <t>KASTO 520 4ème</t>
  </si>
  <si>
    <t>Behringer 520 5ème</t>
  </si>
  <si>
    <t>Refendeuse Danobat</t>
  </si>
  <si>
    <t>REPARATION FAUX PLATEAU FAIT PAR L OPERATEUR</t>
  </si>
  <si>
    <t>ATTENTE PLAQUETTE REMONTAGE TETE</t>
  </si>
  <si>
    <t xml:space="preserve">PAS DE PLAQUETTE CENTRALE POUR LA TETE </t>
  </si>
  <si>
    <t>BENELHADJ Abdelkader</t>
  </si>
  <si>
    <t>test GVS 1</t>
  </si>
  <si>
    <t>Test GSV 2</t>
  </si>
  <si>
    <t>VIAL Fabien</t>
  </si>
  <si>
    <t>Test GVS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</si>
</sst>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Times New Roman"/>
      <family val="1"/>
    </font>
    <font>
      <sz val="12"/>
      <color theme="1"/>
      <name val="Times New Roman"/>
      <family val="1"/>
    </font>
    <font>
      <sz val="14"/>
      <color theme="1"/>
      <name val="Arial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sz val="12"/>
      <name val="Times New Roman"/>
      <family val="1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sz val="10"/>
      <name val="Arial"/>
      <family val="2"/>
    </font>
    <font>
      <sz val="10"/>
      <color indexed="48"/>
      <name val="Arial"/>
      <family val="2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theme="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theme="4" tint="-0.249977111117893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26" fillId="0" borderId="0" applyFont="0" applyFill="0" applyBorder="0" applyAlignment="0" applyProtection="0"/>
  </cellStyleXfs>
  <cellXfs count="312">
    <xf numFmtId="0" fontId="0" fillId="0" borderId="0" xfId="0"/>
    <xf numFmtId="0" fontId="0" fillId="0" borderId="0" xfId="0" applyBorder="1"/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6" borderId="25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/>
    </xf>
    <xf numFmtId="0" fontId="15" fillId="8" borderId="27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9" fillId="6" borderId="28" xfId="0" applyFont="1" applyFill="1" applyBorder="1" applyAlignment="1">
      <alignment horizontal="center" vertical="center"/>
    </xf>
    <xf numFmtId="0" fontId="10" fillId="6" borderId="33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9" fillId="6" borderId="34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0" fillId="9" borderId="33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9" fillId="9" borderId="34" xfId="0" applyFont="1" applyFill="1" applyBorder="1" applyAlignment="1">
      <alignment horizontal="center" vertical="center"/>
    </xf>
    <xf numFmtId="0" fontId="10" fillId="10" borderId="33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9" fillId="10" borderId="34" xfId="0" applyFont="1" applyFill="1" applyBorder="1" applyAlignment="1">
      <alignment horizontal="center" vertical="center"/>
    </xf>
    <xf numFmtId="0" fontId="20" fillId="10" borderId="33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8" fillId="3" borderId="34" xfId="0" applyFont="1" applyFill="1" applyBorder="1" applyAlignment="1">
      <alignment horizontal="center" vertical="center"/>
    </xf>
    <xf numFmtId="0" fontId="20" fillId="3" borderId="33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8" fillId="11" borderId="34" xfId="0" applyFont="1" applyFill="1" applyBorder="1" applyAlignment="1">
      <alignment horizontal="center" vertical="center"/>
    </xf>
    <xf numFmtId="0" fontId="0" fillId="0" borderId="0" xfId="0" applyFill="1"/>
    <xf numFmtId="0" fontId="10" fillId="12" borderId="1" xfId="0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8" fillId="12" borderId="34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10" fillId="11" borderId="36" xfId="0" applyFont="1" applyFill="1" applyBorder="1" applyAlignment="1">
      <alignment horizontal="center" vertical="center"/>
    </xf>
    <xf numFmtId="0" fontId="15" fillId="11" borderId="36" xfId="0" applyFont="1" applyFill="1" applyBorder="1" applyAlignment="1">
      <alignment horizontal="center" vertical="center"/>
    </xf>
    <xf numFmtId="0" fontId="1" fillId="11" borderId="36" xfId="0" applyFont="1" applyFill="1" applyBorder="1" applyAlignment="1">
      <alignment horizontal="center" vertical="center"/>
    </xf>
    <xf numFmtId="0" fontId="18" fillId="11" borderId="37" xfId="0" applyFon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textRotation="90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10" fillId="13" borderId="25" xfId="0" applyFont="1" applyFill="1" applyBorder="1" applyAlignment="1">
      <alignment horizontal="center" vertical="center"/>
    </xf>
    <xf numFmtId="0" fontId="2" fillId="13" borderId="26" xfId="0" applyFont="1" applyFill="1" applyBorder="1" applyAlignment="1">
      <alignment horizontal="center" vertical="center"/>
    </xf>
    <xf numFmtId="0" fontId="10" fillId="13" borderId="27" xfId="0" applyFont="1" applyFill="1" applyBorder="1" applyAlignment="1">
      <alignment horizontal="center" vertical="center"/>
    </xf>
    <xf numFmtId="0" fontId="20" fillId="13" borderId="27" xfId="0" applyFont="1" applyFill="1" applyBorder="1" applyAlignment="1">
      <alignment horizontal="center" vertical="center"/>
    </xf>
    <xf numFmtId="0" fontId="12" fillId="13" borderId="27" xfId="0" applyFont="1" applyFill="1" applyBorder="1" applyAlignment="1">
      <alignment horizontal="center" vertical="center"/>
    </xf>
    <xf numFmtId="0" fontId="2" fillId="13" borderId="28" xfId="0" applyFont="1" applyFill="1" applyBorder="1" applyAlignment="1">
      <alignment horizontal="center" vertical="center"/>
    </xf>
    <xf numFmtId="0" fontId="10" fillId="13" borderId="33" xfId="0" applyFont="1" applyFill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 vertical="center"/>
    </xf>
    <xf numFmtId="0" fontId="20" fillId="13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/>
    </xf>
    <xf numFmtId="0" fontId="2" fillId="13" borderId="34" xfId="0" applyFont="1" applyFill="1" applyBorder="1" applyAlignment="1">
      <alignment horizontal="center" vertical="center"/>
    </xf>
    <xf numFmtId="0" fontId="10" fillId="13" borderId="35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10" fillId="13" borderId="36" xfId="0" applyFont="1" applyFill="1" applyBorder="1" applyAlignment="1">
      <alignment horizontal="center" vertical="center"/>
    </xf>
    <xf numFmtId="0" fontId="20" fillId="13" borderId="36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2" fillId="13" borderId="3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0" fillId="14" borderId="25" xfId="0" applyFont="1" applyFill="1" applyBorder="1" applyAlignment="1">
      <alignment horizontal="center" vertical="center"/>
    </xf>
    <xf numFmtId="0" fontId="2" fillId="14" borderId="26" xfId="0" applyFont="1" applyFill="1" applyBorder="1" applyAlignment="1">
      <alignment horizontal="center" vertical="center"/>
    </xf>
    <xf numFmtId="0" fontId="10" fillId="14" borderId="27" xfId="0" applyFont="1" applyFill="1" applyBorder="1" applyAlignment="1">
      <alignment horizontal="center" vertical="center"/>
    </xf>
    <xf numFmtId="0" fontId="20" fillId="14" borderId="27" xfId="0" applyFont="1" applyFill="1" applyBorder="1" applyAlignment="1">
      <alignment horizontal="center" vertical="center"/>
    </xf>
    <xf numFmtId="0" fontId="1" fillId="14" borderId="27" xfId="0" applyFont="1" applyFill="1" applyBorder="1" applyAlignment="1">
      <alignment horizontal="center" vertical="center"/>
    </xf>
    <xf numFmtId="0" fontId="2" fillId="14" borderId="28" xfId="0" applyFont="1" applyFill="1" applyBorder="1" applyAlignment="1">
      <alignment horizontal="center" vertical="center"/>
    </xf>
    <xf numFmtId="0" fontId="0" fillId="0" borderId="13" xfId="0" applyBorder="1"/>
    <xf numFmtId="0" fontId="18" fillId="15" borderId="34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22" fillId="15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center" vertical="center"/>
    </xf>
    <xf numFmtId="0" fontId="18" fillId="13" borderId="34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18" fillId="16" borderId="31" xfId="0" applyFont="1" applyFill="1" applyBorder="1" applyAlignment="1">
      <alignment horizontal="center" vertical="center"/>
    </xf>
    <xf numFmtId="0" fontId="1" fillId="16" borderId="2" xfId="0" applyFont="1" applyFill="1" applyBorder="1" applyAlignment="1">
      <alignment horizontal="center" vertical="center"/>
    </xf>
    <xf numFmtId="0" fontId="15" fillId="16" borderId="2" xfId="0" applyFont="1" applyFill="1" applyBorder="1" applyAlignment="1">
      <alignment horizontal="center" vertical="center"/>
    </xf>
    <xf numFmtId="0" fontId="10" fillId="16" borderId="2" xfId="0" applyFont="1" applyFill="1" applyBorder="1" applyAlignment="1">
      <alignment horizontal="center" vertical="center"/>
    </xf>
    <xf numFmtId="0" fontId="14" fillId="16" borderId="14" xfId="0" applyFont="1" applyFill="1" applyBorder="1" applyAlignment="1">
      <alignment horizontal="center" vertical="center"/>
    </xf>
    <xf numFmtId="0" fontId="10" fillId="16" borderId="30" xfId="0" applyFont="1" applyFill="1" applyBorder="1" applyAlignment="1">
      <alignment horizontal="center" vertical="center"/>
    </xf>
    <xf numFmtId="0" fontId="18" fillId="16" borderId="28" xfId="0" applyFont="1" applyFill="1" applyBorder="1" applyAlignment="1">
      <alignment horizontal="center" vertical="center"/>
    </xf>
    <xf numFmtId="0" fontId="1" fillId="16" borderId="27" xfId="0" applyFont="1" applyFill="1" applyBorder="1" applyAlignment="1">
      <alignment horizontal="center" vertical="center"/>
    </xf>
    <xf numFmtId="0" fontId="15" fillId="16" borderId="27" xfId="0" applyFont="1" applyFill="1" applyBorder="1" applyAlignment="1">
      <alignment horizontal="center" vertical="center"/>
    </xf>
    <xf numFmtId="0" fontId="10" fillId="16" borderId="27" xfId="0" applyFont="1" applyFill="1" applyBorder="1" applyAlignment="1">
      <alignment horizontal="center" vertical="center"/>
    </xf>
    <xf numFmtId="0" fontId="14" fillId="16" borderId="26" xfId="0" applyFont="1" applyFill="1" applyBorder="1" applyAlignment="1">
      <alignment horizontal="center" vertical="center"/>
    </xf>
    <xf numFmtId="0" fontId="10" fillId="16" borderId="25" xfId="0" applyFont="1" applyFill="1" applyBorder="1" applyAlignment="1">
      <alignment horizontal="center" vertical="center"/>
    </xf>
    <xf numFmtId="0" fontId="19" fillId="5" borderId="3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0" fillId="5" borderId="3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" borderId="38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0" fillId="4" borderId="35" xfId="0" applyFont="1" applyFill="1" applyBorder="1" applyAlignment="1">
      <alignment horizontal="center" vertical="center"/>
    </xf>
    <xf numFmtId="0" fontId="20" fillId="4" borderId="33" xfId="0" applyFont="1" applyFill="1" applyBorder="1" applyAlignment="1">
      <alignment horizontal="center" vertical="center"/>
    </xf>
    <xf numFmtId="0" fontId="19" fillId="6" borderId="3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8" fillId="11" borderId="28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22" fillId="11" borderId="27" xfId="0" applyFont="1" applyFill="1" applyBorder="1" applyAlignment="1">
      <alignment horizontal="center" vertical="center"/>
    </xf>
    <xf numFmtId="0" fontId="10" fillId="11" borderId="27" xfId="0" applyFont="1" applyFill="1" applyBorder="1" applyAlignment="1">
      <alignment horizontal="center" vertical="center"/>
    </xf>
    <xf numFmtId="0" fontId="10" fillId="6" borderId="30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4" fillId="11" borderId="36" xfId="0" applyFont="1" applyFill="1" applyBorder="1" applyAlignment="1">
      <alignment horizontal="center" vertical="center"/>
    </xf>
    <xf numFmtId="0" fontId="10" fillId="11" borderId="42" xfId="0" applyFont="1" applyFill="1" applyBorder="1" applyAlignment="1">
      <alignment horizontal="center" vertical="center"/>
    </xf>
    <xf numFmtId="0" fontId="10" fillId="11" borderId="43" xfId="0" applyFont="1" applyFill="1" applyBorder="1" applyAlignment="1">
      <alignment horizontal="center" vertical="center"/>
    </xf>
    <xf numFmtId="0" fontId="10" fillId="12" borderId="43" xfId="0" applyFont="1" applyFill="1" applyBorder="1" applyAlignment="1">
      <alignment horizontal="center" vertical="center"/>
    </xf>
    <xf numFmtId="0" fontId="18" fillId="15" borderId="43" xfId="0" applyFont="1" applyFill="1" applyBorder="1" applyAlignment="1">
      <alignment horizontal="center" vertical="center"/>
    </xf>
    <xf numFmtId="0" fontId="18" fillId="13" borderId="43" xfId="0" applyFont="1" applyFill="1" applyBorder="1" applyAlignment="1">
      <alignment horizontal="center" vertical="center"/>
    </xf>
    <xf numFmtId="0" fontId="10" fillId="13" borderId="43" xfId="0" applyFont="1" applyFill="1" applyBorder="1" applyAlignment="1">
      <alignment horizontal="center" vertical="center"/>
    </xf>
    <xf numFmtId="0" fontId="14" fillId="11" borderId="27" xfId="0" applyFont="1" applyFill="1" applyBorder="1" applyAlignment="1">
      <alignment horizontal="center" vertical="center"/>
    </xf>
    <xf numFmtId="0" fontId="10" fillId="11" borderId="44" xfId="0" applyFont="1" applyFill="1" applyBorder="1" applyAlignment="1">
      <alignment horizontal="center" vertical="center"/>
    </xf>
    <xf numFmtId="0" fontId="18" fillId="14" borderId="34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22" fillId="14" borderId="1" xfId="0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/>
    </xf>
    <xf numFmtId="0" fontId="10" fillId="14" borderId="4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23" fillId="14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0" fillId="3" borderId="43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0" fillId="4" borderId="46" xfId="0" applyFont="1" applyFill="1" applyBorder="1" applyAlignment="1">
      <alignment horizontal="center" vertical="center"/>
    </xf>
    <xf numFmtId="0" fontId="2" fillId="14" borderId="31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20" fillId="14" borderId="2" xfId="0" applyFont="1" applyFill="1" applyBorder="1" applyAlignment="1">
      <alignment horizontal="center" vertical="center"/>
    </xf>
    <xf numFmtId="0" fontId="2" fillId="14" borderId="14" xfId="0" applyFont="1" applyFill="1" applyBorder="1" applyAlignment="1">
      <alignment horizontal="center" vertical="center"/>
    </xf>
    <xf numFmtId="0" fontId="20" fillId="14" borderId="30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0" fillId="2" borderId="42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0" fillId="0" borderId="24" xfId="0" applyBorder="1"/>
    <xf numFmtId="0" fontId="0" fillId="0" borderId="1" xfId="0" applyBorder="1" applyAlignment="1">
      <alignment horizontal="center"/>
    </xf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9" fontId="0" fillId="0" borderId="0" xfId="1" applyFont="1"/>
    <xf numFmtId="0" fontId="5" fillId="0" borderId="0" xfId="0" applyFont="1"/>
    <xf numFmtId="14" fontId="0" fillId="0" borderId="0" xfId="0" applyNumberFormat="1"/>
    <xf numFmtId="0" fontId="6" fillId="0" borderId="1" xfId="0" applyFont="1" applyBorder="1"/>
    <xf numFmtId="0" fontId="5" fillId="0" borderId="0" xfId="0" applyFont="1" applyAlignment="1">
      <alignment horizontal="left"/>
    </xf>
    <xf numFmtId="9" fontId="0" fillId="0" borderId="1" xfId="1" applyFont="1" applyBorder="1" applyAlignment="1">
      <alignment horizontal="center"/>
    </xf>
    <xf numFmtId="14" fontId="6" fillId="0" borderId="1" xfId="0" applyNumberFormat="1" applyFont="1" applyBorder="1" applyAlignment="1">
      <alignment horizontal="left"/>
    </xf>
    <xf numFmtId="9" fontId="6" fillId="0" borderId="1" xfId="1" applyFont="1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0" fontId="27" fillId="17" borderId="47" xfId="0" applyFont="1" applyFill="1" applyBorder="1"/>
    <xf numFmtId="0" fontId="0" fillId="0" borderId="0" xfId="0" applyFont="1" applyAlignment="1">
      <alignment horizontal="left"/>
    </xf>
    <xf numFmtId="14" fontId="0" fillId="0" borderId="1" xfId="0" applyNumberFormat="1" applyBorder="1"/>
    <xf numFmtId="0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NumberFormat="1" applyBorder="1"/>
    <xf numFmtId="0" fontId="7" fillId="0" borderId="9" xfId="0" applyFont="1" applyBorder="1" applyAlignment="1">
      <alignment horizontal="center" vertical="center"/>
    </xf>
    <xf numFmtId="0" fontId="0" fillId="0" borderId="19" xfId="0" applyBorder="1"/>
    <xf numFmtId="0" fontId="0" fillId="0" borderId="18" xfId="0" applyBorder="1"/>
    <xf numFmtId="0" fontId="0" fillId="0" borderId="12" xfId="0" applyBorder="1"/>
    <xf numFmtId="0" fontId="0" fillId="0" borderId="21" xfId="0" applyBorder="1"/>
    <xf numFmtId="0" fontId="0" fillId="0" borderId="49" xfId="0" applyBorder="1"/>
    <xf numFmtId="0" fontId="0" fillId="0" borderId="36" xfId="0" applyBorder="1" applyAlignment="1">
      <alignment horizontal="center"/>
    </xf>
    <xf numFmtId="0" fontId="0" fillId="0" borderId="42" xfId="0" applyBorder="1" applyAlignment="1">
      <alignment horizontal="center"/>
    </xf>
    <xf numFmtId="0" fontId="5" fillId="0" borderId="50" xfId="0" applyFont="1" applyBorder="1"/>
    <xf numFmtId="0" fontId="0" fillId="0" borderId="51" xfId="0" applyBorder="1"/>
    <xf numFmtId="9" fontId="0" fillId="0" borderId="51" xfId="1" applyFont="1" applyBorder="1"/>
    <xf numFmtId="0" fontId="0" fillId="0" borderId="52" xfId="0" applyBorder="1"/>
    <xf numFmtId="0" fontId="28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9" fontId="8" fillId="0" borderId="48" xfId="0" applyNumberFormat="1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25" fillId="0" borderId="13" xfId="0" applyFont="1" applyBorder="1"/>
    <xf numFmtId="0" fontId="24" fillId="0" borderId="0" xfId="0" applyFont="1"/>
    <xf numFmtId="0" fontId="25" fillId="0" borderId="0" xfId="0" applyFont="1" applyAlignment="1">
      <alignment horizontal="left"/>
    </xf>
    <xf numFmtId="14" fontId="25" fillId="0" borderId="2" xfId="0" applyNumberFormat="1" applyFont="1" applyBorder="1" applyAlignment="1">
      <alignment horizontal="left"/>
    </xf>
    <xf numFmtId="14" fontId="25" fillId="0" borderId="1" xfId="0" applyNumberFormat="1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24" fillId="0" borderId="1" xfId="1" applyNumberFormat="1" applyFont="1" applyBorder="1" applyAlignment="1">
      <alignment horizontal="center"/>
    </xf>
    <xf numFmtId="9" fontId="24" fillId="0" borderId="1" xfId="1" applyFont="1" applyBorder="1" applyAlignment="1">
      <alignment horizontal="center"/>
    </xf>
    <xf numFmtId="0" fontId="25" fillId="0" borderId="1" xfId="1" applyNumberFormat="1" applyFont="1" applyBorder="1" applyAlignment="1">
      <alignment horizontal="center"/>
    </xf>
    <xf numFmtId="9" fontId="25" fillId="0" borderId="1" xfId="1" applyFont="1" applyBorder="1" applyAlignment="1">
      <alignment horizontal="center"/>
    </xf>
    <xf numFmtId="0" fontId="25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14" fontId="25" fillId="0" borderId="1" xfId="0" applyNumberFormat="1" applyFont="1" applyBorder="1" applyAlignment="1">
      <alignment horizontal="left" wrapText="1"/>
    </xf>
    <xf numFmtId="0" fontId="24" fillId="0" borderId="1" xfId="1" applyNumberFormat="1" applyFont="1" applyBorder="1" applyAlignment="1">
      <alignment horizontal="center" wrapText="1"/>
    </xf>
    <xf numFmtId="9" fontId="24" fillId="0" borderId="1" xfId="1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14" fontId="0" fillId="0" borderId="53" xfId="0" applyNumberFormat="1" applyFont="1" applyBorder="1"/>
    <xf numFmtId="14" fontId="0" fillId="0" borderId="54" xfId="0" applyNumberFormat="1" applyFont="1" applyBorder="1"/>
    <xf numFmtId="165" fontId="0" fillId="0" borderId="0" xfId="0" applyNumberFormat="1" applyBorder="1"/>
    <xf numFmtId="0" fontId="0" fillId="0" borderId="0" xfId="0" applyNumberFormat="1" applyBorder="1"/>
    <xf numFmtId="164" fontId="0" fillId="0" borderId="0" xfId="0" applyNumberFormat="1" applyBorder="1"/>
    <xf numFmtId="14" fontId="0" fillId="0" borderId="0" xfId="0" applyNumberFormat="1" applyFont="1" applyBorder="1"/>
    <xf numFmtId="14" fontId="0" fillId="0" borderId="0" xfId="0" applyNumberFormat="1" applyFont="1" applyFill="1" applyBorder="1"/>
    <xf numFmtId="164" fontId="6" fillId="0" borderId="1" xfId="1" applyNumberFormat="1" applyFont="1" applyBorder="1"/>
    <xf numFmtId="14" fontId="25" fillId="0" borderId="13" xfId="0" applyNumberFormat="1" applyFont="1" applyBorder="1"/>
    <xf numFmtId="14" fontId="0" fillId="0" borderId="54" xfId="0" applyNumberFormat="1" applyBorder="1"/>
    <xf numFmtId="0" fontId="9" fillId="0" borderId="0" xfId="0" applyFont="1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9" fillId="0" borderId="22" xfId="0" applyFont="1" applyBorder="1" applyAlignment="1">
      <alignment horizontal="center" vertical="center" textRotation="90"/>
    </xf>
    <xf numFmtId="0" fontId="9" fillId="0" borderId="0" xfId="0" applyFont="1" applyBorder="1" applyAlignment="1">
      <alignment horizontal="center" vertical="center" textRotation="90"/>
    </xf>
    <xf numFmtId="0" fontId="9" fillId="0" borderId="17" xfId="0" applyFont="1" applyBorder="1" applyAlignment="1">
      <alignment horizontal="center" vertical="center" textRotation="90"/>
    </xf>
    <xf numFmtId="0" fontId="9" fillId="0" borderId="38" xfId="0" applyFont="1" applyBorder="1" applyAlignment="1">
      <alignment horizontal="center" vertical="center" textRotation="90"/>
    </xf>
    <xf numFmtId="0" fontId="9" fillId="0" borderId="24" xfId="0" applyFont="1" applyBorder="1" applyAlignment="1">
      <alignment horizontal="center" vertical="center" textRotation="90"/>
    </xf>
    <xf numFmtId="0" fontId="9" fillId="0" borderId="32" xfId="0" applyFont="1" applyBorder="1" applyAlignment="1">
      <alignment horizontal="center" vertical="center" textRotation="90"/>
    </xf>
    <xf numFmtId="0" fontId="9" fillId="0" borderId="29" xfId="0" applyFont="1" applyBorder="1" applyAlignment="1">
      <alignment horizontal="center" vertical="center" textRotation="90"/>
    </xf>
  </cellXfs>
  <cellStyles count="2">
    <cellStyle name="Normal" xfId="0" builtinId="0"/>
    <cellStyle name="Pourcentage" xfId="1" builtinId="5"/>
  </cellStyles>
  <dxfs count="12">
    <dxf>
      <numFmt numFmtId="0" formatCode="General"/>
    </dxf>
    <dxf>
      <numFmt numFmtId="164" formatCode="0.0%"/>
    </dxf>
    <dxf>
      <numFmt numFmtId="0" formatCode="General"/>
    </dxf>
    <dxf>
      <numFmt numFmtId="0" formatCode="General"/>
    </dxf>
    <dxf>
      <numFmt numFmtId="0" formatCode="General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9" formatCode="dd/mm/yyyy"/>
    </dxf>
  </dxfs>
  <tableStyles count="0" defaultTableStyle="TableStyleMedium2" defaultPivotStyle="PivotStyleMedium9"/>
  <colors>
    <mruColors>
      <color rgb="FFFF7C80"/>
      <color rgb="FF33CC33"/>
      <color rgb="FF00CC00"/>
      <color rgb="FFFFFF66"/>
      <color rgb="FFFF99CC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Suivi!$R$2:$V$2</c:f>
              <c:strCache>
                <c:ptCount val="5"/>
                <c:pt idx="0">
                  <c:v>44473</c:v>
                </c:pt>
                <c:pt idx="1">
                  <c:v>Foreuses</c:v>
                </c:pt>
                <c:pt idx="2">
                  <c:v>BOEHRINGER</c:v>
                </c:pt>
                <c:pt idx="3">
                  <c:v>Nuit</c:v>
                </c:pt>
                <c:pt idx="4">
                  <c:v>VIAL Fabien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D76-43A9-B4F2-AE8EE5269CE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D76-43A9-B4F2-AE8EE5269CE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D76-43A9-B4F2-AE8EE5269CE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1D76-43A9-B4F2-AE8EE5269CE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1D76-43A9-B4F2-AE8EE5269CEB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6657136542954982E-2"/>
                      <c:h val="8.076414981476938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1D76-43A9-B4F2-AE8EE5269CEB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5277520438788543E-2"/>
                      <c:h val="9.652117225535261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D76-43A9-B4F2-AE8EE5269CEB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9207063607295519E-2"/>
                      <c:h val="8.076414981476938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1D76-43A9-B4F2-AE8EE5269CEB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2345836217434826E-2"/>
                      <c:h val="9.042108283367364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1D76-43A9-B4F2-AE8EE5269CEB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3518363932815689E-2"/>
                      <c:h val="9.685903817960983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1D76-43A9-B4F2-AE8EE5269C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Suivi!$W$1:$AA$1</c:f>
              <c:strCache>
                <c:ptCount val="5"/>
                <c:pt idx="0">
                  <c:v>Copeaux</c:v>
                </c:pt>
                <c:pt idx="1">
                  <c:v>Préventif</c:v>
                </c:pt>
                <c:pt idx="2">
                  <c:v>Réglages</c:v>
                </c:pt>
                <c:pt idx="3">
                  <c:v>Attente</c:v>
                </c:pt>
                <c:pt idx="4">
                  <c:v>Pannes</c:v>
                </c:pt>
              </c:strCache>
            </c:strRef>
          </c:cat>
          <c:val>
            <c:numRef>
              <c:f>Suivi!$W$2:$AA$2</c:f>
            </c:numRef>
          </c:val>
          <c:extLst>
            <c:ext xmlns:c16="http://schemas.microsoft.com/office/drawing/2014/chart" uri="{C3380CC4-5D6E-409C-BE32-E72D297353CC}">
              <c16:uniqueId val="{00000000-1D76-43A9-B4F2-AE8EE5269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ysClr val="windowText" lastClr="000000"/>
                </a:solidFill>
              </a:rPr>
              <a:t>Semaine</a:t>
            </a:r>
          </a:p>
          <a:p>
            <a:pPr>
              <a:defRPr sz="1800">
                <a:solidFill>
                  <a:sysClr val="windowText" lastClr="000000"/>
                </a:solidFill>
              </a:defRPr>
            </a:pPr>
            <a:r>
              <a:rPr lang="en-US" sz="1800" b="1">
                <a:solidFill>
                  <a:sysClr val="windowText" lastClr="000000"/>
                </a:solidFill>
              </a:rPr>
              <a:t>Machine</a:t>
            </a:r>
          </a:p>
        </c:rich>
      </c:tx>
      <c:layout>
        <c:manualLayout>
          <c:xMode val="edge"/>
          <c:yMode val="edge"/>
          <c:x val="2.0387104991425459E-2"/>
          <c:y val="2.99145097822802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7515440985821316"/>
          <c:y val="7.5578955615622667E-2"/>
          <c:w val="0.49721257113224798"/>
          <c:h val="0.91952391175455161"/>
        </c:manualLayout>
      </c:layout>
      <c:pieChart>
        <c:varyColors val="1"/>
        <c:ser>
          <c:idx val="0"/>
          <c:order val="0"/>
          <c:tx>
            <c:strRef>
              <c:f>' Semaines'!$A$37</c:f>
              <c:strCache>
                <c:ptCount val="1"/>
                <c:pt idx="0">
                  <c:v>Total général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E020-4545-9332-D4244DEAED46}"/>
              </c:ext>
            </c:extLst>
          </c:dPt>
          <c:dPt>
            <c:idx val="1"/>
            <c:bubble3D val="0"/>
            <c:spPr>
              <a:solidFill>
                <a:srgbClr val="FFFF99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E020-4545-9332-D4244DEAED46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E020-4545-9332-D4244DEAED46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6-E020-4545-9332-D4244DEAED4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829-4AD3-8F78-1DC1754CA40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 Semaines'!$C$29:$G$29</c:f>
              <c:strCache>
                <c:ptCount val="5"/>
                <c:pt idx="0">
                  <c:v>Copeaux</c:v>
                </c:pt>
                <c:pt idx="1">
                  <c:v>Réglages</c:v>
                </c:pt>
                <c:pt idx="2">
                  <c:v>Attente</c:v>
                </c:pt>
                <c:pt idx="3">
                  <c:v>Panne</c:v>
                </c:pt>
                <c:pt idx="4">
                  <c:v>Préventif</c:v>
                </c:pt>
              </c:strCache>
            </c:strRef>
          </c:cat>
          <c:val>
            <c:numRef>
              <c:f>' Semaines'!$C$37:$G$37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.0%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20-4545-9332-D4244DEAED4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7179097248037127E-2"/>
          <c:y val="0.35243000874890645"/>
          <c:w val="0.15310939136899734"/>
          <c:h val="0.416088509769612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1">
                <a:solidFill>
                  <a:sysClr val="windowText" lastClr="000000"/>
                </a:solidFill>
              </a:rPr>
              <a:t>Semaine</a:t>
            </a: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en-US" sz="1400" b="1">
                <a:solidFill>
                  <a:sysClr val="windowText" lastClr="000000"/>
                </a:solidFill>
              </a:rPr>
              <a:t>Machines</a:t>
            </a:r>
          </a:p>
        </c:rich>
      </c:tx>
      <c:layout>
        <c:manualLayout>
          <c:xMode val="edge"/>
          <c:yMode val="edge"/>
          <c:x val="2.0387104991425459E-2"/>
          <c:y val="2.99145097822802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387192655049078"/>
          <c:y val="0.21637153396900377"/>
          <c:w val="0.52713899400926001"/>
          <c:h val="0.51267016176553737"/>
        </c:manualLayout>
      </c:layout>
      <c:pieChart>
        <c:varyColors val="1"/>
        <c:ser>
          <c:idx val="0"/>
          <c:order val="0"/>
          <c:tx>
            <c:strRef>
              <c:f>' Bilan Semaines'!$A$43</c:f>
              <c:strCache>
                <c:ptCount val="1"/>
                <c:pt idx="0">
                  <c:v>Total général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explosion val="1"/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22D-4D93-86BB-8D471BA53ADF}"/>
              </c:ext>
            </c:extLst>
          </c:dPt>
          <c:dPt>
            <c:idx val="1"/>
            <c:bubble3D val="0"/>
            <c:spPr>
              <a:solidFill>
                <a:srgbClr val="FFFF99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22D-4D93-86BB-8D471BA53ADF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22D-4D93-86BB-8D471BA53ADF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22D-4D93-86BB-8D471BA53AD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22D-4D93-86BB-8D471BA53AD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 Bilan Semaines'!$C$36:$G$36</c:f>
              <c:strCache>
                <c:ptCount val="5"/>
                <c:pt idx="0">
                  <c:v>Copeaux</c:v>
                </c:pt>
                <c:pt idx="1">
                  <c:v>Réglages</c:v>
                </c:pt>
                <c:pt idx="2">
                  <c:v>Attente</c:v>
                </c:pt>
                <c:pt idx="3">
                  <c:v>Panne</c:v>
                </c:pt>
                <c:pt idx="4">
                  <c:v>Préventif</c:v>
                </c:pt>
              </c:strCache>
            </c:strRef>
          </c:cat>
          <c:val>
            <c:numRef>
              <c:f>' Bilan Semaines'!$C$43:$G$43</c:f>
              <c:numCache>
                <c:formatCode>0%</c:formatCode>
                <c:ptCount val="5"/>
                <c:pt idx="0">
                  <c:v>0.74225663716814161</c:v>
                </c:pt>
                <c:pt idx="1">
                  <c:v>0.12389380530973451</c:v>
                </c:pt>
                <c:pt idx="2">
                  <c:v>0.12057522123893805</c:v>
                </c:pt>
                <c:pt idx="3" formatCode="0.0%">
                  <c:v>8.8495575221238937E-3</c:v>
                </c:pt>
                <c:pt idx="4">
                  <c:v>4.4247787610619468E-3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2D-4D93-86BB-8D471BA53AD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664287900914867E-2"/>
          <c:y val="0.80818664390569006"/>
          <c:w val="0.79658823800746881"/>
          <c:h val="0.175208853396315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16449478902856"/>
          <c:y val="0.23820249741509583"/>
          <c:w val="0.84926361127935945"/>
          <c:h val="0.75389865341187445"/>
        </c:manualLayout>
      </c:layout>
      <c:pieChart>
        <c:varyColors val="1"/>
        <c:ser>
          <c:idx val="0"/>
          <c:order val="0"/>
          <c:tx>
            <c:strRef>
              <c:f>' Bilan Semaines'!$J$20</c:f>
              <c:strCache>
                <c:ptCount val="1"/>
                <c:pt idx="0">
                  <c:v>Total général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4B4-49C1-A665-66310544A305}"/>
              </c:ext>
            </c:extLst>
          </c:dPt>
          <c:dPt>
            <c:idx val="1"/>
            <c:bubble3D val="0"/>
            <c:spPr>
              <a:solidFill>
                <a:srgbClr val="FFFF99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4B4-49C1-A665-66310544A305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4B4-49C1-A665-66310544A305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4B4-49C1-A665-66310544A30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4B4-49C1-A665-66310544A3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 Bilan Semaines'!$L$13:$P$13</c:f>
              <c:strCache>
                <c:ptCount val="5"/>
                <c:pt idx="0">
                  <c:v>Copeaux</c:v>
                </c:pt>
                <c:pt idx="1">
                  <c:v>Réglages</c:v>
                </c:pt>
                <c:pt idx="2">
                  <c:v>Attente</c:v>
                </c:pt>
                <c:pt idx="3">
                  <c:v>Panne</c:v>
                </c:pt>
                <c:pt idx="4">
                  <c:v>Préventif</c:v>
                </c:pt>
              </c:strCache>
            </c:strRef>
          </c:cat>
          <c:val>
            <c:numRef>
              <c:f>' Bilan Semaines'!$L$20:$P$20</c:f>
              <c:numCache>
                <c:formatCode>0%</c:formatCode>
                <c:ptCount val="5"/>
                <c:pt idx="0">
                  <c:v>0.87815126050420167</c:v>
                </c:pt>
                <c:pt idx="1">
                  <c:v>4.6218487394957986E-2</c:v>
                </c:pt>
                <c:pt idx="2">
                  <c:v>6.7226890756302518E-2</c:v>
                </c:pt>
                <c:pt idx="3">
                  <c:v>8.4033613445378148E-3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B4-49C1-A665-66310544A30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531728533933262"/>
          <c:y val="0.15850495082964414"/>
          <c:w val="0.7136263967004125"/>
          <c:h val="0.8039782366260011"/>
        </c:manualLayout>
      </c:layout>
      <c:pieChart>
        <c:varyColors val="1"/>
        <c:ser>
          <c:idx val="0"/>
          <c:order val="0"/>
          <c:tx>
            <c:strRef>
              <c:f>' Bilan Semaines'!$J$9</c:f>
              <c:strCache>
                <c:ptCount val="1"/>
                <c:pt idx="0">
                  <c:v>Total général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3E9-4AFF-A865-1B1BE10DCCA9}"/>
              </c:ext>
            </c:extLst>
          </c:dPt>
          <c:dPt>
            <c:idx val="1"/>
            <c:bubble3D val="0"/>
            <c:spPr>
              <a:solidFill>
                <a:srgbClr val="FFFF99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3E9-4AFF-A865-1B1BE10DCCA9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3E9-4AFF-A865-1B1BE10DCCA9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3E9-4AFF-A865-1B1BE10DC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3E9-4AFF-A865-1B1BE10DCCA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 Bilan Semaines'!$L$13:$P$13</c:f>
              <c:strCache>
                <c:ptCount val="5"/>
                <c:pt idx="0">
                  <c:v>Copeaux</c:v>
                </c:pt>
                <c:pt idx="1">
                  <c:v>Réglages</c:v>
                </c:pt>
                <c:pt idx="2">
                  <c:v>Attente</c:v>
                </c:pt>
                <c:pt idx="3">
                  <c:v>Panne</c:v>
                </c:pt>
                <c:pt idx="4">
                  <c:v>Préventif</c:v>
                </c:pt>
              </c:strCache>
            </c:strRef>
          </c:cat>
          <c:val>
            <c:numRef>
              <c:f>' Bilan Semaines'!$L$9:$P$9</c:f>
              <c:numCache>
                <c:formatCode>0%</c:formatCode>
                <c:ptCount val="5"/>
                <c:pt idx="0">
                  <c:v>6.6666666666666666E-2</c:v>
                </c:pt>
                <c:pt idx="1">
                  <c:v>0.11666666666666667</c:v>
                </c:pt>
                <c:pt idx="2">
                  <c:v>0.76666666666666672</c:v>
                </c:pt>
                <c:pt idx="3">
                  <c:v>0.05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E9-4AFF-A865-1B1BE10DCCA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246014248218977"/>
          <c:y val="0.14562941434895746"/>
          <c:w val="0.72886449193850766"/>
          <c:h val="0.82114561860025004"/>
        </c:manualLayout>
      </c:layout>
      <c:pieChart>
        <c:varyColors val="1"/>
        <c:ser>
          <c:idx val="0"/>
          <c:order val="0"/>
          <c:tx>
            <c:strRef>
              <c:f>' Bilan Semaines'!$J$9</c:f>
              <c:strCache>
                <c:ptCount val="1"/>
                <c:pt idx="0">
                  <c:v>Total général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350-4052-A6D7-9B6E3E4C69A4}"/>
              </c:ext>
            </c:extLst>
          </c:dPt>
          <c:dPt>
            <c:idx val="1"/>
            <c:bubble3D val="0"/>
            <c:spPr>
              <a:solidFill>
                <a:srgbClr val="FFFF99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350-4052-A6D7-9B6E3E4C69A4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350-4052-A6D7-9B6E3E4C69A4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350-4052-A6D7-9B6E3E4C69A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350-4052-A6D7-9B6E3E4C69A4}"/>
              </c:ext>
            </c:extLst>
          </c:dPt>
          <c:dLbls>
            <c:dLbl>
              <c:idx val="2"/>
              <c:layout>
                <c:manualLayout>
                  <c:x val="-0.30165729283839521"/>
                  <c:y val="7.081545064377682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50-4052-A6D7-9B6E3E4C69A4}"/>
                </c:ext>
              </c:extLst>
            </c:dLbl>
            <c:dLbl>
              <c:idx val="3"/>
              <c:layout>
                <c:manualLayout>
                  <c:x val="-0.15689538807649045"/>
                  <c:y val="1.931330472103004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50-4052-A6D7-9B6E3E4C6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 Bilan Semaines'!$L$24:$P$24</c:f>
              <c:strCache>
                <c:ptCount val="5"/>
                <c:pt idx="0">
                  <c:v>Copeaux</c:v>
                </c:pt>
                <c:pt idx="1">
                  <c:v>Réglages</c:v>
                </c:pt>
                <c:pt idx="2">
                  <c:v>Attente</c:v>
                </c:pt>
                <c:pt idx="3">
                  <c:v>Panne</c:v>
                </c:pt>
                <c:pt idx="4">
                  <c:v>Préventif</c:v>
                </c:pt>
              </c:strCache>
            </c:strRef>
          </c:cat>
          <c:val>
            <c:numRef>
              <c:f>' Bilan Semaines'!$L$31:$P$31</c:f>
              <c:numCache>
                <c:formatCode>0%</c:formatCode>
                <c:ptCount val="5"/>
                <c:pt idx="0">
                  <c:v>0.75577557755775582</c:v>
                </c:pt>
                <c:pt idx="1">
                  <c:v>0.15511551155115511</c:v>
                </c:pt>
                <c:pt idx="2">
                  <c:v>7.7557755775577553E-2</c:v>
                </c:pt>
                <c:pt idx="3">
                  <c:v>4.9504950495049506E-3</c:v>
                </c:pt>
                <c:pt idx="4">
                  <c:v>6.6006600660066007E-3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50-4052-A6D7-9B6E3E4C69A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1">
                <a:solidFill>
                  <a:sysClr val="windowText" lastClr="000000"/>
                </a:solidFill>
              </a:rPr>
              <a:t>Mois :</a:t>
            </a: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en-US" sz="1400" b="1">
                <a:solidFill>
                  <a:sysClr val="windowText" lastClr="000000"/>
                </a:solidFill>
              </a:rPr>
              <a:t>Types :</a:t>
            </a: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en-US" sz="1400" b="1">
                <a:solidFill>
                  <a:sysClr val="windowText" lastClr="000000"/>
                </a:solidFill>
              </a:rPr>
              <a:t>Machines</a:t>
            </a:r>
          </a:p>
        </c:rich>
      </c:tx>
      <c:layout>
        <c:manualLayout>
          <c:xMode val="edge"/>
          <c:yMode val="edge"/>
          <c:x val="3.7204724409448807E-3"/>
          <c:y val="1.03641443646523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7746521286225706"/>
          <c:y val="2.8093055997674133E-2"/>
          <c:w val="0.49721257113224798"/>
          <c:h val="0.91952391175455161"/>
        </c:manualLayout>
      </c:layout>
      <c:pieChart>
        <c:varyColors val="1"/>
        <c:ser>
          <c:idx val="0"/>
          <c:order val="0"/>
          <c:tx>
            <c:strRef>
              <c:f>Mois!$Q$206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107-4F63-8CE1-1AB0DDA2C33B}"/>
              </c:ext>
            </c:extLst>
          </c:dPt>
          <c:dPt>
            <c:idx val="1"/>
            <c:bubble3D val="0"/>
            <c:spPr>
              <a:solidFill>
                <a:srgbClr val="FFFF99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107-4F63-8CE1-1AB0DDA2C33B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107-4F63-8CE1-1AB0DDA2C33B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107-4F63-8CE1-1AB0DDA2C33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107-4F63-8CE1-1AB0DDA2C33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Mois!$S$18:$W$18</c:f>
              <c:strCache>
                <c:ptCount val="5"/>
                <c:pt idx="0">
                  <c:v>Copeaux</c:v>
                </c:pt>
                <c:pt idx="1">
                  <c:v>Réglages</c:v>
                </c:pt>
                <c:pt idx="2">
                  <c:v>Attente</c:v>
                </c:pt>
                <c:pt idx="3">
                  <c:v>Panne</c:v>
                </c:pt>
                <c:pt idx="4">
                  <c:v>Préventif</c:v>
                </c:pt>
              </c:strCache>
            </c:strRef>
          </c:cat>
          <c:val>
            <c:numRef>
              <c:f>Mois!$S$206:$W$206</c:f>
              <c:numCache>
                <c:formatCode>0%</c:formatCode>
                <c:ptCount val="5"/>
                <c:pt idx="0">
                  <c:v>0.73791378899738025</c:v>
                </c:pt>
                <c:pt idx="1">
                  <c:v>0.17645074224021592</c:v>
                </c:pt>
                <c:pt idx="2">
                  <c:v>7.2199730094466938E-2</c:v>
                </c:pt>
                <c:pt idx="3">
                  <c:v>1.8218623481781375E-2</c:v>
                </c:pt>
                <c:pt idx="4">
                  <c:v>3.7112010796221321E-3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07-4F63-8CE1-1AB0DDA2C33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7179048271140019E-2"/>
          <c:y val="0.4602143744008047"/>
          <c:w val="0.15310939136899734"/>
          <c:h val="0.416088509769612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chart" Target="../charts/chart2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chart" Target="../charts/chart6.xml"/><Relationship Id="rId2" Type="http://schemas.openxmlformats.org/officeDocument/2006/relationships/image" Target="../media/image4.png"/><Relationship Id="rId1" Type="http://schemas.openxmlformats.org/officeDocument/2006/relationships/chart" Target="../charts/chart3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chart" Target="../charts/chart7.xml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406212</xdr:colOff>
      <xdr:row>3</xdr:row>
      <xdr:rowOff>178413</xdr:rowOff>
    </xdr:from>
    <xdr:to>
      <xdr:col>24</xdr:col>
      <xdr:colOff>582706</xdr:colOff>
      <xdr:row>24</xdr:row>
      <xdr:rowOff>123265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800100</xdr:colOff>
      <xdr:row>16</xdr:row>
      <xdr:rowOff>133350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473851</xdr:colOff>
      <xdr:row>10</xdr:row>
      <xdr:rowOff>54750</xdr:rowOff>
    </xdr:from>
    <xdr:to>
      <xdr:col>17</xdr:col>
      <xdr:colOff>626047</xdr:colOff>
      <xdr:row>14</xdr:row>
      <xdr:rowOff>177929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0476" y="1969275"/>
          <a:ext cx="914196" cy="885179"/>
        </a:xfrm>
        <a:prstGeom prst="rect">
          <a:avLst/>
        </a:prstGeom>
      </xdr:spPr>
    </xdr:pic>
    <xdr:clientData/>
  </xdr:twoCellAnchor>
  <xdr:twoCellAnchor editAs="oneCell">
    <xdr:from>
      <xdr:col>16</xdr:col>
      <xdr:colOff>528601</xdr:colOff>
      <xdr:row>20</xdr:row>
      <xdr:rowOff>61876</xdr:rowOff>
    </xdr:from>
    <xdr:to>
      <xdr:col>17</xdr:col>
      <xdr:colOff>654051</xdr:colOff>
      <xdr:row>24</xdr:row>
      <xdr:rowOff>187326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5226" y="3881401"/>
          <a:ext cx="887450" cy="887450"/>
        </a:xfrm>
        <a:prstGeom prst="rect">
          <a:avLst/>
        </a:prstGeom>
      </xdr:spPr>
    </xdr:pic>
    <xdr:clientData/>
  </xdr:twoCellAnchor>
  <xdr:twoCellAnchor editAs="oneCell">
    <xdr:from>
      <xdr:col>16</xdr:col>
      <xdr:colOff>514350</xdr:colOff>
      <xdr:row>15</xdr:row>
      <xdr:rowOff>142875</xdr:rowOff>
    </xdr:from>
    <xdr:to>
      <xdr:col>17</xdr:col>
      <xdr:colOff>642975</xdr:colOff>
      <xdr:row>20</xdr:row>
      <xdr:rowOff>73746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0" y="3009900"/>
          <a:ext cx="887450" cy="877021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0.16783</cdr:x>
      <cdr:y>0.03433</cdr:y>
    </cdr:from>
    <cdr:to>
      <cdr:x>0.24075</cdr:x>
      <cdr:y>0.13156</cdr:y>
    </cdr:to>
    <cdr:sp macro="" textlink="' Semaines'!$J$3">
      <cdr:nvSpPr>
        <cdr:cNvPr id="2" name="ZoneTexte 1"/>
        <cdr:cNvSpPr txBox="1"/>
      </cdr:nvSpPr>
      <cdr:spPr>
        <a:xfrm xmlns:a="http://schemas.openxmlformats.org/drawingml/2006/main">
          <a:off x="960775" y="104653"/>
          <a:ext cx="417432" cy="296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1A2567A0-86E0-4D95-B4B4-43E75FFF561E}" type="TxLink">
            <a:rPr lang="en-US" sz="1400" b="1" i="0" u="none" strike="noStrike">
              <a:solidFill>
                <a:srgbClr val="000000"/>
              </a:solidFill>
              <a:latin typeface="Calibri"/>
              <a:cs typeface="Calibri"/>
            </a:rPr>
            <a:pPr/>
            <a:t>(Tous)</a:t>
          </a:fld>
          <a:endParaRPr lang="fr-FR" sz="3200" b="1"/>
        </a:p>
      </cdr:txBody>
    </cdr:sp>
  </cdr:relSizeAnchor>
  <cdr:relSizeAnchor xmlns:cdr="http://schemas.openxmlformats.org/drawingml/2006/chartDrawing">
    <cdr:from>
      <cdr:x>0.16377</cdr:x>
      <cdr:y>0.11657</cdr:y>
    </cdr:from>
    <cdr:to>
      <cdr:x>0.28624</cdr:x>
      <cdr:y>0.21379</cdr:y>
    </cdr:to>
    <cdr:sp macro="" textlink="' Semaines'!$J$2">
      <cdr:nvSpPr>
        <cdr:cNvPr id="4" name="ZoneTexte 1">
          <a:extLst xmlns:a="http://schemas.openxmlformats.org/drawingml/2006/main">
            <a:ext uri="{FF2B5EF4-FFF2-40B4-BE49-F238E27FC236}">
              <a16:creationId xmlns:a16="http://schemas.microsoft.com/office/drawing/2014/main" id="{235F76BF-2C70-4B34-8600-09E3BBF162D7}"/>
            </a:ext>
          </a:extLst>
        </cdr:cNvPr>
        <cdr:cNvSpPr txBox="1"/>
      </cdr:nvSpPr>
      <cdr:spPr>
        <a:xfrm xmlns:a="http://schemas.openxmlformats.org/drawingml/2006/main">
          <a:off x="937489" y="355305"/>
          <a:ext cx="701082" cy="296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FBA0AB07-4350-49AC-B547-A0689C996F3A}" type="TxLink">
            <a:rPr lang="en-US" sz="1400" b="1" i="0" u="none" strike="noStrike">
              <a:solidFill>
                <a:srgbClr val="000000"/>
              </a:solidFill>
              <a:latin typeface="Calibri"/>
              <a:cs typeface="Calibri"/>
            </a:rPr>
            <a:pPr/>
            <a:t>Refendeuse Danobat</a:t>
          </a:fld>
          <a:endParaRPr lang="fr-FR" sz="3200" b="1"/>
        </a:p>
      </cdr:txBody>
    </cdr:sp>
  </cdr:relSizeAnchor>
  <cdr:relSizeAnchor xmlns:cdr="http://schemas.openxmlformats.org/drawingml/2006/chartDrawing">
    <cdr:from>
      <cdr:x>0.83968</cdr:x>
      <cdr:y>0.72216</cdr:y>
    </cdr:from>
    <cdr:to>
      <cdr:x>1</cdr:x>
      <cdr:y>0.99701</cdr:y>
    </cdr:to>
    <cdr:pic>
      <cdr:nvPicPr>
        <cdr:cNvPr id="12" name="Image 11">
          <a:extLst xmlns:a="http://schemas.openxmlformats.org/drawingml/2006/main">
            <a:ext uri="{FF2B5EF4-FFF2-40B4-BE49-F238E27FC236}">
              <a16:creationId xmlns:a16="http://schemas.microsoft.com/office/drawing/2014/main" id="{783BF06A-35FB-4154-B874-897703FC2F3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4614818" y="2304338"/>
          <a:ext cx="881107" cy="877012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6352</xdr:rowOff>
    </xdr:from>
    <xdr:to>
      <xdr:col>7</xdr:col>
      <xdr:colOff>19049</xdr:colOff>
      <xdr:row>25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26</xdr:col>
      <xdr:colOff>209550</xdr:colOff>
      <xdr:row>8</xdr:row>
      <xdr:rowOff>64275</xdr:rowOff>
    </xdr:from>
    <xdr:to>
      <xdr:col>27</xdr:col>
      <xdr:colOff>628447</xdr:colOff>
      <xdr:row>12</xdr:row>
      <xdr:rowOff>168404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11475" y="1597800"/>
          <a:ext cx="866571" cy="885179"/>
        </a:xfrm>
        <a:prstGeom prst="rect">
          <a:avLst/>
        </a:prstGeom>
      </xdr:spPr>
    </xdr:pic>
    <xdr:clientData/>
  </xdr:twoCellAnchor>
  <xdr:twoCellAnchor editAs="oneCell">
    <xdr:from>
      <xdr:col>26</xdr:col>
      <xdr:colOff>379376</xdr:colOff>
      <xdr:row>18</xdr:row>
      <xdr:rowOff>179351</xdr:rowOff>
    </xdr:from>
    <xdr:to>
      <xdr:col>28</xdr:col>
      <xdr:colOff>15877</xdr:colOff>
      <xdr:row>23</xdr:row>
      <xdr:rowOff>92076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2351" y="3617876"/>
          <a:ext cx="846175" cy="877925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209551</xdr:colOff>
      <xdr:row>6</xdr:row>
      <xdr:rowOff>78610</xdr:rowOff>
    </xdr:from>
    <xdr:to>
      <xdr:col>0</xdr:col>
      <xdr:colOff>685801</xdr:colOff>
      <xdr:row>9</xdr:row>
      <xdr:rowOff>721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1240660"/>
          <a:ext cx="476250" cy="493611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1</xdr:row>
      <xdr:rowOff>9524</xdr:rowOff>
    </xdr:from>
    <xdr:to>
      <xdr:col>7</xdr:col>
      <xdr:colOff>800100</xdr:colOff>
      <xdr:row>9</xdr:row>
      <xdr:rowOff>57149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200025</xdr:colOff>
      <xdr:row>9</xdr:row>
      <xdr:rowOff>139700</xdr:rowOff>
    </xdr:from>
    <xdr:to>
      <xdr:col>7</xdr:col>
      <xdr:colOff>809625</xdr:colOff>
      <xdr:row>17</xdr:row>
      <xdr:rowOff>76200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228600</xdr:colOff>
      <xdr:row>17</xdr:row>
      <xdr:rowOff>209550</xdr:rowOff>
    </xdr:from>
    <xdr:to>
      <xdr:col>8</xdr:col>
      <xdr:colOff>9525</xdr:colOff>
      <xdr:row>25</xdr:row>
      <xdr:rowOff>88900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0.18223</cdr:x>
      <cdr:y>0.03145</cdr:y>
    </cdr:from>
    <cdr:to>
      <cdr:x>0.26545</cdr:x>
      <cdr:y>0.10089</cdr:y>
    </cdr:to>
    <cdr:sp macro="" textlink="' Bilan Semaines'!$B$3">
      <cdr:nvSpPr>
        <cdr:cNvPr id="2" name="ZoneTexte 1"/>
        <cdr:cNvSpPr txBox="1"/>
      </cdr:nvSpPr>
      <cdr:spPr>
        <a:xfrm xmlns:a="http://schemas.openxmlformats.org/drawingml/2006/main">
          <a:off x="758532" y="134618"/>
          <a:ext cx="346368" cy="297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1A2567A0-86E0-4D95-B4B4-43E75FFF561E}" type="TxLink">
            <a:rPr lang="en-US" sz="1100" b="1" i="0" u="none" strike="noStrike">
              <a:solidFill>
                <a:srgbClr val="000000"/>
              </a:solidFill>
              <a:latin typeface="Calibri"/>
              <a:cs typeface="Calibri"/>
            </a:rPr>
            <a:pPr/>
            <a:t>39</a:t>
          </a:fld>
          <a:endParaRPr lang="fr-FR" sz="2400" b="1"/>
        </a:p>
      </cdr:txBody>
    </cdr:sp>
  </cdr:relSizeAnchor>
  <cdr:relSizeAnchor xmlns:cdr="http://schemas.openxmlformats.org/drawingml/2006/chartDrawing">
    <cdr:from>
      <cdr:x>0.1862</cdr:x>
      <cdr:y>0.08573</cdr:y>
    </cdr:from>
    <cdr:to>
      <cdr:x>0.43936</cdr:x>
      <cdr:y>0.14763</cdr:y>
    </cdr:to>
    <cdr:sp macro="" textlink="' Bilan Semaines'!$B$2">
      <cdr:nvSpPr>
        <cdr:cNvPr id="4" name="ZoneTexte 1">
          <a:extLst xmlns:a="http://schemas.openxmlformats.org/drawingml/2006/main">
            <a:ext uri="{FF2B5EF4-FFF2-40B4-BE49-F238E27FC236}">
              <a16:creationId xmlns:a16="http://schemas.microsoft.com/office/drawing/2014/main" id="{235F76BF-2C70-4B34-8600-09E3BBF162D7}"/>
            </a:ext>
          </a:extLst>
        </cdr:cNvPr>
        <cdr:cNvSpPr txBox="1"/>
      </cdr:nvSpPr>
      <cdr:spPr>
        <a:xfrm xmlns:a="http://schemas.openxmlformats.org/drawingml/2006/main">
          <a:off x="775056" y="366904"/>
          <a:ext cx="1053743" cy="2649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FBA0AB07-4350-49AC-B547-A0689C996F3A}" type="TxLink">
            <a:rPr lang="en-US" sz="1050" b="1" i="0" u="none" strike="noStrike">
              <a:solidFill>
                <a:srgbClr val="000000"/>
              </a:solidFill>
              <a:latin typeface="Calibri"/>
              <a:cs typeface="Calibri"/>
            </a:rPr>
            <a:pPr/>
            <a:t>(Tous)</a:t>
          </a:fld>
          <a:endParaRPr lang="fr-FR" sz="20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0.00606</cdr:y>
    </cdr:from>
    <cdr:to>
      <cdr:x>0.3761</cdr:x>
      <cdr:y>0.16605</cdr:y>
    </cdr:to>
    <cdr:sp macro="" textlink="' Bilan Semaines'!$T$15">
      <cdr:nvSpPr>
        <cdr:cNvPr id="4" name="ZoneTexte 1">
          <a:extLst xmlns:a="http://schemas.openxmlformats.org/drawingml/2006/main">
            <a:ext uri="{FF2B5EF4-FFF2-40B4-BE49-F238E27FC236}">
              <a16:creationId xmlns:a16="http://schemas.microsoft.com/office/drawing/2014/main" id="{235F76BF-2C70-4B34-8600-09E3BBF162D7}"/>
            </a:ext>
          </a:extLst>
        </cdr:cNvPr>
        <cdr:cNvSpPr txBox="1"/>
      </cdr:nvSpPr>
      <cdr:spPr>
        <a:xfrm xmlns:a="http://schemas.openxmlformats.org/drawingml/2006/main">
          <a:off x="0" y="9525"/>
          <a:ext cx="612577" cy="2514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D4B3BB51-1DD3-4604-806A-9C1A6426E0F2}" type="TxLink">
            <a:rPr lang="en-US" sz="1200" b="1" i="0" u="none" strike="noStrike">
              <a:solidFill>
                <a:srgbClr val="000000"/>
              </a:solidFill>
              <a:latin typeface="Calibri"/>
              <a:cs typeface="Calibri"/>
            </a:rPr>
            <a:pPr/>
            <a:t>Tours</a:t>
          </a:fld>
          <a:endParaRPr lang="fr-FR" sz="3200" b="1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0.01143</cdr:x>
      <cdr:y>0</cdr:y>
    </cdr:from>
    <cdr:to>
      <cdr:x>0.48216</cdr:x>
      <cdr:y>0.10314</cdr:y>
    </cdr:to>
    <cdr:sp macro="" textlink="' Bilan Semaines'!$T$1">
      <cdr:nvSpPr>
        <cdr:cNvPr id="4" name="ZoneTexte 1">
          <a:extLst xmlns:a="http://schemas.openxmlformats.org/drawingml/2006/main">
            <a:ext uri="{FF2B5EF4-FFF2-40B4-BE49-F238E27FC236}">
              <a16:creationId xmlns:a16="http://schemas.microsoft.com/office/drawing/2014/main" id="{235F76BF-2C70-4B34-8600-09E3BBF162D7}"/>
            </a:ext>
          </a:extLst>
        </cdr:cNvPr>
        <cdr:cNvSpPr txBox="1"/>
      </cdr:nvSpPr>
      <cdr:spPr>
        <a:xfrm xmlns:a="http://schemas.openxmlformats.org/drawingml/2006/main">
          <a:off x="19050" y="0"/>
          <a:ext cx="784648" cy="1526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1E2FD79C-AE19-415C-A43C-7E0810E0E36F}" type="TxLink">
            <a:rPr lang="en-US" sz="1200" b="1" i="0" u="none" strike="noStrike">
              <a:solidFill>
                <a:srgbClr val="000000"/>
              </a:solidFill>
              <a:latin typeface="Calibri"/>
              <a:cs typeface="Calibri"/>
            </a:rPr>
            <a:pPr/>
            <a:t>Foreuses</a:t>
          </a:fld>
          <a:endParaRPr lang="fr-FR" sz="3600" b="1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0.47073</cdr:x>
      <cdr:y>0.10314</cdr:y>
    </cdr:to>
    <cdr:sp macro="" textlink="' Bilan Semaines'!$T$27">
      <cdr:nvSpPr>
        <cdr:cNvPr id="4" name="ZoneTexte 1">
          <a:extLst xmlns:a="http://schemas.openxmlformats.org/drawingml/2006/main">
            <a:ext uri="{FF2B5EF4-FFF2-40B4-BE49-F238E27FC236}">
              <a16:creationId xmlns:a16="http://schemas.microsoft.com/office/drawing/2014/main" id="{235F76BF-2C70-4B34-8600-09E3BBF162D7}"/>
            </a:ext>
          </a:extLst>
        </cdr:cNvPr>
        <cdr:cNvSpPr txBox="1"/>
      </cdr:nvSpPr>
      <cdr:spPr>
        <a:xfrm xmlns:a="http://schemas.openxmlformats.org/drawingml/2006/main">
          <a:off x="0" y="0"/>
          <a:ext cx="784648" cy="1526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/>
          <a:fld id="{C22C09EE-E36A-4A62-90E4-3C98D03E3F46}" type="TxLink">
            <a:rPr lang="en-US" sz="12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/>
            <a:t>Scies</a:t>
          </a:fld>
          <a:endParaRPr lang="fr-FR" sz="12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15</xdr:row>
      <xdr:rowOff>152400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47625</xdr:colOff>
      <xdr:row>8</xdr:row>
      <xdr:rowOff>123825</xdr:rowOff>
    </xdr:from>
    <xdr:to>
      <xdr:col>17</xdr:col>
      <xdr:colOff>115925</xdr:colOff>
      <xdr:row>13</xdr:row>
      <xdr:rowOff>55600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0925" y="1647825"/>
          <a:ext cx="830300" cy="884275"/>
        </a:xfrm>
        <a:prstGeom prst="rect">
          <a:avLst/>
        </a:prstGeom>
      </xdr:spPr>
    </xdr:pic>
    <xdr:clientData/>
  </xdr:twoCellAnchor>
  <xdr:twoCellAnchor editAs="oneCell">
    <xdr:from>
      <xdr:col>17</xdr:col>
      <xdr:colOff>133350</xdr:colOff>
      <xdr:row>5</xdr:row>
      <xdr:rowOff>177800</xdr:rowOff>
    </xdr:from>
    <xdr:to>
      <xdr:col>18</xdr:col>
      <xdr:colOff>230225</xdr:colOff>
      <xdr:row>10</xdr:row>
      <xdr:rowOff>95971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58650" y="1130300"/>
          <a:ext cx="858875" cy="870671"/>
        </a:xfrm>
        <a:prstGeom prst="rect">
          <a:avLst/>
        </a:prstGeom>
      </xdr:spPr>
    </xdr:pic>
    <xdr:clientData/>
  </xdr:twoCellAnchor>
  <xdr:twoCellAnchor editAs="oneCell">
    <xdr:from>
      <xdr:col>17</xdr:col>
      <xdr:colOff>38100</xdr:colOff>
      <xdr:row>0</xdr:row>
      <xdr:rowOff>161925</xdr:rowOff>
    </xdr:from>
    <xdr:to>
      <xdr:col>18</xdr:col>
      <xdr:colOff>168071</xdr:colOff>
      <xdr:row>5</xdr:row>
      <xdr:rowOff>94604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3400" y="161925"/>
          <a:ext cx="888796" cy="885179"/>
        </a:xfrm>
        <a:prstGeom prst="rect">
          <a:avLst/>
        </a:prstGeom>
      </xdr:spPr>
    </xdr:pic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0.00044</cdr:x>
      <cdr:y>0.21058</cdr:y>
    </cdr:from>
    <cdr:to>
      <cdr:x>0.18884</cdr:x>
      <cdr:y>0.33832</cdr:y>
    </cdr:to>
    <cdr:sp macro="" textlink="Mois!$J$1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605CD318-0D8C-4397-BCC9-07CA9D960059}"/>
            </a:ext>
          </a:extLst>
        </cdr:cNvPr>
        <cdr:cNvSpPr txBox="1"/>
      </cdr:nvSpPr>
      <cdr:spPr>
        <a:xfrm xmlns:a="http://schemas.openxmlformats.org/drawingml/2006/main">
          <a:off x="2362" y="683969"/>
          <a:ext cx="1004926" cy="4149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5C4309DD-A54A-4926-9FBB-23DF49108A73}" type="TxLink">
            <a:rPr lang="en-US" sz="14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Scies</a:t>
          </a:fld>
          <a:endParaRPr lang="fr-FR" sz="2000" b="1"/>
        </a:p>
      </cdr:txBody>
    </cdr:sp>
  </cdr:relSizeAnchor>
  <cdr:relSizeAnchor xmlns:cdr="http://schemas.openxmlformats.org/drawingml/2006/chartDrawing">
    <cdr:from>
      <cdr:x>0.11015</cdr:x>
      <cdr:y>0.01047</cdr:y>
    </cdr:from>
    <cdr:to>
      <cdr:x>0.2116</cdr:x>
      <cdr:y>0.11227</cdr:y>
    </cdr:to>
    <cdr:sp macro="" textlink="Mois!$J$3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632EAB70-A8DC-4274-9786-F7097C2E98D0}"/>
            </a:ext>
          </a:extLst>
        </cdr:cNvPr>
        <cdr:cNvSpPr txBox="1"/>
      </cdr:nvSpPr>
      <cdr:spPr>
        <a:xfrm xmlns:a="http://schemas.openxmlformats.org/drawingml/2006/main">
          <a:off x="587548" y="34005"/>
          <a:ext cx="541134" cy="330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214A3E80-B513-4480-9590-494E663110DC}" type="TxLink">
            <a:rPr lang="en-US" sz="12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9</a:t>
          </a:fld>
          <a:endParaRPr lang="fr-FR" sz="1800" b="1"/>
        </a:p>
      </cdr:txBody>
    </cdr:sp>
  </cdr:relSizeAnchor>
  <cdr:relSizeAnchor xmlns:cdr="http://schemas.openxmlformats.org/drawingml/2006/chartDrawing">
    <cdr:from>
      <cdr:x>0.11131</cdr:x>
      <cdr:y>0.10068</cdr:y>
    </cdr:from>
    <cdr:to>
      <cdr:x>0.21276</cdr:x>
      <cdr:y>0.20248</cdr:y>
    </cdr:to>
    <cdr:sp macro="" textlink="">
      <cdr:nvSpPr>
        <cdr:cNvPr id="6" name="ZoneTexte 1">
          <a:extLst xmlns:a="http://schemas.openxmlformats.org/drawingml/2006/main">
            <a:ext uri="{FF2B5EF4-FFF2-40B4-BE49-F238E27FC236}">
              <a16:creationId xmlns:a16="http://schemas.microsoft.com/office/drawing/2014/main" id="{1256BDC4-7247-43D0-8EEE-17E36C952343}"/>
            </a:ext>
          </a:extLst>
        </cdr:cNvPr>
        <cdr:cNvSpPr txBox="1"/>
      </cdr:nvSpPr>
      <cdr:spPr>
        <a:xfrm xmlns:a="http://schemas.openxmlformats.org/drawingml/2006/main">
          <a:off x="593725" y="327025"/>
          <a:ext cx="541134" cy="330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fr-FR" sz="1800" b="1"/>
        </a:p>
      </cdr:txBody>
    </cdr:sp>
  </cdr:relSizeAnchor>
  <cdr:relSizeAnchor xmlns:cdr="http://schemas.openxmlformats.org/drawingml/2006/chartDrawing">
    <cdr:from>
      <cdr:x>0.12381</cdr:x>
      <cdr:y>0.08309</cdr:y>
    </cdr:from>
    <cdr:to>
      <cdr:x>0.22526</cdr:x>
      <cdr:y>0.18489</cdr:y>
    </cdr:to>
    <cdr:sp macro="" textlink="Mois!$J$1">
      <cdr:nvSpPr>
        <cdr:cNvPr id="7" name="ZoneTexte 1">
          <a:extLst xmlns:a="http://schemas.openxmlformats.org/drawingml/2006/main">
            <a:ext uri="{FF2B5EF4-FFF2-40B4-BE49-F238E27FC236}">
              <a16:creationId xmlns:a16="http://schemas.microsoft.com/office/drawing/2014/main" id="{CB9B1E15-B8E3-4694-8F80-335AFA34D709}"/>
            </a:ext>
          </a:extLst>
        </cdr:cNvPr>
        <cdr:cNvSpPr txBox="1"/>
      </cdr:nvSpPr>
      <cdr:spPr>
        <a:xfrm xmlns:a="http://schemas.openxmlformats.org/drawingml/2006/main">
          <a:off x="660400" y="269875"/>
          <a:ext cx="541134" cy="330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C52E2C7C-478C-4221-9819-218F656434CA}" type="TxLink">
            <a:rPr lang="en-US" sz="11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Scies</a:t>
          </a:fld>
          <a:endParaRPr lang="fr-FR" sz="1800" b="1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4473.321212152776" createdVersion="6" refreshedVersion="6" minRefreshableVersion="3" recordCount="2517" xr:uid="{E95E7CDA-E1AC-4DC3-8133-6F2A38B8B8D7}">
  <cacheSource type="worksheet">
    <worksheetSource ref="A1:O1048576" sheet="Suivi"/>
  </cacheSource>
  <cacheFields count="15">
    <cacheField name="Date" numFmtId="0">
      <sharedItems containsNonDate="0" containsDate="1" containsString="0" containsBlank="1" minDate="2021-01-04T00:00:00" maxDate="2021-10-02T00:00:00" count="176">
        <d v="2021-01-04T00:00:00"/>
        <d v="2021-01-05T00:00:00"/>
        <d v="2021-01-06T00:00:00"/>
        <d v="2021-01-07T00:00:00"/>
        <d v="2021-01-08T00:00:00"/>
        <d v="2021-01-11T00:00:00"/>
        <d v="2021-01-12T00:00:00"/>
        <d v="2021-01-13T00:00:00"/>
        <d v="2021-01-14T00:00:00"/>
        <d v="2021-01-19T00:00:00"/>
        <d v="2021-01-20T00:00:00"/>
        <d v="2021-01-21T00:00:00"/>
        <d v="2021-01-22T00:00:00"/>
        <d v="2021-01-25T00:00:00"/>
        <d v="2021-01-26T00:00:00"/>
        <d v="2021-01-27T00:00:00"/>
        <d v="2021-01-28T00:00:00"/>
        <d v="2021-02-01T00:00:00"/>
        <d v="2021-02-02T00:00:00"/>
        <d v="2021-02-03T00:00:00"/>
        <d v="2021-02-04T00:00:00"/>
        <d v="2021-02-05T00:00:00"/>
        <d v="2021-02-08T00:00:00"/>
        <d v="2021-02-09T00:00:00"/>
        <d v="2021-02-10T00:00:00"/>
        <d v="2021-02-11T00:00:00"/>
        <d v="2021-02-12T00:00:00"/>
        <d v="2021-02-15T00:00:00"/>
        <d v="2021-02-16T00:00:00"/>
        <d v="2021-02-17T00:00:00"/>
        <d v="2021-02-18T00:00:00"/>
        <d v="2021-02-19T00:00:00"/>
        <d v="2021-02-22T00:00:00"/>
        <d v="2021-02-23T00:00:00"/>
        <d v="2021-02-24T00:00:00"/>
        <d v="2021-02-25T00:00:00"/>
        <d v="2021-02-26T00:00:00"/>
        <d v="2021-03-01T00:00:00"/>
        <d v="2021-03-02T00:00:00"/>
        <d v="2021-03-03T00:00:00"/>
        <d v="2021-03-04T00:00:00"/>
        <d v="2021-03-05T00:00:00"/>
        <d v="2021-03-08T00:00:00"/>
        <d v="2021-03-09T00:00:00"/>
        <d v="2021-03-10T00:00:00"/>
        <d v="2021-03-11T00:00:00"/>
        <d v="2021-03-12T00:00:00"/>
        <d v="2021-03-15T00:00:00"/>
        <d v="2021-03-16T00:00:00"/>
        <d v="2021-03-17T00:00:00"/>
        <d v="2021-03-18T00:00:00"/>
        <d v="2021-03-19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2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7T00:00:00"/>
        <d v="2021-05-18T00:00:00"/>
        <d v="2021-05-19T00:00:00"/>
        <d v="2021-05-20T00:00:00"/>
        <d v="2021-05-21T00:00:00"/>
        <d v="2021-05-25T00:00:00"/>
        <d v="2021-05-26T00:00:00"/>
        <d v="2021-05-27T00:00:00"/>
        <d v="2021-05-28T00:00:00"/>
        <d v="2021-05-31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24T00:00:00"/>
        <d v="2021-06-25T00:00:00"/>
        <d v="2021-06-28T00:00:00"/>
        <d v="2021-06-29T00:00:00"/>
        <d v="2021-06-30T00:00:00"/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3T00:00:00"/>
        <d v="2021-07-15T00:00:00"/>
        <d v="2021-07-16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29T00:00:00"/>
        <d v="2021-07-30T00:00:00"/>
        <d v="2021-08-02T00:00:00"/>
        <d v="2021-08-03T00:00:00"/>
        <d v="2021-08-04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d v="2021-09-21T00:00:00"/>
        <d v="2021-09-22T00:00:00"/>
        <d v="2021-09-23T00:00:00"/>
        <d v="2021-09-24T00:00:00"/>
        <d v="2021-09-27T00:00:00"/>
        <d v="2021-09-28T00:00:00"/>
        <d v="2021-09-29T00:00:00"/>
        <d v="2021-09-30T00:00:00"/>
        <d v="2021-10-01T00:00:00"/>
        <m/>
      </sharedItems>
    </cacheField>
    <cacheField name="Types" numFmtId="0">
      <sharedItems containsBlank="1" count="4">
        <s v="Foreuses"/>
        <s v="Tours"/>
        <s v="Scies"/>
        <m/>
      </sharedItems>
    </cacheField>
    <cacheField name="Machine" numFmtId="0">
      <sharedItems containsBlank="1" count="26">
        <s v="BOEHRINGER"/>
        <s v="18 m"/>
        <s v="17 m"/>
        <s v="T4"/>
        <s v="16 m"/>
        <s v="CL1"/>
        <s v="SAFOP"/>
        <s v="HES"/>
        <s v="20 m"/>
        <s v="CL2"/>
        <s v="AMADA 1080 5ème"/>
        <s v="KASTO 1600 5ème"/>
        <s v="AMADA 1ère"/>
        <s v="Behringer 1800"/>
        <s v="KASTO 520 4ème"/>
        <s v="Behringer 520 5ème"/>
        <s v="Refendeuse Danobat"/>
        <m/>
        <s v="16m" u="1"/>
        <s v="18m" u="1"/>
        <s v="Borinhger" u="1"/>
        <s v="20m" u="1"/>
        <s v="1600" u="1"/>
        <s v="17m" u="1"/>
        <s v="1080" u="1"/>
        <s v="17 m " u="1"/>
      </sharedItems>
    </cacheField>
    <cacheField name="Poste" numFmtId="0">
      <sharedItems containsBlank="1" count="4">
        <s v="Matin"/>
        <s v="Soir"/>
        <s v="Nuit"/>
        <m/>
      </sharedItems>
    </cacheField>
    <cacheField name="QUI" numFmtId="0">
      <sharedItems containsBlank="1" count="26">
        <s v="SENER Ismail"/>
        <s v="IBBARI Mouloud"/>
        <s v="MOURIER Vincent"/>
        <s v="POY Germain"/>
        <s v="NOHARET Christian"/>
        <s v="BEILLONNET Boris"/>
        <s v="MOTTET Fabien"/>
        <s v="BENMAMMAR Hakim"/>
        <s v="FADDOUL Ismaïl"/>
        <s v="LACHAT Anthony"/>
        <s v="BENYOUCEF Azedine"/>
        <s v="KALIM Mohamed"/>
        <s v="MERABTI Madjid"/>
        <s v="SENER Tashin"/>
        <s v="BENFRID Kaddour"/>
        <s v="ALZAMORA Alexis"/>
        <s v="SENER Tahsin"/>
        <s v="ABRAS Frederic"/>
        <s v="MIDOUNE Mehdi"/>
        <s v="LIOGIER Laurent"/>
        <s v="FERRATON Alexis"/>
        <s v="MARTINEZ Patrick"/>
        <s v="EKICI Feryadi"/>
        <m/>
        <s v="BENMAMAR Hakim" u="1"/>
        <s v="MARTINEZ Michel" u="1"/>
      </sharedItems>
    </cacheField>
    <cacheField name="Vert _x000a_Copeaux" numFmtId="0">
      <sharedItems containsString="0" containsBlank="1" containsNumber="1" minValue="0" maxValue="8"/>
    </cacheField>
    <cacheField name="jaune _x000a_Réglages" numFmtId="0">
      <sharedItems containsString="0" containsBlank="1" containsNumber="1" minValue="0" maxValue="8"/>
    </cacheField>
    <cacheField name="orange_x000a_Attente" numFmtId="0">
      <sharedItems containsString="0" containsBlank="1" containsNumber="1" minValue="0" maxValue="8"/>
    </cacheField>
    <cacheField name="rose_x000a_Panne" numFmtId="0">
      <sharedItems containsString="0" containsBlank="1" containsNumber="1" minValue="0" maxValue="8"/>
    </cacheField>
    <cacheField name="bleu_x000a_Préventif" numFmtId="0">
      <sharedItems containsString="0" containsBlank="1" containsNumber="1" minValue="0" maxValue="7"/>
    </cacheField>
    <cacheField name="Total" numFmtId="0">
      <sharedItems containsBlank="1" containsMixedTypes="1" containsNumber="1" minValue="0" maxValue="13"/>
    </cacheField>
    <cacheField name="Année" numFmtId="0">
      <sharedItems containsBlank="1" containsMixedTypes="1" containsNumber="1" containsInteger="1" minValue="2020" maxValue="2021" count="4">
        <n v="2021"/>
        <s v=""/>
        <m/>
        <n v="2020" u="1"/>
      </sharedItems>
    </cacheField>
    <cacheField name="Mois" numFmtId="0">
      <sharedItems containsBlank="1" containsMixedTypes="1" containsNumber="1" containsInteger="1" minValue="1" maxValue="12" count="14">
        <n v="1"/>
        <n v="2"/>
        <n v="3"/>
        <n v="4"/>
        <n v="5"/>
        <n v="6"/>
        <n v="7"/>
        <n v="8"/>
        <n v="9"/>
        <n v="10"/>
        <s v=""/>
        <m/>
        <n v="11" u="1"/>
        <n v="12" u="1"/>
      </sharedItems>
    </cacheField>
    <cacheField name="Semaine" numFmtId="0">
      <sharedItems containsBlank="1" containsMixedTypes="1" containsNumber="1" containsInteger="1" minValue="1" maxValue="39"/>
    </cacheField>
    <cacheField name="TRS" numFmtId="0">
      <sharedItems containsBlank="1" containsMixedTypes="1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4473.321212499999" createdVersion="6" refreshedVersion="6" minRefreshableVersion="3" recordCount="1780" xr:uid="{ECD8C185-58D6-4B79-BD8A-EAE64F36F038}">
  <cacheSource type="worksheet">
    <worksheetSource name="TabSuivi[[Date]:[Semaine]]"/>
  </cacheSource>
  <cacheFields count="14">
    <cacheField name="Date" numFmtId="14">
      <sharedItems containsSemiMixedTypes="0" containsNonDate="0" containsDate="1" containsString="0" minDate="2021-01-04T00:00:00" maxDate="2021-10-02T00:00:00" count="176">
        <d v="2021-01-04T00:00:00"/>
        <d v="2021-01-05T00:00:00"/>
        <d v="2021-01-06T00:00:00"/>
        <d v="2021-01-07T00:00:00"/>
        <d v="2021-01-08T00:00:00"/>
        <d v="2021-01-11T00:00:00"/>
        <d v="2021-01-12T00:00:00"/>
        <d v="2021-01-13T00:00:00"/>
        <d v="2021-01-14T00:00:00"/>
        <d v="2021-01-19T00:00:00"/>
        <d v="2021-01-20T00:00:00"/>
        <d v="2021-01-21T00:00:00"/>
        <d v="2021-01-22T00:00:00"/>
        <d v="2021-01-25T00:00:00"/>
        <d v="2021-01-26T00:00:00"/>
        <d v="2021-01-27T00:00:00"/>
        <d v="2021-01-28T00:00:00"/>
        <d v="2021-02-01T00:00:00"/>
        <d v="2021-02-02T00:00:00"/>
        <d v="2021-02-03T00:00:00"/>
        <d v="2021-02-04T00:00:00"/>
        <d v="2021-02-05T00:00:00"/>
        <d v="2021-02-08T00:00:00"/>
        <d v="2021-02-09T00:00:00"/>
        <d v="2021-02-10T00:00:00"/>
        <d v="2021-02-11T00:00:00"/>
        <d v="2021-02-12T00:00:00"/>
        <d v="2021-02-15T00:00:00"/>
        <d v="2021-02-16T00:00:00"/>
        <d v="2021-02-17T00:00:00"/>
        <d v="2021-02-18T00:00:00"/>
        <d v="2021-02-19T00:00:00"/>
        <d v="2021-02-22T00:00:00"/>
        <d v="2021-02-23T00:00:00"/>
        <d v="2021-02-24T00:00:00"/>
        <d v="2021-02-25T00:00:00"/>
        <d v="2021-02-26T00:00:00"/>
        <d v="2021-03-01T00:00:00"/>
        <d v="2021-03-02T00:00:00"/>
        <d v="2021-03-03T00:00:00"/>
        <d v="2021-03-04T00:00:00"/>
        <d v="2021-03-05T00:00:00"/>
        <d v="2021-03-08T00:00:00"/>
        <d v="2021-03-09T00:00:00"/>
        <d v="2021-03-10T00:00:00"/>
        <d v="2021-03-11T00:00:00"/>
        <d v="2021-03-12T00:00:00"/>
        <d v="2021-03-15T00:00:00"/>
        <d v="2021-03-16T00:00:00"/>
        <d v="2021-03-17T00:00:00"/>
        <d v="2021-03-18T00:00:00"/>
        <d v="2021-03-19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2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7T00:00:00"/>
        <d v="2021-05-18T00:00:00"/>
        <d v="2021-05-19T00:00:00"/>
        <d v="2021-05-20T00:00:00"/>
        <d v="2021-05-21T00:00:00"/>
        <d v="2021-05-25T00:00:00"/>
        <d v="2021-05-26T00:00:00"/>
        <d v="2021-05-27T00:00:00"/>
        <d v="2021-05-28T00:00:00"/>
        <d v="2021-05-31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24T00:00:00"/>
        <d v="2021-06-25T00:00:00"/>
        <d v="2021-06-28T00:00:00"/>
        <d v="2021-06-29T00:00:00"/>
        <d v="2021-06-30T00:00:00"/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3T00:00:00"/>
        <d v="2021-07-15T00:00:00"/>
        <d v="2021-07-16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29T00:00:00"/>
        <d v="2021-07-30T00:00:00"/>
        <d v="2021-08-02T00:00:00"/>
        <d v="2021-08-03T00:00:00"/>
        <d v="2021-08-04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d v="2021-09-21T00:00:00"/>
        <d v="2021-09-22T00:00:00"/>
        <d v="2021-09-23T00:00:00"/>
        <d v="2021-09-24T00:00:00"/>
        <d v="2021-09-27T00:00:00"/>
        <d v="2021-09-28T00:00:00"/>
        <d v="2021-09-29T00:00:00"/>
        <d v="2021-09-30T00:00:00"/>
        <d v="2021-10-01T00:00:00"/>
        <d v="2021-04-18T00:00:00" u="1"/>
      </sharedItems>
    </cacheField>
    <cacheField name="Types" numFmtId="0">
      <sharedItems containsBlank="1" count="4">
        <s v="Foreuses"/>
        <s v="Tours"/>
        <s v="Scies"/>
        <m u="1"/>
      </sharedItems>
    </cacheField>
    <cacheField name="Machine" numFmtId="0">
      <sharedItems containsBlank="1" count="33">
        <s v="BOEHRINGER"/>
        <s v="18 m"/>
        <s v="17 m"/>
        <s v="T4"/>
        <s v="16 m"/>
        <s v="CL1"/>
        <s v="SAFOP"/>
        <s v="HES"/>
        <s v="20 m"/>
        <s v="CL2"/>
        <s v="AMADA 1080 5ème"/>
        <s v="KASTO 1600 5ème"/>
        <s v="AMADA 1ère"/>
        <s v="Behringer 1800"/>
        <s v="KASTO 520 4ème"/>
        <s v="Behringer 520 5ème"/>
        <s v="Refendeuse Danobat"/>
        <m u="1"/>
        <s v="16m" u="1"/>
        <s v="18m" u="1"/>
        <s v="SCIE 1er" u="1"/>
        <s v="Scie 1600" u="1"/>
        <s v="520 5 eme" u="1"/>
        <s v="Borinhger" u="1"/>
        <s v="Scie 1080" u="1"/>
        <s v="Scie 1800" u="1"/>
        <s v="520 4 eme" u="1"/>
        <s v="BOHREINGER" u="1"/>
        <s v="1600" u="1"/>
        <s v="1800" u="1"/>
        <s v="17m" u="1"/>
        <s v="1080" u="1"/>
        <s v="17 m " u="1"/>
      </sharedItems>
    </cacheField>
    <cacheField name="Poste" numFmtId="0">
      <sharedItems/>
    </cacheField>
    <cacheField name="QUI" numFmtId="0">
      <sharedItems/>
    </cacheField>
    <cacheField name="Vert _x000a_Copeaux" numFmtId="165">
      <sharedItems containsString="0" containsBlank="1" containsNumber="1" minValue="0" maxValue="8"/>
    </cacheField>
    <cacheField name="jaune _x000a_Réglages" numFmtId="165">
      <sharedItems containsString="0" containsBlank="1" containsNumber="1" minValue="0" maxValue="8"/>
    </cacheField>
    <cacheField name="orange_x000a_Attente" numFmtId="165">
      <sharedItems containsString="0" containsBlank="1" containsNumber="1" minValue="0" maxValue="8"/>
    </cacheField>
    <cacheField name="rose_x000a_Panne" numFmtId="165">
      <sharedItems containsString="0" containsBlank="1" containsNumber="1" minValue="0" maxValue="8"/>
    </cacheField>
    <cacheField name="bleu_x000a_Préventif" numFmtId="165">
      <sharedItems containsString="0" containsBlank="1" containsNumber="1" minValue="0" maxValue="7"/>
    </cacheField>
    <cacheField name="Total" numFmtId="165">
      <sharedItems containsSemiMixedTypes="0" containsString="0" containsNumber="1" minValue="0" maxValue="13"/>
    </cacheField>
    <cacheField name="Année" numFmtId="0">
      <sharedItems containsSemiMixedTypes="0" containsString="0" containsNumber="1" containsInteger="1" minValue="2021" maxValue="2021"/>
    </cacheField>
    <cacheField name="Mois" numFmtId="0">
      <sharedItems containsSemiMixedTypes="0" containsString="0" containsNumber="1" containsInteger="1" minValue="1" maxValue="10" count="10">
        <n v="1"/>
        <n v="2"/>
        <n v="3"/>
        <n v="4"/>
        <n v="5"/>
        <n v="6"/>
        <n v="7"/>
        <n v="8"/>
        <n v="9"/>
        <n v="10"/>
      </sharedItems>
    </cacheField>
    <cacheField name="Semaine" numFmtId="0">
      <sharedItems containsSemiMixedTypes="0" containsString="0" containsNumber="1" containsInteger="1" minValue="1" maxValue="39" count="3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4"/>
        <n v="35"/>
        <n v="36"/>
        <n v="37"/>
        <n v="38"/>
        <n v="3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17">
  <r>
    <x v="0"/>
    <x v="0"/>
    <x v="0"/>
    <x v="0"/>
    <x v="0"/>
    <n v="4"/>
    <n v="3"/>
    <m/>
    <m/>
    <m/>
    <n v="7"/>
    <x v="0"/>
    <x v="0"/>
    <n v="1"/>
    <n v="0.5714285714285714"/>
  </r>
  <r>
    <x v="0"/>
    <x v="0"/>
    <x v="0"/>
    <x v="1"/>
    <x v="1"/>
    <n v="6.5"/>
    <n v="1.5"/>
    <m/>
    <m/>
    <m/>
    <n v="8"/>
    <x v="0"/>
    <x v="0"/>
    <n v="1"/>
    <n v="0.8125"/>
  </r>
  <r>
    <x v="0"/>
    <x v="1"/>
    <x v="1"/>
    <x v="0"/>
    <x v="2"/>
    <n v="5.75"/>
    <n v="1.25"/>
    <m/>
    <m/>
    <m/>
    <n v="7"/>
    <x v="0"/>
    <x v="0"/>
    <n v="1"/>
    <n v="0.8214285714285714"/>
  </r>
  <r>
    <x v="0"/>
    <x v="1"/>
    <x v="2"/>
    <x v="0"/>
    <x v="3"/>
    <m/>
    <m/>
    <m/>
    <n v="7"/>
    <m/>
    <n v="7"/>
    <x v="0"/>
    <x v="0"/>
    <n v="1"/>
    <n v="0"/>
  </r>
  <r>
    <x v="0"/>
    <x v="1"/>
    <x v="3"/>
    <x v="0"/>
    <x v="4"/>
    <n v="6.5"/>
    <m/>
    <n v="0.5"/>
    <m/>
    <m/>
    <n v="7"/>
    <x v="0"/>
    <x v="0"/>
    <n v="1"/>
    <n v="0.9285714285714286"/>
  </r>
  <r>
    <x v="0"/>
    <x v="1"/>
    <x v="3"/>
    <x v="1"/>
    <x v="5"/>
    <n v="6"/>
    <n v="0.5"/>
    <n v="1.5"/>
    <m/>
    <m/>
    <n v="8"/>
    <x v="0"/>
    <x v="0"/>
    <n v="1"/>
    <n v="0.75"/>
  </r>
  <r>
    <x v="0"/>
    <x v="1"/>
    <x v="4"/>
    <x v="0"/>
    <x v="6"/>
    <n v="5"/>
    <n v="1"/>
    <n v="1"/>
    <m/>
    <m/>
    <n v="7"/>
    <x v="0"/>
    <x v="0"/>
    <n v="1"/>
    <n v="0.7142857142857143"/>
  </r>
  <r>
    <x v="0"/>
    <x v="1"/>
    <x v="2"/>
    <x v="1"/>
    <x v="7"/>
    <n v="5"/>
    <n v="0.5"/>
    <m/>
    <n v="2.5"/>
    <m/>
    <n v="8"/>
    <x v="0"/>
    <x v="0"/>
    <n v="1"/>
    <n v="0.625"/>
  </r>
  <r>
    <x v="0"/>
    <x v="1"/>
    <x v="2"/>
    <x v="2"/>
    <x v="8"/>
    <n v="6.5"/>
    <m/>
    <m/>
    <n v="1.5"/>
    <m/>
    <n v="8"/>
    <x v="0"/>
    <x v="0"/>
    <n v="1"/>
    <n v="0.8125"/>
  </r>
  <r>
    <x v="0"/>
    <x v="1"/>
    <x v="4"/>
    <x v="2"/>
    <x v="9"/>
    <n v="7.5"/>
    <m/>
    <n v="0.5"/>
    <m/>
    <m/>
    <n v="8"/>
    <x v="0"/>
    <x v="0"/>
    <n v="1"/>
    <n v="0.9375"/>
  </r>
  <r>
    <x v="0"/>
    <x v="1"/>
    <x v="1"/>
    <x v="0"/>
    <x v="10"/>
    <n v="7"/>
    <n v="1"/>
    <m/>
    <m/>
    <m/>
    <n v="8"/>
    <x v="0"/>
    <x v="0"/>
    <n v="1"/>
    <n v="0.875"/>
  </r>
  <r>
    <x v="0"/>
    <x v="0"/>
    <x v="5"/>
    <x v="1"/>
    <x v="11"/>
    <n v="5.5"/>
    <n v="1"/>
    <n v="1.5"/>
    <m/>
    <m/>
    <n v="8"/>
    <x v="0"/>
    <x v="0"/>
    <n v="1"/>
    <n v="0.6875"/>
  </r>
  <r>
    <x v="0"/>
    <x v="1"/>
    <x v="6"/>
    <x v="1"/>
    <x v="12"/>
    <n v="7.5"/>
    <n v="0.5"/>
    <m/>
    <m/>
    <m/>
    <n v="8"/>
    <x v="0"/>
    <x v="0"/>
    <n v="1"/>
    <n v="0.9375"/>
  </r>
  <r>
    <x v="0"/>
    <x v="1"/>
    <x v="6"/>
    <x v="2"/>
    <x v="13"/>
    <m/>
    <m/>
    <n v="8"/>
    <m/>
    <m/>
    <n v="8"/>
    <x v="0"/>
    <x v="0"/>
    <n v="1"/>
    <n v="0"/>
  </r>
  <r>
    <x v="1"/>
    <x v="0"/>
    <x v="0"/>
    <x v="0"/>
    <x v="0"/>
    <n v="7.5"/>
    <n v="0.5"/>
    <m/>
    <m/>
    <m/>
    <n v="8"/>
    <x v="0"/>
    <x v="0"/>
    <n v="1"/>
    <n v="0.9375"/>
  </r>
  <r>
    <x v="1"/>
    <x v="1"/>
    <x v="1"/>
    <x v="0"/>
    <x v="2"/>
    <n v="6"/>
    <n v="2"/>
    <m/>
    <m/>
    <m/>
    <n v="8"/>
    <x v="0"/>
    <x v="0"/>
    <n v="1"/>
    <n v="0.75"/>
  </r>
  <r>
    <x v="1"/>
    <x v="1"/>
    <x v="4"/>
    <x v="0"/>
    <x v="6"/>
    <n v="6"/>
    <n v="1"/>
    <n v="1"/>
    <m/>
    <m/>
    <n v="8"/>
    <x v="0"/>
    <x v="0"/>
    <n v="1"/>
    <n v="0.75"/>
  </r>
  <r>
    <x v="1"/>
    <x v="1"/>
    <x v="3"/>
    <x v="0"/>
    <x v="4"/>
    <n v="7"/>
    <m/>
    <n v="1"/>
    <m/>
    <m/>
    <n v="8"/>
    <x v="0"/>
    <x v="0"/>
    <n v="1"/>
    <n v="0.875"/>
  </r>
  <r>
    <x v="1"/>
    <x v="1"/>
    <x v="2"/>
    <x v="0"/>
    <x v="3"/>
    <n v="8"/>
    <m/>
    <m/>
    <m/>
    <m/>
    <n v="8"/>
    <x v="0"/>
    <x v="0"/>
    <n v="1"/>
    <n v="1"/>
  </r>
  <r>
    <x v="1"/>
    <x v="1"/>
    <x v="6"/>
    <x v="1"/>
    <x v="12"/>
    <m/>
    <n v="6"/>
    <n v="2"/>
    <m/>
    <m/>
    <n v="8"/>
    <x v="0"/>
    <x v="0"/>
    <n v="1"/>
    <n v="0"/>
  </r>
  <r>
    <x v="1"/>
    <x v="1"/>
    <x v="6"/>
    <x v="2"/>
    <x v="13"/>
    <m/>
    <n v="1.5"/>
    <m/>
    <n v="6.5"/>
    <m/>
    <n v="8"/>
    <x v="0"/>
    <x v="0"/>
    <n v="1"/>
    <n v="0"/>
  </r>
  <r>
    <x v="1"/>
    <x v="0"/>
    <x v="0"/>
    <x v="1"/>
    <x v="1"/>
    <n v="5.75"/>
    <n v="2.25"/>
    <m/>
    <m/>
    <m/>
    <n v="8"/>
    <x v="0"/>
    <x v="0"/>
    <n v="1"/>
    <n v="0.71875"/>
  </r>
  <r>
    <x v="1"/>
    <x v="0"/>
    <x v="5"/>
    <x v="1"/>
    <x v="11"/>
    <n v="7"/>
    <n v="1"/>
    <m/>
    <m/>
    <m/>
    <n v="8"/>
    <x v="0"/>
    <x v="0"/>
    <n v="1"/>
    <n v="0.875"/>
  </r>
  <r>
    <x v="1"/>
    <x v="1"/>
    <x v="1"/>
    <x v="1"/>
    <x v="10"/>
    <n v="7"/>
    <n v="0.5"/>
    <n v="0.5"/>
    <m/>
    <m/>
    <n v="8"/>
    <x v="0"/>
    <x v="0"/>
    <n v="1"/>
    <n v="0.875"/>
  </r>
  <r>
    <x v="1"/>
    <x v="1"/>
    <x v="2"/>
    <x v="1"/>
    <x v="7"/>
    <n v="6"/>
    <n v="0.5"/>
    <n v="0.5"/>
    <n v="1"/>
    <m/>
    <n v="8"/>
    <x v="0"/>
    <x v="0"/>
    <n v="1"/>
    <n v="0.75"/>
  </r>
  <r>
    <x v="1"/>
    <x v="1"/>
    <x v="2"/>
    <x v="2"/>
    <x v="8"/>
    <n v="0"/>
    <n v="0"/>
    <n v="0"/>
    <n v="8"/>
    <n v="0"/>
    <n v="8"/>
    <x v="0"/>
    <x v="0"/>
    <n v="1"/>
    <n v="0"/>
  </r>
  <r>
    <x v="1"/>
    <x v="1"/>
    <x v="3"/>
    <x v="1"/>
    <x v="5"/>
    <n v="3.75"/>
    <n v="3.25"/>
    <n v="1"/>
    <m/>
    <m/>
    <n v="8"/>
    <x v="0"/>
    <x v="0"/>
    <n v="1"/>
    <n v="0.46875"/>
  </r>
  <r>
    <x v="2"/>
    <x v="1"/>
    <x v="1"/>
    <x v="0"/>
    <x v="2"/>
    <n v="6"/>
    <n v="2"/>
    <m/>
    <m/>
    <m/>
    <n v="8"/>
    <x v="0"/>
    <x v="0"/>
    <n v="1"/>
    <n v="0.75"/>
  </r>
  <r>
    <x v="2"/>
    <x v="1"/>
    <x v="4"/>
    <x v="0"/>
    <x v="6"/>
    <n v="3.5"/>
    <n v="1"/>
    <n v="3.5"/>
    <m/>
    <m/>
    <n v="8"/>
    <x v="0"/>
    <x v="0"/>
    <n v="1"/>
    <n v="0.4375"/>
  </r>
  <r>
    <x v="2"/>
    <x v="0"/>
    <x v="0"/>
    <x v="0"/>
    <x v="0"/>
    <n v="7.5"/>
    <n v="0.5"/>
    <m/>
    <m/>
    <m/>
    <n v="8"/>
    <x v="0"/>
    <x v="0"/>
    <n v="1"/>
    <n v="0.9375"/>
  </r>
  <r>
    <x v="2"/>
    <x v="0"/>
    <x v="5"/>
    <x v="0"/>
    <x v="11"/>
    <n v="6.5"/>
    <n v="0.5"/>
    <m/>
    <m/>
    <m/>
    <n v="7"/>
    <x v="0"/>
    <x v="0"/>
    <n v="1"/>
    <n v="0.9285714285714286"/>
  </r>
  <r>
    <x v="2"/>
    <x v="1"/>
    <x v="3"/>
    <x v="0"/>
    <x v="4"/>
    <n v="7.5"/>
    <m/>
    <n v="0.5"/>
    <m/>
    <m/>
    <n v="8"/>
    <x v="0"/>
    <x v="0"/>
    <n v="1"/>
    <n v="0.9375"/>
  </r>
  <r>
    <x v="2"/>
    <x v="1"/>
    <x v="2"/>
    <x v="0"/>
    <x v="3"/>
    <m/>
    <m/>
    <m/>
    <n v="8"/>
    <m/>
    <n v="8"/>
    <x v="0"/>
    <x v="0"/>
    <n v="1"/>
    <n v="0"/>
  </r>
  <r>
    <x v="2"/>
    <x v="1"/>
    <x v="3"/>
    <x v="1"/>
    <x v="5"/>
    <n v="5"/>
    <n v="1"/>
    <n v="1"/>
    <m/>
    <m/>
    <n v="7"/>
    <x v="0"/>
    <x v="0"/>
    <n v="1"/>
    <n v="0.7142857142857143"/>
  </r>
  <r>
    <x v="2"/>
    <x v="1"/>
    <x v="2"/>
    <x v="1"/>
    <x v="7"/>
    <n v="4.5"/>
    <n v="0.5"/>
    <n v="1"/>
    <m/>
    <m/>
    <n v="6"/>
    <x v="0"/>
    <x v="0"/>
    <n v="1"/>
    <n v="0.75"/>
  </r>
  <r>
    <x v="2"/>
    <x v="1"/>
    <x v="2"/>
    <x v="2"/>
    <x v="8"/>
    <n v="8"/>
    <m/>
    <m/>
    <m/>
    <m/>
    <n v="8"/>
    <x v="0"/>
    <x v="0"/>
    <n v="1"/>
    <n v="1"/>
  </r>
  <r>
    <x v="2"/>
    <x v="1"/>
    <x v="4"/>
    <x v="2"/>
    <x v="9"/>
    <n v="7.5"/>
    <m/>
    <n v="0.5"/>
    <m/>
    <m/>
    <n v="8"/>
    <x v="0"/>
    <x v="0"/>
    <n v="1"/>
    <n v="0.9375"/>
  </r>
  <r>
    <x v="2"/>
    <x v="1"/>
    <x v="1"/>
    <x v="1"/>
    <x v="10"/>
    <n v="3.5"/>
    <n v="0.5"/>
    <m/>
    <m/>
    <m/>
    <n v="4"/>
    <x v="0"/>
    <x v="0"/>
    <n v="1"/>
    <n v="0.875"/>
  </r>
  <r>
    <x v="2"/>
    <x v="0"/>
    <x v="5"/>
    <x v="1"/>
    <x v="1"/>
    <n v="4"/>
    <m/>
    <m/>
    <m/>
    <m/>
    <n v="4"/>
    <x v="0"/>
    <x v="0"/>
    <n v="1"/>
    <n v="1"/>
  </r>
  <r>
    <x v="2"/>
    <x v="1"/>
    <x v="6"/>
    <x v="1"/>
    <x v="12"/>
    <m/>
    <m/>
    <m/>
    <n v="6"/>
    <m/>
    <n v="6"/>
    <x v="0"/>
    <x v="0"/>
    <n v="1"/>
    <n v="0"/>
  </r>
  <r>
    <x v="2"/>
    <x v="1"/>
    <x v="6"/>
    <x v="2"/>
    <x v="13"/>
    <m/>
    <m/>
    <m/>
    <n v="8"/>
    <m/>
    <n v="8"/>
    <x v="0"/>
    <x v="0"/>
    <n v="1"/>
    <n v="0"/>
  </r>
  <r>
    <x v="3"/>
    <x v="1"/>
    <x v="3"/>
    <x v="0"/>
    <x v="5"/>
    <n v="7.5"/>
    <m/>
    <n v="0.5"/>
    <m/>
    <m/>
    <n v="8"/>
    <x v="0"/>
    <x v="0"/>
    <n v="1"/>
    <n v="0.9375"/>
  </r>
  <r>
    <x v="3"/>
    <x v="1"/>
    <x v="2"/>
    <x v="0"/>
    <x v="3"/>
    <n v="2"/>
    <m/>
    <n v="5"/>
    <n v="1"/>
    <m/>
    <n v="8"/>
    <x v="0"/>
    <x v="0"/>
    <n v="1"/>
    <n v="0.25"/>
  </r>
  <r>
    <x v="3"/>
    <x v="1"/>
    <x v="4"/>
    <x v="0"/>
    <x v="6"/>
    <n v="5.5"/>
    <n v="2"/>
    <n v="0.5"/>
    <m/>
    <m/>
    <n v="8"/>
    <x v="0"/>
    <x v="0"/>
    <n v="1"/>
    <n v="0.6875"/>
  </r>
  <r>
    <x v="3"/>
    <x v="1"/>
    <x v="1"/>
    <x v="0"/>
    <x v="2"/>
    <n v="6.5"/>
    <n v="1.5"/>
    <m/>
    <m/>
    <m/>
    <n v="8"/>
    <x v="0"/>
    <x v="0"/>
    <n v="1"/>
    <n v="0.8125"/>
  </r>
  <r>
    <x v="3"/>
    <x v="0"/>
    <x v="5"/>
    <x v="0"/>
    <x v="11"/>
    <n v="6.5"/>
    <n v="1.5"/>
    <m/>
    <m/>
    <m/>
    <n v="8"/>
    <x v="0"/>
    <x v="0"/>
    <n v="1"/>
    <n v="0.8125"/>
  </r>
  <r>
    <x v="3"/>
    <x v="1"/>
    <x v="3"/>
    <x v="1"/>
    <x v="5"/>
    <n v="6"/>
    <m/>
    <n v="0.75"/>
    <n v="1.25"/>
    <m/>
    <n v="8"/>
    <x v="0"/>
    <x v="0"/>
    <n v="1"/>
    <n v="0.75"/>
  </r>
  <r>
    <x v="3"/>
    <x v="1"/>
    <x v="4"/>
    <x v="2"/>
    <x v="9"/>
    <n v="4.5"/>
    <n v="2"/>
    <n v="0.5"/>
    <m/>
    <m/>
    <n v="7"/>
    <x v="0"/>
    <x v="0"/>
    <n v="1"/>
    <n v="0.6428571428571429"/>
  </r>
  <r>
    <x v="3"/>
    <x v="1"/>
    <x v="1"/>
    <x v="1"/>
    <x v="10"/>
    <n v="2.75"/>
    <n v="1.25"/>
    <m/>
    <m/>
    <m/>
    <n v="4"/>
    <x v="0"/>
    <x v="0"/>
    <n v="1"/>
    <n v="0.6875"/>
  </r>
  <r>
    <x v="4"/>
    <x v="1"/>
    <x v="4"/>
    <x v="0"/>
    <x v="6"/>
    <n v="7.5"/>
    <m/>
    <n v="0.5"/>
    <m/>
    <m/>
    <n v="8"/>
    <x v="0"/>
    <x v="0"/>
    <n v="1"/>
    <n v="0.9375"/>
  </r>
  <r>
    <x v="4"/>
    <x v="1"/>
    <x v="1"/>
    <x v="0"/>
    <x v="2"/>
    <n v="7"/>
    <n v="1"/>
    <m/>
    <m/>
    <m/>
    <n v="8"/>
    <x v="0"/>
    <x v="0"/>
    <n v="1"/>
    <n v="0.875"/>
  </r>
  <r>
    <x v="4"/>
    <x v="0"/>
    <x v="5"/>
    <x v="0"/>
    <x v="11"/>
    <n v="6"/>
    <m/>
    <n v="1"/>
    <m/>
    <m/>
    <n v="7"/>
    <x v="0"/>
    <x v="0"/>
    <n v="1"/>
    <n v="0.8571428571428571"/>
  </r>
  <r>
    <x v="4"/>
    <x v="0"/>
    <x v="0"/>
    <x v="0"/>
    <x v="0"/>
    <n v="7.5"/>
    <n v="0.5"/>
    <m/>
    <m/>
    <m/>
    <n v="8"/>
    <x v="0"/>
    <x v="0"/>
    <n v="1"/>
    <n v="0.9375"/>
  </r>
  <r>
    <x v="4"/>
    <x v="1"/>
    <x v="3"/>
    <x v="0"/>
    <x v="4"/>
    <m/>
    <n v="4"/>
    <n v="4"/>
    <m/>
    <m/>
    <n v="8"/>
    <x v="0"/>
    <x v="0"/>
    <n v="1"/>
    <n v="0"/>
  </r>
  <r>
    <x v="4"/>
    <x v="1"/>
    <x v="2"/>
    <x v="0"/>
    <x v="3"/>
    <n v="8"/>
    <m/>
    <m/>
    <m/>
    <m/>
    <n v="8"/>
    <x v="0"/>
    <x v="0"/>
    <n v="1"/>
    <n v="1"/>
  </r>
  <r>
    <x v="4"/>
    <x v="1"/>
    <x v="1"/>
    <x v="1"/>
    <x v="10"/>
    <n v="4"/>
    <n v="3"/>
    <m/>
    <m/>
    <m/>
    <n v="7"/>
    <x v="0"/>
    <x v="0"/>
    <n v="1"/>
    <n v="0.5714285714285714"/>
  </r>
  <r>
    <x v="4"/>
    <x v="1"/>
    <x v="4"/>
    <x v="2"/>
    <x v="9"/>
    <n v="6.5"/>
    <n v="0.5"/>
    <m/>
    <m/>
    <m/>
    <n v="7"/>
    <x v="0"/>
    <x v="0"/>
    <n v="1"/>
    <n v="0.9285714285714286"/>
  </r>
  <r>
    <x v="4"/>
    <x v="1"/>
    <x v="2"/>
    <x v="2"/>
    <x v="8"/>
    <n v="6.5"/>
    <m/>
    <m/>
    <n v="0.5"/>
    <m/>
    <n v="7"/>
    <x v="0"/>
    <x v="0"/>
    <n v="1"/>
    <n v="0.9285714285714286"/>
  </r>
  <r>
    <x v="4"/>
    <x v="1"/>
    <x v="3"/>
    <x v="1"/>
    <x v="5"/>
    <m/>
    <n v="3.5"/>
    <m/>
    <m/>
    <m/>
    <n v="3.5"/>
    <x v="0"/>
    <x v="0"/>
    <n v="1"/>
    <n v="0"/>
  </r>
  <r>
    <x v="4"/>
    <x v="1"/>
    <x v="2"/>
    <x v="1"/>
    <x v="7"/>
    <n v="6.5"/>
    <n v="0.5"/>
    <m/>
    <m/>
    <m/>
    <n v="7"/>
    <x v="0"/>
    <x v="0"/>
    <n v="1"/>
    <n v="0.9285714285714286"/>
  </r>
  <r>
    <x v="5"/>
    <x v="0"/>
    <x v="0"/>
    <x v="0"/>
    <x v="0"/>
    <n v="6.5"/>
    <n v="0.5"/>
    <m/>
    <m/>
    <m/>
    <n v="7"/>
    <x v="0"/>
    <x v="0"/>
    <n v="2"/>
    <n v="0.9285714285714286"/>
  </r>
  <r>
    <x v="5"/>
    <x v="0"/>
    <x v="5"/>
    <x v="0"/>
    <x v="11"/>
    <m/>
    <n v="7"/>
    <m/>
    <m/>
    <m/>
    <n v="7"/>
    <x v="0"/>
    <x v="0"/>
    <n v="2"/>
    <n v="0"/>
  </r>
  <r>
    <x v="5"/>
    <x v="1"/>
    <x v="1"/>
    <x v="0"/>
    <x v="2"/>
    <n v="6.5"/>
    <m/>
    <n v="0.5"/>
    <m/>
    <m/>
    <n v="7"/>
    <x v="0"/>
    <x v="0"/>
    <n v="2"/>
    <n v="0.9285714285714286"/>
  </r>
  <r>
    <x v="5"/>
    <x v="1"/>
    <x v="4"/>
    <x v="0"/>
    <x v="9"/>
    <n v="6"/>
    <m/>
    <n v="1"/>
    <m/>
    <m/>
    <n v="7"/>
    <x v="0"/>
    <x v="0"/>
    <n v="2"/>
    <n v="0.8571428571428571"/>
  </r>
  <r>
    <x v="5"/>
    <x v="1"/>
    <x v="3"/>
    <x v="0"/>
    <x v="5"/>
    <m/>
    <n v="0.5"/>
    <m/>
    <n v="2.5"/>
    <n v="0.5"/>
    <n v="3.5"/>
    <x v="0"/>
    <x v="0"/>
    <n v="2"/>
    <n v="0"/>
  </r>
  <r>
    <x v="5"/>
    <x v="1"/>
    <x v="2"/>
    <x v="0"/>
    <x v="7"/>
    <n v="6"/>
    <n v="0.5"/>
    <n v="0.5"/>
    <m/>
    <m/>
    <n v="7"/>
    <x v="0"/>
    <x v="0"/>
    <n v="2"/>
    <n v="0.8571428571428571"/>
  </r>
  <r>
    <x v="5"/>
    <x v="1"/>
    <x v="3"/>
    <x v="1"/>
    <x v="4"/>
    <n v="4.5"/>
    <n v="1"/>
    <n v="2.5"/>
    <m/>
    <m/>
    <n v="8"/>
    <x v="0"/>
    <x v="0"/>
    <n v="2"/>
    <n v="0.5625"/>
  </r>
  <r>
    <x v="5"/>
    <x v="1"/>
    <x v="1"/>
    <x v="1"/>
    <x v="10"/>
    <n v="5"/>
    <m/>
    <n v="3"/>
    <m/>
    <m/>
    <n v="8"/>
    <x v="0"/>
    <x v="0"/>
    <n v="2"/>
    <n v="0.625"/>
  </r>
  <r>
    <x v="5"/>
    <x v="1"/>
    <x v="2"/>
    <x v="1"/>
    <x v="8"/>
    <n v="5.5"/>
    <n v="0.5"/>
    <n v="2"/>
    <m/>
    <m/>
    <n v="8"/>
    <x v="0"/>
    <x v="0"/>
    <n v="2"/>
    <n v="0.6875"/>
  </r>
  <r>
    <x v="5"/>
    <x v="1"/>
    <x v="2"/>
    <x v="2"/>
    <x v="3"/>
    <n v="8"/>
    <m/>
    <m/>
    <m/>
    <m/>
    <n v="8"/>
    <x v="0"/>
    <x v="0"/>
    <n v="2"/>
    <n v="1"/>
  </r>
  <r>
    <x v="5"/>
    <x v="1"/>
    <x v="1"/>
    <x v="2"/>
    <x v="2"/>
    <n v="7.5"/>
    <n v="0.5"/>
    <m/>
    <m/>
    <m/>
    <n v="8"/>
    <x v="0"/>
    <x v="0"/>
    <n v="2"/>
    <n v="0.9375"/>
  </r>
  <r>
    <x v="6"/>
    <x v="1"/>
    <x v="2"/>
    <x v="0"/>
    <x v="3"/>
    <n v="5.5"/>
    <n v="0.5"/>
    <n v="2"/>
    <m/>
    <m/>
    <n v="8"/>
    <x v="0"/>
    <x v="0"/>
    <n v="2"/>
    <n v="0.6875"/>
  </r>
  <r>
    <x v="6"/>
    <x v="1"/>
    <x v="3"/>
    <x v="0"/>
    <x v="5"/>
    <n v="4"/>
    <n v="1.5"/>
    <n v="2.5"/>
    <m/>
    <m/>
    <n v="8"/>
    <x v="0"/>
    <x v="0"/>
    <n v="2"/>
    <n v="0.5"/>
  </r>
  <r>
    <x v="6"/>
    <x v="1"/>
    <x v="4"/>
    <x v="0"/>
    <x v="9"/>
    <n v="5"/>
    <n v="2"/>
    <n v="1"/>
    <m/>
    <m/>
    <n v="8"/>
    <x v="0"/>
    <x v="0"/>
    <n v="2"/>
    <n v="0.625"/>
  </r>
  <r>
    <x v="6"/>
    <x v="1"/>
    <x v="1"/>
    <x v="0"/>
    <x v="14"/>
    <n v="7"/>
    <m/>
    <n v="1"/>
    <m/>
    <m/>
    <n v="8"/>
    <x v="0"/>
    <x v="0"/>
    <n v="2"/>
    <n v="0.875"/>
  </r>
  <r>
    <x v="6"/>
    <x v="0"/>
    <x v="5"/>
    <x v="0"/>
    <x v="11"/>
    <n v="6.5"/>
    <n v="0.5"/>
    <n v="1"/>
    <m/>
    <m/>
    <n v="8"/>
    <x v="0"/>
    <x v="0"/>
    <n v="2"/>
    <n v="0.8125"/>
  </r>
  <r>
    <x v="6"/>
    <x v="0"/>
    <x v="0"/>
    <x v="0"/>
    <x v="0"/>
    <n v="7"/>
    <n v="1"/>
    <m/>
    <m/>
    <m/>
    <n v="8"/>
    <x v="0"/>
    <x v="0"/>
    <n v="2"/>
    <n v="0.875"/>
  </r>
  <r>
    <x v="6"/>
    <x v="1"/>
    <x v="3"/>
    <x v="1"/>
    <x v="4"/>
    <n v="6"/>
    <n v="1.5"/>
    <n v="0.5"/>
    <m/>
    <m/>
    <n v="8"/>
    <x v="0"/>
    <x v="0"/>
    <n v="2"/>
    <n v="0.75"/>
  </r>
  <r>
    <x v="6"/>
    <x v="1"/>
    <x v="2"/>
    <x v="1"/>
    <x v="8"/>
    <n v="6"/>
    <m/>
    <n v="2"/>
    <m/>
    <m/>
    <n v="8"/>
    <x v="0"/>
    <x v="0"/>
    <n v="2"/>
    <n v="0.75"/>
  </r>
  <r>
    <x v="6"/>
    <x v="1"/>
    <x v="1"/>
    <x v="1"/>
    <x v="10"/>
    <n v="6"/>
    <n v="1"/>
    <n v="1"/>
    <m/>
    <m/>
    <n v="8"/>
    <x v="0"/>
    <x v="0"/>
    <n v="2"/>
    <n v="0.75"/>
  </r>
  <r>
    <x v="6"/>
    <x v="1"/>
    <x v="2"/>
    <x v="2"/>
    <x v="3"/>
    <n v="8"/>
    <m/>
    <m/>
    <m/>
    <m/>
    <n v="8"/>
    <x v="0"/>
    <x v="0"/>
    <n v="2"/>
    <n v="1"/>
  </r>
  <r>
    <x v="6"/>
    <x v="1"/>
    <x v="1"/>
    <x v="2"/>
    <x v="2"/>
    <n v="7"/>
    <n v="1"/>
    <m/>
    <m/>
    <m/>
    <n v="8"/>
    <x v="0"/>
    <x v="0"/>
    <n v="2"/>
    <n v="0.875"/>
  </r>
  <r>
    <x v="7"/>
    <x v="0"/>
    <x v="5"/>
    <x v="0"/>
    <x v="11"/>
    <n v="6.75"/>
    <n v="1.25"/>
    <m/>
    <m/>
    <m/>
    <n v="8"/>
    <x v="0"/>
    <x v="0"/>
    <n v="2"/>
    <n v="0.84375"/>
  </r>
  <r>
    <x v="7"/>
    <x v="0"/>
    <x v="0"/>
    <x v="0"/>
    <x v="0"/>
    <n v="7.5"/>
    <n v="0.5"/>
    <m/>
    <m/>
    <m/>
    <n v="8"/>
    <x v="0"/>
    <x v="0"/>
    <n v="2"/>
    <n v="0.9375"/>
  </r>
  <r>
    <x v="7"/>
    <x v="1"/>
    <x v="3"/>
    <x v="0"/>
    <x v="5"/>
    <n v="3"/>
    <n v="2.5"/>
    <n v="2.5"/>
    <m/>
    <m/>
    <n v="8"/>
    <x v="0"/>
    <x v="0"/>
    <n v="2"/>
    <n v="0.375"/>
  </r>
  <r>
    <x v="7"/>
    <x v="1"/>
    <x v="2"/>
    <x v="0"/>
    <x v="7"/>
    <n v="7"/>
    <m/>
    <n v="1"/>
    <m/>
    <m/>
    <n v="8"/>
    <x v="0"/>
    <x v="0"/>
    <n v="2"/>
    <n v="0.875"/>
  </r>
  <r>
    <x v="7"/>
    <x v="1"/>
    <x v="4"/>
    <x v="0"/>
    <x v="9"/>
    <n v="7.5"/>
    <m/>
    <n v="0.5"/>
    <m/>
    <m/>
    <n v="8"/>
    <x v="0"/>
    <x v="0"/>
    <n v="2"/>
    <n v="0.9375"/>
  </r>
  <r>
    <x v="7"/>
    <x v="1"/>
    <x v="1"/>
    <x v="1"/>
    <x v="10"/>
    <n v="5"/>
    <n v="1"/>
    <m/>
    <n v="2"/>
    <m/>
    <n v="8"/>
    <x v="0"/>
    <x v="0"/>
    <n v="2"/>
    <n v="0.625"/>
  </r>
  <r>
    <x v="7"/>
    <x v="1"/>
    <x v="2"/>
    <x v="2"/>
    <x v="3"/>
    <n v="8"/>
    <m/>
    <m/>
    <m/>
    <m/>
    <n v="8"/>
    <x v="0"/>
    <x v="0"/>
    <n v="2"/>
    <n v="1"/>
  </r>
  <r>
    <x v="7"/>
    <x v="1"/>
    <x v="1"/>
    <x v="2"/>
    <x v="2"/>
    <n v="7.5"/>
    <n v="0.5"/>
    <m/>
    <m/>
    <m/>
    <n v="8"/>
    <x v="0"/>
    <x v="0"/>
    <n v="2"/>
    <n v="0.9375"/>
  </r>
  <r>
    <x v="7"/>
    <x v="1"/>
    <x v="3"/>
    <x v="1"/>
    <x v="4"/>
    <m/>
    <m/>
    <n v="8"/>
    <m/>
    <m/>
    <n v="8"/>
    <x v="0"/>
    <x v="0"/>
    <n v="2"/>
    <n v="0"/>
  </r>
  <r>
    <x v="7"/>
    <x v="1"/>
    <x v="1"/>
    <x v="0"/>
    <x v="14"/>
    <n v="4.5"/>
    <m/>
    <m/>
    <m/>
    <m/>
    <n v="4.5"/>
    <x v="0"/>
    <x v="0"/>
    <n v="2"/>
    <n v="1"/>
  </r>
  <r>
    <x v="7"/>
    <x v="1"/>
    <x v="2"/>
    <x v="1"/>
    <x v="8"/>
    <n v="6"/>
    <m/>
    <n v="2"/>
    <m/>
    <m/>
    <n v="8"/>
    <x v="0"/>
    <x v="0"/>
    <n v="2"/>
    <n v="0.75"/>
  </r>
  <r>
    <x v="8"/>
    <x v="0"/>
    <x v="0"/>
    <x v="0"/>
    <x v="0"/>
    <n v="7.5"/>
    <n v="0.5"/>
    <m/>
    <m/>
    <m/>
    <n v="8"/>
    <x v="0"/>
    <x v="0"/>
    <n v="2"/>
    <n v="0.9375"/>
  </r>
  <r>
    <x v="8"/>
    <x v="0"/>
    <x v="5"/>
    <x v="0"/>
    <x v="11"/>
    <n v="7.5"/>
    <n v="0.5"/>
    <m/>
    <m/>
    <m/>
    <n v="8"/>
    <x v="0"/>
    <x v="0"/>
    <n v="2"/>
    <n v="0.9375"/>
  </r>
  <r>
    <x v="8"/>
    <x v="1"/>
    <x v="1"/>
    <x v="0"/>
    <x v="2"/>
    <n v="7.5"/>
    <n v="0.5"/>
    <m/>
    <m/>
    <m/>
    <n v="8"/>
    <x v="0"/>
    <x v="0"/>
    <n v="2"/>
    <n v="0.9375"/>
  </r>
  <r>
    <x v="8"/>
    <x v="1"/>
    <x v="1"/>
    <x v="1"/>
    <x v="10"/>
    <n v="2.5"/>
    <m/>
    <m/>
    <n v="5.5"/>
    <m/>
    <n v="8"/>
    <x v="0"/>
    <x v="0"/>
    <n v="2"/>
    <n v="0.3125"/>
  </r>
  <r>
    <x v="8"/>
    <x v="1"/>
    <x v="4"/>
    <x v="0"/>
    <x v="9"/>
    <n v="2"/>
    <m/>
    <n v="1"/>
    <m/>
    <m/>
    <n v="3"/>
    <x v="0"/>
    <x v="0"/>
    <n v="2"/>
    <n v="0.66666666666666663"/>
  </r>
  <r>
    <x v="8"/>
    <x v="1"/>
    <x v="2"/>
    <x v="0"/>
    <x v="7"/>
    <n v="3.5"/>
    <n v="4.5"/>
    <m/>
    <m/>
    <m/>
    <n v="8"/>
    <x v="0"/>
    <x v="0"/>
    <n v="2"/>
    <n v="0.4375"/>
  </r>
  <r>
    <x v="8"/>
    <x v="1"/>
    <x v="2"/>
    <x v="1"/>
    <x v="8"/>
    <n v="2.5"/>
    <m/>
    <m/>
    <n v="5.5"/>
    <m/>
    <n v="8"/>
    <x v="0"/>
    <x v="0"/>
    <n v="2"/>
    <n v="0.3125"/>
  </r>
  <r>
    <x v="8"/>
    <x v="1"/>
    <x v="3"/>
    <x v="0"/>
    <x v="5"/>
    <n v="3"/>
    <n v="3"/>
    <n v="1"/>
    <n v="1"/>
    <m/>
    <n v="8"/>
    <x v="0"/>
    <x v="0"/>
    <n v="2"/>
    <n v="0.375"/>
  </r>
  <r>
    <x v="8"/>
    <x v="1"/>
    <x v="3"/>
    <x v="1"/>
    <x v="4"/>
    <m/>
    <n v="2.5"/>
    <m/>
    <n v="5.5"/>
    <m/>
    <n v="8"/>
    <x v="0"/>
    <x v="0"/>
    <n v="2"/>
    <n v="0"/>
  </r>
  <r>
    <x v="8"/>
    <x v="1"/>
    <x v="7"/>
    <x v="0"/>
    <x v="1"/>
    <n v="7"/>
    <m/>
    <m/>
    <n v="1"/>
    <m/>
    <n v="8"/>
    <x v="0"/>
    <x v="0"/>
    <n v="2"/>
    <n v="0.875"/>
  </r>
  <r>
    <x v="9"/>
    <x v="0"/>
    <x v="0"/>
    <x v="0"/>
    <x v="0"/>
    <n v="4"/>
    <m/>
    <n v="2"/>
    <n v="2"/>
    <m/>
    <n v="8"/>
    <x v="0"/>
    <x v="0"/>
    <n v="3"/>
    <n v="0.5"/>
  </r>
  <r>
    <x v="9"/>
    <x v="1"/>
    <x v="7"/>
    <x v="0"/>
    <x v="1"/>
    <n v="4.5"/>
    <n v="3"/>
    <n v="0.5"/>
    <m/>
    <m/>
    <n v="8"/>
    <x v="0"/>
    <x v="0"/>
    <n v="3"/>
    <n v="0.5625"/>
  </r>
  <r>
    <x v="9"/>
    <x v="1"/>
    <x v="1"/>
    <x v="0"/>
    <x v="10"/>
    <n v="6"/>
    <n v="0"/>
    <m/>
    <n v="2"/>
    <m/>
    <n v="8"/>
    <x v="0"/>
    <x v="0"/>
    <n v="3"/>
    <n v="0.75"/>
  </r>
  <r>
    <x v="9"/>
    <x v="1"/>
    <x v="2"/>
    <x v="0"/>
    <x v="8"/>
    <n v="4.5"/>
    <m/>
    <n v="1.5"/>
    <n v="2"/>
    <m/>
    <n v="8"/>
    <x v="0"/>
    <x v="0"/>
    <n v="3"/>
    <n v="0.5625"/>
  </r>
  <r>
    <x v="9"/>
    <x v="1"/>
    <x v="3"/>
    <x v="0"/>
    <x v="4"/>
    <n v="3.5"/>
    <n v="2"/>
    <n v="0.5"/>
    <n v="2"/>
    <m/>
    <n v="8"/>
    <x v="0"/>
    <x v="0"/>
    <n v="3"/>
    <n v="0.4375"/>
  </r>
  <r>
    <x v="9"/>
    <x v="1"/>
    <x v="4"/>
    <x v="0"/>
    <x v="6"/>
    <m/>
    <n v="4"/>
    <n v="0.5"/>
    <n v="3.5"/>
    <m/>
    <n v="8"/>
    <x v="0"/>
    <x v="0"/>
    <n v="3"/>
    <n v="0"/>
  </r>
  <r>
    <x v="9"/>
    <x v="1"/>
    <x v="4"/>
    <x v="2"/>
    <x v="9"/>
    <m/>
    <n v="7.5"/>
    <n v="0.5"/>
    <m/>
    <m/>
    <n v="8"/>
    <x v="0"/>
    <x v="0"/>
    <n v="3"/>
    <n v="0"/>
  </r>
  <r>
    <x v="9"/>
    <x v="1"/>
    <x v="2"/>
    <x v="2"/>
    <x v="7"/>
    <n v="4.5"/>
    <n v="0.5"/>
    <n v="1"/>
    <n v="2"/>
    <m/>
    <n v="8"/>
    <x v="0"/>
    <x v="0"/>
    <n v="3"/>
    <n v="0.5625"/>
  </r>
  <r>
    <x v="9"/>
    <x v="1"/>
    <x v="3"/>
    <x v="2"/>
    <x v="5"/>
    <n v="4.5"/>
    <n v="0.5"/>
    <n v="3"/>
    <m/>
    <m/>
    <n v="8"/>
    <x v="0"/>
    <x v="0"/>
    <n v="3"/>
    <n v="0.5625"/>
  </r>
  <r>
    <x v="9"/>
    <x v="0"/>
    <x v="5"/>
    <x v="1"/>
    <x v="11"/>
    <n v="7"/>
    <n v="1"/>
    <m/>
    <m/>
    <m/>
    <n v="8"/>
    <x v="0"/>
    <x v="0"/>
    <n v="3"/>
    <n v="0.875"/>
  </r>
  <r>
    <x v="9"/>
    <x v="1"/>
    <x v="1"/>
    <x v="1"/>
    <x v="2"/>
    <n v="6.5"/>
    <n v="1.5"/>
    <m/>
    <m/>
    <m/>
    <n v="8"/>
    <x v="0"/>
    <x v="0"/>
    <n v="3"/>
    <n v="0.8125"/>
  </r>
  <r>
    <x v="9"/>
    <x v="1"/>
    <x v="1"/>
    <x v="2"/>
    <x v="14"/>
    <n v="6.5"/>
    <n v="1.5"/>
    <m/>
    <m/>
    <m/>
    <n v="8"/>
    <x v="0"/>
    <x v="0"/>
    <n v="3"/>
    <n v="0.8125"/>
  </r>
  <r>
    <x v="10"/>
    <x v="0"/>
    <x v="0"/>
    <x v="0"/>
    <x v="0"/>
    <n v="7.5"/>
    <n v="0.5"/>
    <m/>
    <m/>
    <m/>
    <n v="8"/>
    <x v="0"/>
    <x v="0"/>
    <n v="3"/>
    <n v="0.9375"/>
  </r>
  <r>
    <x v="10"/>
    <x v="1"/>
    <x v="1"/>
    <x v="0"/>
    <x v="10"/>
    <n v="6"/>
    <n v="1"/>
    <m/>
    <m/>
    <m/>
    <n v="7"/>
    <x v="0"/>
    <x v="0"/>
    <n v="3"/>
    <n v="0.8571428571428571"/>
  </r>
  <r>
    <x v="10"/>
    <x v="1"/>
    <x v="4"/>
    <x v="0"/>
    <x v="6"/>
    <n v="8"/>
    <m/>
    <m/>
    <m/>
    <m/>
    <n v="8"/>
    <x v="0"/>
    <x v="0"/>
    <n v="3"/>
    <n v="1"/>
  </r>
  <r>
    <x v="10"/>
    <x v="1"/>
    <x v="2"/>
    <x v="0"/>
    <x v="8"/>
    <n v="4"/>
    <m/>
    <n v="4"/>
    <m/>
    <m/>
    <n v="8"/>
    <x v="0"/>
    <x v="0"/>
    <n v="3"/>
    <n v="0.5"/>
  </r>
  <r>
    <x v="10"/>
    <x v="1"/>
    <x v="7"/>
    <x v="0"/>
    <x v="1"/>
    <n v="7"/>
    <n v="1"/>
    <m/>
    <m/>
    <m/>
    <n v="8"/>
    <x v="0"/>
    <x v="0"/>
    <n v="3"/>
    <n v="0.875"/>
  </r>
  <r>
    <x v="10"/>
    <x v="1"/>
    <x v="3"/>
    <x v="2"/>
    <x v="5"/>
    <n v="7"/>
    <m/>
    <n v="1"/>
    <m/>
    <m/>
    <n v="8"/>
    <x v="0"/>
    <x v="0"/>
    <n v="3"/>
    <n v="0.875"/>
  </r>
  <r>
    <x v="10"/>
    <x v="1"/>
    <x v="2"/>
    <x v="2"/>
    <x v="7"/>
    <n v="5.5"/>
    <n v="0.5"/>
    <m/>
    <n v="2"/>
    <m/>
    <n v="8"/>
    <x v="0"/>
    <x v="0"/>
    <n v="3"/>
    <n v="0.6875"/>
  </r>
  <r>
    <x v="10"/>
    <x v="1"/>
    <x v="4"/>
    <x v="2"/>
    <x v="9"/>
    <n v="7.5"/>
    <m/>
    <n v="0.5"/>
    <m/>
    <m/>
    <n v="8"/>
    <x v="0"/>
    <x v="0"/>
    <n v="3"/>
    <n v="0.9375"/>
  </r>
  <r>
    <x v="10"/>
    <x v="1"/>
    <x v="1"/>
    <x v="1"/>
    <x v="2"/>
    <n v="7.5"/>
    <n v="0.5"/>
    <m/>
    <m/>
    <m/>
    <n v="8"/>
    <x v="0"/>
    <x v="0"/>
    <n v="3"/>
    <n v="0.9375"/>
  </r>
  <r>
    <x v="10"/>
    <x v="1"/>
    <x v="1"/>
    <x v="2"/>
    <x v="14"/>
    <n v="7"/>
    <n v="1"/>
    <m/>
    <m/>
    <m/>
    <n v="8"/>
    <x v="0"/>
    <x v="0"/>
    <n v="3"/>
    <n v="0.875"/>
  </r>
  <r>
    <x v="10"/>
    <x v="0"/>
    <x v="5"/>
    <x v="1"/>
    <x v="11"/>
    <n v="7.5"/>
    <n v="0.5"/>
    <m/>
    <m/>
    <m/>
    <n v="8"/>
    <x v="0"/>
    <x v="0"/>
    <n v="3"/>
    <n v="0.9375"/>
  </r>
  <r>
    <x v="10"/>
    <x v="1"/>
    <x v="2"/>
    <x v="1"/>
    <x v="3"/>
    <m/>
    <n v="4"/>
    <m/>
    <m/>
    <m/>
    <n v="4"/>
    <x v="0"/>
    <x v="0"/>
    <n v="3"/>
    <n v="0"/>
  </r>
  <r>
    <x v="10"/>
    <x v="1"/>
    <x v="6"/>
    <x v="1"/>
    <x v="3"/>
    <m/>
    <n v="4"/>
    <m/>
    <m/>
    <m/>
    <n v="4"/>
    <x v="0"/>
    <x v="0"/>
    <n v="3"/>
    <n v="0"/>
  </r>
  <r>
    <x v="11"/>
    <x v="0"/>
    <x v="0"/>
    <x v="0"/>
    <x v="0"/>
    <n v="7.5"/>
    <n v="0.5"/>
    <m/>
    <m/>
    <m/>
    <n v="8"/>
    <x v="0"/>
    <x v="0"/>
    <n v="3"/>
    <n v="0.9375"/>
  </r>
  <r>
    <x v="11"/>
    <x v="1"/>
    <x v="7"/>
    <x v="0"/>
    <x v="1"/>
    <n v="4.5"/>
    <n v="0.5"/>
    <n v="3"/>
    <m/>
    <m/>
    <n v="8"/>
    <x v="0"/>
    <x v="0"/>
    <n v="3"/>
    <n v="0.5625"/>
  </r>
  <r>
    <x v="11"/>
    <x v="1"/>
    <x v="1"/>
    <x v="0"/>
    <x v="10"/>
    <n v="6.5"/>
    <n v="1.5"/>
    <m/>
    <m/>
    <m/>
    <n v="8"/>
    <x v="0"/>
    <x v="0"/>
    <n v="3"/>
    <n v="0.8125"/>
  </r>
  <r>
    <x v="11"/>
    <x v="1"/>
    <x v="4"/>
    <x v="0"/>
    <x v="6"/>
    <n v="8"/>
    <m/>
    <m/>
    <m/>
    <m/>
    <n v="8"/>
    <x v="0"/>
    <x v="0"/>
    <n v="3"/>
    <n v="1"/>
  </r>
  <r>
    <x v="11"/>
    <x v="1"/>
    <x v="2"/>
    <x v="0"/>
    <x v="8"/>
    <n v="3"/>
    <m/>
    <m/>
    <n v="5"/>
    <m/>
    <n v="8"/>
    <x v="0"/>
    <x v="0"/>
    <n v="3"/>
    <n v="0.375"/>
  </r>
  <r>
    <x v="11"/>
    <x v="0"/>
    <x v="5"/>
    <x v="1"/>
    <x v="11"/>
    <n v="3.5"/>
    <m/>
    <m/>
    <m/>
    <m/>
    <n v="3.5"/>
    <x v="0"/>
    <x v="0"/>
    <n v="3"/>
    <n v="1"/>
  </r>
  <r>
    <x v="11"/>
    <x v="1"/>
    <x v="1"/>
    <x v="1"/>
    <x v="2"/>
    <n v="5"/>
    <n v="3"/>
    <m/>
    <m/>
    <m/>
    <n v="8"/>
    <x v="0"/>
    <x v="0"/>
    <n v="3"/>
    <n v="0.625"/>
  </r>
  <r>
    <x v="11"/>
    <x v="1"/>
    <x v="1"/>
    <x v="2"/>
    <x v="14"/>
    <n v="7.5"/>
    <m/>
    <n v="0.5"/>
    <m/>
    <m/>
    <n v="8"/>
    <x v="0"/>
    <x v="0"/>
    <n v="3"/>
    <n v="0.9375"/>
  </r>
  <r>
    <x v="11"/>
    <x v="1"/>
    <x v="4"/>
    <x v="2"/>
    <x v="9"/>
    <n v="7.5"/>
    <m/>
    <n v="0.5"/>
    <m/>
    <m/>
    <n v="8"/>
    <x v="0"/>
    <x v="0"/>
    <n v="3"/>
    <n v="0.9375"/>
  </r>
  <r>
    <x v="11"/>
    <x v="1"/>
    <x v="2"/>
    <x v="1"/>
    <x v="3"/>
    <n v="5"/>
    <m/>
    <n v="1"/>
    <n v="2"/>
    <m/>
    <n v="8"/>
    <x v="0"/>
    <x v="0"/>
    <n v="3"/>
    <n v="0.625"/>
  </r>
  <r>
    <x v="11"/>
    <x v="1"/>
    <x v="2"/>
    <x v="2"/>
    <x v="7"/>
    <n v="8"/>
    <m/>
    <m/>
    <m/>
    <m/>
    <n v="8"/>
    <x v="0"/>
    <x v="0"/>
    <n v="3"/>
    <n v="1"/>
  </r>
  <r>
    <x v="11"/>
    <x v="1"/>
    <x v="3"/>
    <x v="2"/>
    <x v="5"/>
    <n v="4"/>
    <n v="3"/>
    <n v="1"/>
    <m/>
    <m/>
    <n v="8"/>
    <x v="0"/>
    <x v="0"/>
    <n v="3"/>
    <n v="0.5"/>
  </r>
  <r>
    <x v="12"/>
    <x v="1"/>
    <x v="3"/>
    <x v="2"/>
    <x v="5"/>
    <n v="4.5"/>
    <n v="0.5"/>
    <n v="1"/>
    <m/>
    <m/>
    <n v="6"/>
    <x v="0"/>
    <x v="0"/>
    <n v="3"/>
    <n v="0.75"/>
  </r>
  <r>
    <x v="12"/>
    <x v="1"/>
    <x v="2"/>
    <x v="0"/>
    <x v="8"/>
    <n v="8"/>
    <m/>
    <m/>
    <m/>
    <m/>
    <n v="8"/>
    <x v="0"/>
    <x v="0"/>
    <n v="3"/>
    <n v="1"/>
  </r>
  <r>
    <x v="12"/>
    <x v="1"/>
    <x v="2"/>
    <x v="1"/>
    <x v="3"/>
    <n v="8"/>
    <m/>
    <n v="0"/>
    <n v="0"/>
    <m/>
    <n v="8"/>
    <x v="0"/>
    <x v="0"/>
    <n v="3"/>
    <n v="1"/>
  </r>
  <r>
    <x v="12"/>
    <x v="1"/>
    <x v="2"/>
    <x v="2"/>
    <x v="7"/>
    <n v="5.5"/>
    <n v="1.5"/>
    <m/>
    <m/>
    <m/>
    <n v="7"/>
    <x v="0"/>
    <x v="0"/>
    <n v="3"/>
    <n v="0.7857142857142857"/>
  </r>
  <r>
    <x v="12"/>
    <x v="1"/>
    <x v="4"/>
    <x v="0"/>
    <x v="6"/>
    <n v="8"/>
    <m/>
    <m/>
    <m/>
    <m/>
    <n v="8"/>
    <x v="0"/>
    <x v="0"/>
    <n v="3"/>
    <n v="1"/>
  </r>
  <r>
    <x v="12"/>
    <x v="1"/>
    <x v="4"/>
    <x v="2"/>
    <x v="9"/>
    <n v="7"/>
    <m/>
    <m/>
    <m/>
    <m/>
    <n v="7"/>
    <x v="0"/>
    <x v="0"/>
    <n v="3"/>
    <n v="1"/>
  </r>
  <r>
    <x v="12"/>
    <x v="1"/>
    <x v="1"/>
    <x v="0"/>
    <x v="10"/>
    <n v="7"/>
    <n v="1"/>
    <m/>
    <m/>
    <m/>
    <n v="8"/>
    <x v="0"/>
    <x v="0"/>
    <n v="3"/>
    <n v="0.875"/>
  </r>
  <r>
    <x v="12"/>
    <x v="1"/>
    <x v="1"/>
    <x v="1"/>
    <x v="2"/>
    <n v="4.5"/>
    <n v="2.5"/>
    <n v="1"/>
    <m/>
    <m/>
    <n v="8"/>
    <x v="0"/>
    <x v="0"/>
    <n v="3"/>
    <n v="0.5625"/>
  </r>
  <r>
    <x v="12"/>
    <x v="1"/>
    <x v="1"/>
    <x v="2"/>
    <x v="14"/>
    <n v="6.5"/>
    <m/>
    <n v="0.5"/>
    <m/>
    <m/>
    <n v="7"/>
    <x v="0"/>
    <x v="0"/>
    <n v="3"/>
    <n v="0.9285714285714286"/>
  </r>
  <r>
    <x v="12"/>
    <x v="0"/>
    <x v="0"/>
    <x v="0"/>
    <x v="0"/>
    <n v="7.5"/>
    <n v="0.5"/>
    <m/>
    <m/>
    <m/>
    <n v="8"/>
    <x v="0"/>
    <x v="0"/>
    <n v="3"/>
    <n v="0.9375"/>
  </r>
  <r>
    <x v="13"/>
    <x v="1"/>
    <x v="6"/>
    <x v="0"/>
    <x v="12"/>
    <m/>
    <n v="7"/>
    <m/>
    <m/>
    <m/>
    <n v="7"/>
    <x v="0"/>
    <x v="0"/>
    <n v="4"/>
    <n v="0"/>
  </r>
  <r>
    <x v="13"/>
    <x v="0"/>
    <x v="0"/>
    <x v="0"/>
    <x v="0"/>
    <n v="6.5"/>
    <n v="0.5"/>
    <m/>
    <m/>
    <m/>
    <n v="7"/>
    <x v="0"/>
    <x v="0"/>
    <n v="4"/>
    <n v="0.9285714285714286"/>
  </r>
  <r>
    <x v="13"/>
    <x v="0"/>
    <x v="5"/>
    <x v="0"/>
    <x v="1"/>
    <n v="3.75"/>
    <n v="3.25"/>
    <m/>
    <m/>
    <m/>
    <n v="7"/>
    <x v="0"/>
    <x v="0"/>
    <n v="4"/>
    <n v="0.5357142857142857"/>
  </r>
  <r>
    <x v="13"/>
    <x v="0"/>
    <x v="5"/>
    <x v="1"/>
    <x v="11"/>
    <n v="7.25"/>
    <n v="0.75"/>
    <m/>
    <m/>
    <m/>
    <n v="8"/>
    <x v="0"/>
    <x v="0"/>
    <n v="4"/>
    <n v="0.90625"/>
  </r>
  <r>
    <x v="13"/>
    <x v="1"/>
    <x v="1"/>
    <x v="0"/>
    <x v="2"/>
    <n v="7"/>
    <m/>
    <m/>
    <m/>
    <m/>
    <n v="7"/>
    <x v="0"/>
    <x v="0"/>
    <n v="4"/>
    <n v="1"/>
  </r>
  <r>
    <x v="13"/>
    <x v="1"/>
    <x v="1"/>
    <x v="1"/>
    <x v="10"/>
    <n v="1.5"/>
    <n v="3.25"/>
    <n v="0.75"/>
    <n v="2.5"/>
    <m/>
    <n v="8"/>
    <x v="0"/>
    <x v="0"/>
    <n v="4"/>
    <n v="0.1875"/>
  </r>
  <r>
    <x v="13"/>
    <x v="1"/>
    <x v="4"/>
    <x v="1"/>
    <x v="9"/>
    <n v="5"/>
    <m/>
    <n v="0.5"/>
    <n v="2.5"/>
    <m/>
    <n v="8"/>
    <x v="0"/>
    <x v="0"/>
    <n v="4"/>
    <n v="0.625"/>
  </r>
  <r>
    <x v="13"/>
    <x v="1"/>
    <x v="2"/>
    <x v="1"/>
    <x v="7"/>
    <n v="7.5"/>
    <m/>
    <n v="0.5"/>
    <m/>
    <m/>
    <n v="8"/>
    <x v="0"/>
    <x v="0"/>
    <n v="4"/>
    <n v="0.9375"/>
  </r>
  <r>
    <x v="13"/>
    <x v="1"/>
    <x v="2"/>
    <x v="2"/>
    <x v="8"/>
    <n v="8"/>
    <m/>
    <m/>
    <m/>
    <m/>
    <n v="8"/>
    <x v="0"/>
    <x v="0"/>
    <n v="4"/>
    <n v="1"/>
  </r>
  <r>
    <x v="13"/>
    <x v="1"/>
    <x v="3"/>
    <x v="0"/>
    <x v="4"/>
    <n v="6.5"/>
    <m/>
    <n v="0.5"/>
    <m/>
    <m/>
    <n v="7"/>
    <x v="0"/>
    <x v="0"/>
    <n v="4"/>
    <n v="0.9285714285714286"/>
  </r>
  <r>
    <x v="13"/>
    <x v="1"/>
    <x v="3"/>
    <x v="1"/>
    <x v="5"/>
    <n v="5"/>
    <n v="0.5"/>
    <n v="1"/>
    <n v="1.5"/>
    <m/>
    <n v="8"/>
    <x v="0"/>
    <x v="0"/>
    <n v="4"/>
    <n v="0.625"/>
  </r>
  <r>
    <x v="13"/>
    <x v="1"/>
    <x v="2"/>
    <x v="0"/>
    <x v="3"/>
    <n v="7"/>
    <m/>
    <m/>
    <m/>
    <m/>
    <n v="7"/>
    <x v="0"/>
    <x v="0"/>
    <n v="4"/>
    <n v="1"/>
  </r>
  <r>
    <x v="14"/>
    <x v="0"/>
    <x v="0"/>
    <x v="0"/>
    <x v="0"/>
    <n v="7.5"/>
    <n v="0.5"/>
    <m/>
    <m/>
    <m/>
    <n v="8"/>
    <x v="0"/>
    <x v="0"/>
    <n v="4"/>
    <n v="0.9375"/>
  </r>
  <r>
    <x v="14"/>
    <x v="0"/>
    <x v="5"/>
    <x v="0"/>
    <x v="1"/>
    <n v="4.5"/>
    <n v="3.5"/>
    <m/>
    <m/>
    <m/>
    <n v="8"/>
    <x v="0"/>
    <x v="0"/>
    <n v="4"/>
    <n v="0.5625"/>
  </r>
  <r>
    <x v="14"/>
    <x v="0"/>
    <x v="5"/>
    <x v="1"/>
    <x v="11"/>
    <n v="7.5"/>
    <n v="0.5"/>
    <m/>
    <m/>
    <m/>
    <n v="8"/>
    <x v="0"/>
    <x v="0"/>
    <n v="4"/>
    <n v="0.9375"/>
  </r>
  <r>
    <x v="14"/>
    <x v="1"/>
    <x v="1"/>
    <x v="0"/>
    <x v="2"/>
    <n v="8"/>
    <m/>
    <m/>
    <m/>
    <m/>
    <n v="8"/>
    <x v="0"/>
    <x v="0"/>
    <n v="4"/>
    <n v="1"/>
  </r>
  <r>
    <x v="14"/>
    <x v="1"/>
    <x v="1"/>
    <x v="1"/>
    <x v="10"/>
    <n v="7"/>
    <n v="1"/>
    <m/>
    <m/>
    <m/>
    <n v="8"/>
    <x v="0"/>
    <x v="0"/>
    <n v="4"/>
    <n v="0.875"/>
  </r>
  <r>
    <x v="14"/>
    <x v="1"/>
    <x v="4"/>
    <x v="0"/>
    <x v="9"/>
    <n v="4.5"/>
    <m/>
    <n v="1.5"/>
    <n v="2"/>
    <m/>
    <n v="8"/>
    <x v="0"/>
    <x v="0"/>
    <n v="4"/>
    <n v="0.5625"/>
  </r>
  <r>
    <x v="14"/>
    <x v="1"/>
    <x v="2"/>
    <x v="0"/>
    <x v="3"/>
    <n v="6.5"/>
    <n v="0.5"/>
    <n v="1"/>
    <m/>
    <m/>
    <n v="8"/>
    <x v="0"/>
    <x v="0"/>
    <n v="4"/>
    <n v="0.8125"/>
  </r>
  <r>
    <x v="14"/>
    <x v="1"/>
    <x v="2"/>
    <x v="1"/>
    <x v="7"/>
    <n v="7.5"/>
    <n v="0.5"/>
    <m/>
    <m/>
    <m/>
    <n v="8"/>
    <x v="0"/>
    <x v="0"/>
    <n v="4"/>
    <n v="0.9375"/>
  </r>
  <r>
    <x v="14"/>
    <x v="1"/>
    <x v="2"/>
    <x v="2"/>
    <x v="8"/>
    <n v="5.5"/>
    <n v="0.5"/>
    <m/>
    <n v="2"/>
    <m/>
    <n v="8"/>
    <x v="0"/>
    <x v="0"/>
    <n v="4"/>
    <n v="0.6875"/>
  </r>
  <r>
    <x v="14"/>
    <x v="1"/>
    <x v="3"/>
    <x v="0"/>
    <x v="4"/>
    <n v="7.5"/>
    <m/>
    <n v="0.5"/>
    <m/>
    <m/>
    <n v="8"/>
    <x v="0"/>
    <x v="0"/>
    <n v="4"/>
    <n v="0.9375"/>
  </r>
  <r>
    <x v="14"/>
    <x v="1"/>
    <x v="3"/>
    <x v="1"/>
    <x v="5"/>
    <n v="6.25"/>
    <n v="2"/>
    <n v="0.75"/>
    <m/>
    <m/>
    <n v="9"/>
    <x v="0"/>
    <x v="0"/>
    <n v="4"/>
    <n v="0.69444444444444442"/>
  </r>
  <r>
    <x v="15"/>
    <x v="1"/>
    <x v="2"/>
    <x v="0"/>
    <x v="3"/>
    <n v="7"/>
    <m/>
    <m/>
    <n v="1"/>
    <m/>
    <n v="8"/>
    <x v="0"/>
    <x v="0"/>
    <n v="4"/>
    <n v="0.875"/>
  </r>
  <r>
    <x v="15"/>
    <x v="1"/>
    <x v="4"/>
    <x v="0"/>
    <x v="9"/>
    <n v="7.5"/>
    <m/>
    <n v="0.5"/>
    <m/>
    <m/>
    <n v="8"/>
    <x v="0"/>
    <x v="0"/>
    <n v="4"/>
    <n v="0.9375"/>
  </r>
  <r>
    <x v="15"/>
    <x v="0"/>
    <x v="0"/>
    <x v="0"/>
    <x v="0"/>
    <n v="7.5"/>
    <n v="0.5"/>
    <m/>
    <m/>
    <m/>
    <n v="8"/>
    <x v="0"/>
    <x v="0"/>
    <n v="4"/>
    <n v="0.9375"/>
  </r>
  <r>
    <x v="15"/>
    <x v="0"/>
    <x v="5"/>
    <x v="0"/>
    <x v="1"/>
    <n v="3.5"/>
    <n v="4.5"/>
    <m/>
    <m/>
    <m/>
    <n v="8"/>
    <x v="0"/>
    <x v="0"/>
    <n v="4"/>
    <n v="0.4375"/>
  </r>
  <r>
    <x v="15"/>
    <x v="1"/>
    <x v="3"/>
    <x v="0"/>
    <x v="4"/>
    <n v="6"/>
    <n v="2"/>
    <m/>
    <m/>
    <m/>
    <n v="8"/>
    <x v="0"/>
    <x v="0"/>
    <n v="4"/>
    <n v="0.75"/>
  </r>
  <r>
    <x v="15"/>
    <x v="1"/>
    <x v="1"/>
    <x v="0"/>
    <x v="2"/>
    <n v="6"/>
    <n v="2"/>
    <m/>
    <m/>
    <m/>
    <n v="8"/>
    <x v="0"/>
    <x v="0"/>
    <n v="4"/>
    <n v="0.75"/>
  </r>
  <r>
    <x v="15"/>
    <x v="1"/>
    <x v="3"/>
    <x v="1"/>
    <x v="5"/>
    <n v="5.5"/>
    <m/>
    <n v="1.5"/>
    <m/>
    <m/>
    <n v="7"/>
    <x v="0"/>
    <x v="0"/>
    <n v="4"/>
    <n v="0.7857142857142857"/>
  </r>
  <r>
    <x v="15"/>
    <x v="1"/>
    <x v="2"/>
    <x v="1"/>
    <x v="7"/>
    <n v="7"/>
    <n v="1"/>
    <m/>
    <m/>
    <m/>
    <n v="8"/>
    <x v="0"/>
    <x v="0"/>
    <n v="4"/>
    <n v="0.875"/>
  </r>
  <r>
    <x v="15"/>
    <x v="1"/>
    <x v="2"/>
    <x v="2"/>
    <x v="8"/>
    <n v="5"/>
    <m/>
    <m/>
    <n v="3"/>
    <m/>
    <n v="8"/>
    <x v="0"/>
    <x v="0"/>
    <n v="4"/>
    <n v="0.625"/>
  </r>
  <r>
    <x v="15"/>
    <x v="0"/>
    <x v="5"/>
    <x v="1"/>
    <x v="11"/>
    <m/>
    <n v="8"/>
    <m/>
    <m/>
    <m/>
    <n v="8"/>
    <x v="0"/>
    <x v="0"/>
    <n v="4"/>
    <n v="0"/>
  </r>
  <r>
    <x v="16"/>
    <x v="0"/>
    <x v="0"/>
    <x v="0"/>
    <x v="0"/>
    <n v="7.5"/>
    <n v="0.5"/>
    <m/>
    <m/>
    <m/>
    <n v="8"/>
    <x v="0"/>
    <x v="0"/>
    <n v="4"/>
    <n v="0.9375"/>
  </r>
  <r>
    <x v="16"/>
    <x v="0"/>
    <x v="5"/>
    <x v="0"/>
    <x v="1"/>
    <m/>
    <m/>
    <n v="0.5"/>
    <n v="5.5"/>
    <n v="2"/>
    <n v="8"/>
    <x v="0"/>
    <x v="0"/>
    <n v="4"/>
    <n v="0"/>
  </r>
  <r>
    <x v="16"/>
    <x v="1"/>
    <x v="4"/>
    <x v="0"/>
    <x v="9"/>
    <n v="4.75"/>
    <n v="0.75"/>
    <n v="0.5"/>
    <m/>
    <m/>
    <n v="6"/>
    <x v="0"/>
    <x v="0"/>
    <n v="4"/>
    <n v="0.79166666666666663"/>
  </r>
  <r>
    <x v="16"/>
    <x v="1"/>
    <x v="3"/>
    <x v="0"/>
    <x v="4"/>
    <n v="5"/>
    <n v="2.5"/>
    <n v="0.5"/>
    <m/>
    <m/>
    <n v="8"/>
    <x v="0"/>
    <x v="0"/>
    <n v="4"/>
    <n v="0.625"/>
  </r>
  <r>
    <x v="16"/>
    <x v="1"/>
    <x v="1"/>
    <x v="0"/>
    <x v="2"/>
    <n v="6"/>
    <n v="2"/>
    <m/>
    <m/>
    <m/>
    <n v="8"/>
    <x v="0"/>
    <x v="0"/>
    <n v="4"/>
    <n v="0.75"/>
  </r>
  <r>
    <x v="16"/>
    <x v="1"/>
    <x v="2"/>
    <x v="0"/>
    <x v="3"/>
    <n v="6"/>
    <n v="2"/>
    <m/>
    <m/>
    <m/>
    <n v="8"/>
    <x v="0"/>
    <x v="0"/>
    <n v="4"/>
    <n v="0.75"/>
  </r>
  <r>
    <x v="16"/>
    <x v="1"/>
    <x v="3"/>
    <x v="1"/>
    <x v="5"/>
    <n v="2.5"/>
    <m/>
    <n v="0.5"/>
    <n v="0.5"/>
    <m/>
    <n v="3.5"/>
    <x v="0"/>
    <x v="0"/>
    <n v="4"/>
    <n v="0.7142857142857143"/>
  </r>
  <r>
    <x v="16"/>
    <x v="1"/>
    <x v="2"/>
    <x v="1"/>
    <x v="7"/>
    <n v="1.5"/>
    <n v="2.5"/>
    <m/>
    <m/>
    <m/>
    <n v="4"/>
    <x v="0"/>
    <x v="0"/>
    <n v="4"/>
    <n v="0.375"/>
  </r>
  <r>
    <x v="16"/>
    <x v="1"/>
    <x v="2"/>
    <x v="2"/>
    <x v="8"/>
    <n v="8"/>
    <m/>
    <m/>
    <m/>
    <m/>
    <n v="8"/>
    <x v="0"/>
    <x v="0"/>
    <n v="4"/>
    <n v="1"/>
  </r>
  <r>
    <x v="16"/>
    <x v="0"/>
    <x v="5"/>
    <x v="1"/>
    <x v="11"/>
    <n v="4"/>
    <m/>
    <m/>
    <n v="2"/>
    <m/>
    <n v="6"/>
    <x v="0"/>
    <x v="0"/>
    <n v="4"/>
    <n v="0.66666666666666663"/>
  </r>
  <r>
    <x v="17"/>
    <x v="0"/>
    <x v="0"/>
    <x v="0"/>
    <x v="0"/>
    <n v="6.5"/>
    <n v="0.5"/>
    <m/>
    <m/>
    <m/>
    <n v="7"/>
    <x v="0"/>
    <x v="1"/>
    <n v="5"/>
    <n v="0.9285714285714286"/>
  </r>
  <r>
    <x v="17"/>
    <x v="0"/>
    <x v="5"/>
    <x v="0"/>
    <x v="11"/>
    <m/>
    <m/>
    <n v="0"/>
    <n v="0"/>
    <n v="0"/>
    <n v="0"/>
    <x v="0"/>
    <x v="1"/>
    <n v="5"/>
    <e v="#DIV/0!"/>
  </r>
  <r>
    <x v="17"/>
    <x v="1"/>
    <x v="1"/>
    <x v="0"/>
    <x v="10"/>
    <n v="6"/>
    <n v="0.5"/>
    <n v="0.5"/>
    <m/>
    <m/>
    <n v="7"/>
    <x v="0"/>
    <x v="1"/>
    <n v="5"/>
    <n v="0.8571428571428571"/>
  </r>
  <r>
    <x v="17"/>
    <x v="1"/>
    <x v="2"/>
    <x v="0"/>
    <x v="7"/>
    <n v="6.5"/>
    <m/>
    <n v="0.5"/>
    <m/>
    <m/>
    <n v="7"/>
    <x v="0"/>
    <x v="1"/>
    <n v="5"/>
    <n v="0.9285714285714286"/>
  </r>
  <r>
    <x v="17"/>
    <x v="1"/>
    <x v="3"/>
    <x v="0"/>
    <x v="5"/>
    <n v="3.25"/>
    <m/>
    <n v="0.5"/>
    <m/>
    <m/>
    <n v="3.75"/>
    <x v="0"/>
    <x v="1"/>
    <n v="5"/>
    <n v="0.8666666666666667"/>
  </r>
  <r>
    <x v="17"/>
    <x v="1"/>
    <x v="3"/>
    <x v="1"/>
    <x v="4"/>
    <n v="7.5"/>
    <m/>
    <n v="0.5"/>
    <m/>
    <m/>
    <n v="8"/>
    <x v="0"/>
    <x v="1"/>
    <n v="5"/>
    <n v="0.9375"/>
  </r>
  <r>
    <x v="17"/>
    <x v="1"/>
    <x v="1"/>
    <x v="2"/>
    <x v="2"/>
    <n v="6"/>
    <n v="2"/>
    <m/>
    <m/>
    <m/>
    <n v="8"/>
    <x v="0"/>
    <x v="1"/>
    <n v="5"/>
    <n v="0.75"/>
  </r>
  <r>
    <x v="17"/>
    <x v="1"/>
    <x v="2"/>
    <x v="1"/>
    <x v="8"/>
    <n v="8"/>
    <m/>
    <m/>
    <m/>
    <m/>
    <n v="8"/>
    <x v="0"/>
    <x v="1"/>
    <n v="5"/>
    <n v="1"/>
  </r>
  <r>
    <x v="17"/>
    <x v="1"/>
    <x v="2"/>
    <x v="2"/>
    <x v="3"/>
    <n v="7"/>
    <n v="1"/>
    <m/>
    <m/>
    <m/>
    <n v="8"/>
    <x v="0"/>
    <x v="1"/>
    <n v="5"/>
    <n v="0.875"/>
  </r>
  <r>
    <x v="17"/>
    <x v="0"/>
    <x v="5"/>
    <x v="1"/>
    <x v="1"/>
    <n v="7"/>
    <m/>
    <n v="1"/>
    <m/>
    <m/>
    <n v="8"/>
    <x v="0"/>
    <x v="1"/>
    <n v="5"/>
    <n v="0.875"/>
  </r>
  <r>
    <x v="18"/>
    <x v="0"/>
    <x v="0"/>
    <x v="0"/>
    <x v="0"/>
    <n v="7.5"/>
    <n v="0.5"/>
    <m/>
    <m/>
    <m/>
    <n v="8"/>
    <x v="0"/>
    <x v="1"/>
    <n v="5"/>
    <n v="0.9375"/>
  </r>
  <r>
    <x v="18"/>
    <x v="0"/>
    <x v="5"/>
    <x v="0"/>
    <x v="11"/>
    <n v="3"/>
    <m/>
    <m/>
    <n v="5"/>
    <m/>
    <n v="8"/>
    <x v="0"/>
    <x v="1"/>
    <n v="5"/>
    <n v="0.375"/>
  </r>
  <r>
    <x v="18"/>
    <x v="1"/>
    <x v="1"/>
    <x v="0"/>
    <x v="10"/>
    <n v="6.5"/>
    <n v="1"/>
    <n v="0.5"/>
    <m/>
    <m/>
    <n v="8"/>
    <x v="0"/>
    <x v="1"/>
    <n v="5"/>
    <n v="0.8125"/>
  </r>
  <r>
    <x v="18"/>
    <x v="1"/>
    <x v="4"/>
    <x v="0"/>
    <x v="9"/>
    <n v="7"/>
    <m/>
    <n v="1"/>
    <m/>
    <m/>
    <n v="8"/>
    <x v="0"/>
    <x v="1"/>
    <n v="5"/>
    <n v="0.875"/>
  </r>
  <r>
    <x v="18"/>
    <x v="1"/>
    <x v="2"/>
    <x v="0"/>
    <x v="7"/>
    <n v="6"/>
    <m/>
    <n v="1"/>
    <n v="1"/>
    <m/>
    <n v="8"/>
    <x v="0"/>
    <x v="1"/>
    <n v="5"/>
    <n v="0.75"/>
  </r>
  <r>
    <x v="18"/>
    <x v="1"/>
    <x v="2"/>
    <x v="1"/>
    <x v="8"/>
    <n v="8"/>
    <m/>
    <m/>
    <m/>
    <m/>
    <n v="8"/>
    <x v="0"/>
    <x v="1"/>
    <n v="5"/>
    <n v="1"/>
  </r>
  <r>
    <x v="18"/>
    <x v="1"/>
    <x v="2"/>
    <x v="2"/>
    <x v="3"/>
    <n v="8"/>
    <m/>
    <m/>
    <m/>
    <m/>
    <n v="8"/>
    <x v="0"/>
    <x v="1"/>
    <n v="5"/>
    <n v="1"/>
  </r>
  <r>
    <x v="18"/>
    <x v="1"/>
    <x v="1"/>
    <x v="2"/>
    <x v="2"/>
    <n v="7"/>
    <n v="1"/>
    <m/>
    <m/>
    <m/>
    <n v="8"/>
    <x v="0"/>
    <x v="1"/>
    <n v="5"/>
    <n v="0.875"/>
  </r>
  <r>
    <x v="18"/>
    <x v="0"/>
    <x v="5"/>
    <x v="1"/>
    <x v="1"/>
    <n v="4"/>
    <n v="1"/>
    <n v="3"/>
    <m/>
    <m/>
    <n v="8"/>
    <x v="0"/>
    <x v="1"/>
    <n v="5"/>
    <n v="0.5"/>
  </r>
  <r>
    <x v="19"/>
    <x v="0"/>
    <x v="0"/>
    <x v="0"/>
    <x v="0"/>
    <n v="7.5"/>
    <n v="0.5"/>
    <m/>
    <m/>
    <m/>
    <n v="8"/>
    <x v="0"/>
    <x v="1"/>
    <n v="5"/>
    <n v="0.9375"/>
  </r>
  <r>
    <x v="19"/>
    <x v="1"/>
    <x v="1"/>
    <x v="0"/>
    <x v="10"/>
    <n v="7"/>
    <n v="0.5"/>
    <n v="0.5"/>
    <m/>
    <m/>
    <n v="8"/>
    <x v="0"/>
    <x v="1"/>
    <n v="5"/>
    <n v="0.875"/>
  </r>
  <r>
    <x v="19"/>
    <x v="1"/>
    <x v="2"/>
    <x v="0"/>
    <x v="7"/>
    <n v="7"/>
    <n v="0.5"/>
    <n v="0.5"/>
    <m/>
    <m/>
    <n v="8"/>
    <x v="0"/>
    <x v="1"/>
    <n v="5"/>
    <n v="0.875"/>
  </r>
  <r>
    <x v="19"/>
    <x v="1"/>
    <x v="2"/>
    <x v="1"/>
    <x v="8"/>
    <n v="8"/>
    <m/>
    <m/>
    <m/>
    <m/>
    <n v="8"/>
    <x v="0"/>
    <x v="1"/>
    <n v="5"/>
    <n v="1"/>
  </r>
  <r>
    <x v="19"/>
    <x v="1"/>
    <x v="2"/>
    <x v="2"/>
    <x v="3"/>
    <n v="7.5"/>
    <m/>
    <m/>
    <m/>
    <m/>
    <n v="7.5"/>
    <x v="0"/>
    <x v="1"/>
    <n v="5"/>
    <n v="1"/>
  </r>
  <r>
    <x v="19"/>
    <x v="1"/>
    <x v="7"/>
    <x v="1"/>
    <x v="1"/>
    <n v="5"/>
    <n v="3"/>
    <m/>
    <m/>
    <m/>
    <n v="8"/>
    <x v="0"/>
    <x v="1"/>
    <n v="5"/>
    <n v="0.625"/>
  </r>
  <r>
    <x v="19"/>
    <x v="1"/>
    <x v="1"/>
    <x v="2"/>
    <x v="2"/>
    <n v="7"/>
    <n v="1"/>
    <m/>
    <m/>
    <m/>
    <n v="8"/>
    <x v="0"/>
    <x v="1"/>
    <n v="5"/>
    <n v="0.875"/>
  </r>
  <r>
    <x v="19"/>
    <x v="1"/>
    <x v="3"/>
    <x v="1"/>
    <x v="4"/>
    <n v="7"/>
    <m/>
    <n v="1"/>
    <m/>
    <m/>
    <n v="8"/>
    <x v="0"/>
    <x v="1"/>
    <n v="5"/>
    <n v="0.875"/>
  </r>
  <r>
    <x v="19"/>
    <x v="0"/>
    <x v="5"/>
    <x v="0"/>
    <x v="11"/>
    <m/>
    <m/>
    <m/>
    <n v="8"/>
    <m/>
    <n v="8"/>
    <x v="0"/>
    <x v="1"/>
    <n v="5"/>
    <n v="0"/>
  </r>
  <r>
    <x v="20"/>
    <x v="1"/>
    <x v="1"/>
    <x v="0"/>
    <x v="10"/>
    <n v="1"/>
    <n v="2"/>
    <n v="0"/>
    <n v="2"/>
    <n v="0"/>
    <n v="5"/>
    <x v="0"/>
    <x v="1"/>
    <n v="5"/>
    <n v="0.2"/>
  </r>
  <r>
    <x v="20"/>
    <x v="1"/>
    <x v="4"/>
    <x v="0"/>
    <x v="9"/>
    <n v="5"/>
    <n v="0"/>
    <n v="1.5"/>
    <n v="0"/>
    <n v="0"/>
    <n v="6.5"/>
    <x v="0"/>
    <x v="1"/>
    <n v="5"/>
    <n v="0.76923076923076927"/>
  </r>
  <r>
    <x v="20"/>
    <x v="1"/>
    <x v="2"/>
    <x v="0"/>
    <x v="7"/>
    <n v="5"/>
    <n v="0"/>
    <n v="0"/>
    <n v="1"/>
    <n v="0"/>
    <n v="6"/>
    <x v="0"/>
    <x v="1"/>
    <n v="5"/>
    <n v="0.83333333333333337"/>
  </r>
  <r>
    <x v="20"/>
    <x v="1"/>
    <x v="3"/>
    <x v="0"/>
    <x v="5"/>
    <n v="1"/>
    <n v="0.5"/>
    <n v="0"/>
    <n v="3.5"/>
    <n v="0"/>
    <n v="5"/>
    <x v="0"/>
    <x v="1"/>
    <n v="5"/>
    <n v="0.2"/>
  </r>
  <r>
    <x v="20"/>
    <x v="1"/>
    <x v="3"/>
    <x v="1"/>
    <x v="4"/>
    <n v="4"/>
    <n v="1.5"/>
    <n v="0"/>
    <n v="0"/>
    <n v="0"/>
    <n v="5.5"/>
    <x v="0"/>
    <x v="1"/>
    <n v="5"/>
    <n v="0.72727272727272729"/>
  </r>
  <r>
    <x v="20"/>
    <x v="1"/>
    <x v="2"/>
    <x v="1"/>
    <x v="8"/>
    <n v="5.5"/>
    <n v="0"/>
    <n v="0"/>
    <n v="0"/>
    <n v="0"/>
    <n v="5.5"/>
    <x v="0"/>
    <x v="1"/>
    <n v="5"/>
    <n v="1"/>
  </r>
  <r>
    <x v="20"/>
    <x v="1"/>
    <x v="2"/>
    <x v="2"/>
    <x v="3"/>
    <n v="8"/>
    <n v="0"/>
    <n v="0"/>
    <n v="0"/>
    <n v="0"/>
    <n v="8"/>
    <x v="0"/>
    <x v="1"/>
    <n v="5"/>
    <n v="1"/>
  </r>
  <r>
    <x v="20"/>
    <x v="1"/>
    <x v="1"/>
    <x v="2"/>
    <x v="2"/>
    <n v="7"/>
    <n v="1"/>
    <n v="0"/>
    <n v="0"/>
    <n v="0"/>
    <n v="8"/>
    <x v="0"/>
    <x v="1"/>
    <n v="5"/>
    <n v="0.875"/>
  </r>
  <r>
    <x v="20"/>
    <x v="0"/>
    <x v="0"/>
    <x v="0"/>
    <x v="0"/>
    <n v="5.5"/>
    <n v="0"/>
    <n v="0"/>
    <n v="2.5"/>
    <n v="0"/>
    <n v="8"/>
    <x v="0"/>
    <x v="1"/>
    <n v="5"/>
    <n v="0.6875"/>
  </r>
  <r>
    <x v="21"/>
    <x v="0"/>
    <x v="0"/>
    <x v="0"/>
    <x v="0"/>
    <n v="7.5"/>
    <n v="0.5"/>
    <n v="0"/>
    <n v="0"/>
    <n v="0"/>
    <n v="8"/>
    <x v="0"/>
    <x v="1"/>
    <n v="5"/>
    <n v="0.9375"/>
  </r>
  <r>
    <x v="21"/>
    <x v="1"/>
    <x v="1"/>
    <x v="0"/>
    <x v="10"/>
    <n v="7"/>
    <n v="0.5"/>
    <n v="0.5"/>
    <n v="0"/>
    <n v="0"/>
    <n v="8"/>
    <x v="0"/>
    <x v="1"/>
    <n v="5"/>
    <n v="0.875"/>
  </r>
  <r>
    <x v="21"/>
    <x v="1"/>
    <x v="1"/>
    <x v="2"/>
    <x v="2"/>
    <n v="6"/>
    <n v="1"/>
    <n v="0"/>
    <n v="0"/>
    <n v="0"/>
    <n v="7"/>
    <x v="0"/>
    <x v="1"/>
    <n v="5"/>
    <n v="0.8571428571428571"/>
  </r>
  <r>
    <x v="21"/>
    <x v="1"/>
    <x v="3"/>
    <x v="0"/>
    <x v="5"/>
    <n v="0"/>
    <n v="0"/>
    <n v="0"/>
    <n v="8"/>
    <n v="0"/>
    <n v="8"/>
    <x v="0"/>
    <x v="1"/>
    <n v="5"/>
    <n v="0"/>
  </r>
  <r>
    <x v="21"/>
    <x v="1"/>
    <x v="3"/>
    <x v="1"/>
    <x v="4"/>
    <n v="6.5"/>
    <n v="0"/>
    <n v="0.5"/>
    <n v="0"/>
    <n v="0"/>
    <n v="7"/>
    <x v="0"/>
    <x v="1"/>
    <n v="5"/>
    <n v="0.9285714285714286"/>
  </r>
  <r>
    <x v="21"/>
    <x v="1"/>
    <x v="2"/>
    <x v="0"/>
    <x v="7"/>
    <n v="8"/>
    <n v="0"/>
    <n v="0"/>
    <n v="0"/>
    <n v="0"/>
    <n v="8"/>
    <x v="0"/>
    <x v="1"/>
    <n v="5"/>
    <n v="1"/>
  </r>
  <r>
    <x v="21"/>
    <x v="1"/>
    <x v="1"/>
    <x v="1"/>
    <x v="8"/>
    <n v="7"/>
    <n v="0"/>
    <n v="0"/>
    <n v="0"/>
    <n v="0"/>
    <n v="7"/>
    <x v="0"/>
    <x v="1"/>
    <n v="5"/>
    <n v="1"/>
  </r>
  <r>
    <x v="21"/>
    <x v="1"/>
    <x v="2"/>
    <x v="2"/>
    <x v="3"/>
    <n v="7"/>
    <n v="0"/>
    <n v="0"/>
    <n v="0"/>
    <n v="0"/>
    <n v="7"/>
    <x v="0"/>
    <x v="1"/>
    <n v="5"/>
    <n v="1"/>
  </r>
  <r>
    <x v="21"/>
    <x v="1"/>
    <x v="4"/>
    <x v="0"/>
    <x v="9"/>
    <n v="1.5"/>
    <n v="0"/>
    <n v="0"/>
    <n v="0"/>
    <n v="0"/>
    <n v="1.5"/>
    <x v="0"/>
    <x v="1"/>
    <n v="5"/>
    <n v="1"/>
  </r>
  <r>
    <x v="22"/>
    <x v="1"/>
    <x v="2"/>
    <x v="2"/>
    <x v="7"/>
    <n v="7"/>
    <n v="0"/>
    <n v="1"/>
    <n v="0"/>
    <n v="0"/>
    <n v="8"/>
    <x v="0"/>
    <x v="1"/>
    <n v="6"/>
    <n v="0.875"/>
  </r>
  <r>
    <x v="22"/>
    <x v="1"/>
    <x v="3"/>
    <x v="2"/>
    <x v="5"/>
    <n v="6"/>
    <n v="1"/>
    <n v="1"/>
    <n v="0"/>
    <n v="0"/>
    <n v="8"/>
    <x v="0"/>
    <x v="1"/>
    <n v="6"/>
    <n v="0.75"/>
  </r>
  <r>
    <x v="22"/>
    <x v="1"/>
    <x v="6"/>
    <x v="2"/>
    <x v="9"/>
    <n v="0"/>
    <n v="0"/>
    <n v="0"/>
    <n v="8"/>
    <n v="0"/>
    <n v="8"/>
    <x v="0"/>
    <x v="1"/>
    <n v="6"/>
    <n v="0"/>
  </r>
  <r>
    <x v="23"/>
    <x v="0"/>
    <x v="0"/>
    <x v="0"/>
    <x v="0"/>
    <n v="7.5"/>
    <n v="0.5"/>
    <n v="0"/>
    <n v="0"/>
    <n v="0"/>
    <n v="8"/>
    <x v="0"/>
    <x v="1"/>
    <n v="6"/>
    <n v="0.9375"/>
  </r>
  <r>
    <x v="23"/>
    <x v="0"/>
    <x v="5"/>
    <x v="0"/>
    <x v="1"/>
    <n v="6"/>
    <n v="0"/>
    <n v="1"/>
    <n v="1"/>
    <n v="0"/>
    <n v="8"/>
    <x v="0"/>
    <x v="1"/>
    <n v="6"/>
    <n v="0.75"/>
  </r>
  <r>
    <x v="23"/>
    <x v="1"/>
    <x v="6"/>
    <x v="0"/>
    <x v="8"/>
    <n v="4"/>
    <n v="3"/>
    <n v="0"/>
    <n v="1"/>
    <n v="0"/>
    <n v="8"/>
    <x v="0"/>
    <x v="1"/>
    <n v="6"/>
    <n v="0.5"/>
  </r>
  <r>
    <x v="23"/>
    <x v="0"/>
    <x v="5"/>
    <x v="1"/>
    <x v="11"/>
    <n v="7"/>
    <n v="1"/>
    <n v="0"/>
    <n v="0"/>
    <n v="0"/>
    <n v="8"/>
    <x v="0"/>
    <x v="1"/>
    <n v="6"/>
    <n v="0.875"/>
  </r>
  <r>
    <x v="23"/>
    <x v="1"/>
    <x v="3"/>
    <x v="1"/>
    <x v="4"/>
    <n v="6.5"/>
    <n v="1"/>
    <n v="0"/>
    <n v="0.5"/>
    <n v="0"/>
    <n v="8"/>
    <x v="0"/>
    <x v="1"/>
    <n v="6"/>
    <n v="0.8125"/>
  </r>
  <r>
    <x v="23"/>
    <x v="1"/>
    <x v="2"/>
    <x v="2"/>
    <x v="7"/>
    <n v="8"/>
    <n v="0"/>
    <n v="0"/>
    <n v="0"/>
    <n v="0"/>
    <n v="8"/>
    <x v="0"/>
    <x v="1"/>
    <n v="6"/>
    <n v="1"/>
  </r>
  <r>
    <x v="23"/>
    <x v="1"/>
    <x v="3"/>
    <x v="2"/>
    <x v="5"/>
    <n v="3"/>
    <n v="4"/>
    <n v="1"/>
    <n v="0"/>
    <n v="0"/>
    <n v="8"/>
    <x v="0"/>
    <x v="1"/>
    <n v="6"/>
    <n v="0.375"/>
  </r>
  <r>
    <x v="24"/>
    <x v="0"/>
    <x v="0"/>
    <x v="0"/>
    <x v="0"/>
    <n v="7.5"/>
    <n v="0.5"/>
    <n v="0"/>
    <n v="0"/>
    <n v="0"/>
    <n v="8"/>
    <x v="0"/>
    <x v="1"/>
    <n v="6"/>
    <n v="0.9375"/>
  </r>
  <r>
    <x v="24"/>
    <x v="1"/>
    <x v="7"/>
    <x v="0"/>
    <x v="8"/>
    <n v="6"/>
    <n v="0"/>
    <n v="2"/>
    <n v="0"/>
    <n v="0"/>
    <n v="8"/>
    <x v="0"/>
    <x v="1"/>
    <n v="6"/>
    <n v="0.75"/>
  </r>
  <r>
    <x v="24"/>
    <x v="1"/>
    <x v="3"/>
    <x v="0"/>
    <x v="4"/>
    <n v="4"/>
    <n v="4"/>
    <n v="0"/>
    <n v="0"/>
    <n v="0"/>
    <n v="8"/>
    <x v="0"/>
    <x v="1"/>
    <n v="6"/>
    <n v="0.5"/>
  </r>
  <r>
    <x v="24"/>
    <x v="1"/>
    <x v="6"/>
    <x v="2"/>
    <x v="9"/>
    <n v="7.5"/>
    <n v="0"/>
    <n v="0.5"/>
    <n v="0"/>
    <n v="0"/>
    <n v="8"/>
    <x v="0"/>
    <x v="1"/>
    <n v="6"/>
    <n v="0.9375"/>
  </r>
  <r>
    <x v="24"/>
    <x v="0"/>
    <x v="5"/>
    <x v="1"/>
    <x v="11"/>
    <n v="8"/>
    <n v="0"/>
    <n v="0"/>
    <n v="0"/>
    <n v="0"/>
    <n v="8"/>
    <x v="0"/>
    <x v="1"/>
    <n v="6"/>
    <n v="1"/>
  </r>
  <r>
    <x v="24"/>
    <x v="1"/>
    <x v="2"/>
    <x v="1"/>
    <x v="3"/>
    <n v="7.5"/>
    <n v="0.5"/>
    <n v="0"/>
    <n v="0"/>
    <n v="0"/>
    <n v="8"/>
    <x v="0"/>
    <x v="1"/>
    <n v="6"/>
    <n v="0.9375"/>
  </r>
  <r>
    <x v="24"/>
    <x v="1"/>
    <x v="2"/>
    <x v="2"/>
    <x v="7"/>
    <n v="8"/>
    <n v="0"/>
    <n v="0"/>
    <n v="0"/>
    <n v="0"/>
    <n v="8"/>
    <x v="0"/>
    <x v="1"/>
    <n v="6"/>
    <n v="1"/>
  </r>
  <r>
    <x v="24"/>
    <x v="1"/>
    <x v="3"/>
    <x v="2"/>
    <x v="5"/>
    <n v="2.75"/>
    <n v="4.25"/>
    <n v="0.5"/>
    <n v="0.5"/>
    <n v="0"/>
    <n v="8"/>
    <x v="0"/>
    <x v="1"/>
    <n v="6"/>
    <n v="0.34375"/>
  </r>
  <r>
    <x v="25"/>
    <x v="1"/>
    <x v="6"/>
    <x v="0"/>
    <x v="8"/>
    <n v="8"/>
    <n v="0"/>
    <n v="0"/>
    <n v="0"/>
    <n v="0"/>
    <n v="8"/>
    <x v="0"/>
    <x v="1"/>
    <n v="6"/>
    <n v="1"/>
  </r>
  <r>
    <x v="25"/>
    <x v="0"/>
    <x v="0"/>
    <x v="0"/>
    <x v="0"/>
    <n v="7.5"/>
    <n v="0.5"/>
    <n v="0"/>
    <n v="0"/>
    <n v="0"/>
    <n v="8"/>
    <x v="0"/>
    <x v="1"/>
    <n v="6"/>
    <n v="0.9375"/>
  </r>
  <r>
    <x v="25"/>
    <x v="1"/>
    <x v="3"/>
    <x v="0"/>
    <x v="4"/>
    <n v="6"/>
    <n v="1.5"/>
    <n v="0.5"/>
    <n v="0"/>
    <n v="0"/>
    <n v="8"/>
    <x v="0"/>
    <x v="1"/>
    <n v="6"/>
    <n v="0.75"/>
  </r>
  <r>
    <x v="25"/>
    <x v="1"/>
    <x v="6"/>
    <x v="2"/>
    <x v="14"/>
    <n v="6.5"/>
    <n v="1.5"/>
    <n v="0"/>
    <n v="0"/>
    <n v="0"/>
    <n v="8"/>
    <x v="0"/>
    <x v="1"/>
    <n v="6"/>
    <n v="0.8125"/>
  </r>
  <r>
    <x v="25"/>
    <x v="0"/>
    <x v="5"/>
    <x v="1"/>
    <x v="11"/>
    <n v="8"/>
    <n v="0"/>
    <n v="0"/>
    <n v="0"/>
    <n v="0"/>
    <n v="8"/>
    <x v="0"/>
    <x v="1"/>
    <n v="6"/>
    <n v="1"/>
  </r>
  <r>
    <x v="25"/>
    <x v="1"/>
    <x v="4"/>
    <x v="2"/>
    <x v="9"/>
    <n v="6"/>
    <n v="1.5"/>
    <n v="0.5"/>
    <n v="0"/>
    <n v="0"/>
    <n v="8"/>
    <x v="0"/>
    <x v="1"/>
    <n v="6"/>
    <n v="0.75"/>
  </r>
  <r>
    <x v="25"/>
    <x v="1"/>
    <x v="2"/>
    <x v="1"/>
    <x v="3"/>
    <n v="8"/>
    <n v="0"/>
    <n v="0"/>
    <n v="0"/>
    <n v="0"/>
    <n v="8"/>
    <x v="0"/>
    <x v="1"/>
    <n v="6"/>
    <n v="1"/>
  </r>
  <r>
    <x v="25"/>
    <x v="1"/>
    <x v="2"/>
    <x v="2"/>
    <x v="7"/>
    <n v="7.5"/>
    <n v="0"/>
    <n v="0.5"/>
    <n v="0"/>
    <n v="0"/>
    <n v="8"/>
    <x v="0"/>
    <x v="1"/>
    <n v="6"/>
    <n v="0.9375"/>
  </r>
  <r>
    <x v="25"/>
    <x v="1"/>
    <x v="3"/>
    <x v="2"/>
    <x v="5"/>
    <n v="6"/>
    <n v="1.5"/>
    <n v="0.5"/>
    <n v="0"/>
    <n v="0"/>
    <n v="8"/>
    <x v="0"/>
    <x v="1"/>
    <n v="6"/>
    <n v="0.75"/>
  </r>
  <r>
    <x v="26"/>
    <x v="0"/>
    <x v="0"/>
    <x v="0"/>
    <x v="0"/>
    <n v="7.5"/>
    <n v="0.5"/>
    <n v="0"/>
    <n v="0"/>
    <n v="0"/>
    <n v="8"/>
    <x v="0"/>
    <x v="1"/>
    <n v="6"/>
    <n v="0.9375"/>
  </r>
  <r>
    <x v="26"/>
    <x v="1"/>
    <x v="6"/>
    <x v="0"/>
    <x v="8"/>
    <n v="6.5"/>
    <n v="1.5"/>
    <n v="0"/>
    <n v="0"/>
    <n v="0"/>
    <n v="8"/>
    <x v="0"/>
    <x v="1"/>
    <n v="6"/>
    <n v="0.8125"/>
  </r>
  <r>
    <x v="26"/>
    <x v="0"/>
    <x v="5"/>
    <x v="0"/>
    <x v="11"/>
    <n v="7"/>
    <n v="0"/>
    <n v="0"/>
    <n v="0"/>
    <n v="0"/>
    <n v="7"/>
    <x v="0"/>
    <x v="1"/>
    <n v="6"/>
    <n v="1"/>
  </r>
  <r>
    <x v="26"/>
    <x v="1"/>
    <x v="4"/>
    <x v="2"/>
    <x v="9"/>
    <n v="6"/>
    <n v="1"/>
    <n v="0"/>
    <n v="0"/>
    <n v="0"/>
    <n v="7"/>
    <x v="0"/>
    <x v="1"/>
    <n v="6"/>
    <n v="0.8571428571428571"/>
  </r>
  <r>
    <x v="26"/>
    <x v="1"/>
    <x v="2"/>
    <x v="1"/>
    <x v="3"/>
    <n v="6.5"/>
    <n v="0.5"/>
    <n v="0"/>
    <n v="0"/>
    <n v="0"/>
    <n v="7"/>
    <x v="0"/>
    <x v="1"/>
    <n v="6"/>
    <n v="0.9285714285714286"/>
  </r>
  <r>
    <x v="26"/>
    <x v="1"/>
    <x v="2"/>
    <x v="2"/>
    <x v="7"/>
    <n v="7"/>
    <n v="0"/>
    <n v="0"/>
    <n v="0"/>
    <n v="0"/>
    <n v="7"/>
    <x v="0"/>
    <x v="1"/>
    <n v="6"/>
    <n v="1"/>
  </r>
  <r>
    <x v="26"/>
    <x v="1"/>
    <x v="3"/>
    <x v="0"/>
    <x v="4"/>
    <n v="7.5"/>
    <n v="0"/>
    <n v="0.5"/>
    <n v="0"/>
    <n v="0"/>
    <n v="8"/>
    <x v="0"/>
    <x v="1"/>
    <n v="6"/>
    <n v="0.9375"/>
  </r>
  <r>
    <x v="26"/>
    <x v="1"/>
    <x v="6"/>
    <x v="2"/>
    <x v="14"/>
    <n v="6"/>
    <n v="1"/>
    <n v="0"/>
    <n v="0"/>
    <n v="0"/>
    <n v="7"/>
    <x v="0"/>
    <x v="1"/>
    <n v="6"/>
    <n v="0.8571428571428571"/>
  </r>
  <r>
    <x v="27"/>
    <x v="1"/>
    <x v="3"/>
    <x v="0"/>
    <x v="4"/>
    <n v="0"/>
    <n v="4.5"/>
    <n v="0.5"/>
    <n v="2"/>
    <n v="0"/>
    <n v="7"/>
    <x v="0"/>
    <x v="1"/>
    <n v="7"/>
    <n v="0"/>
  </r>
  <r>
    <x v="27"/>
    <x v="0"/>
    <x v="5"/>
    <x v="0"/>
    <x v="0"/>
    <n v="5"/>
    <n v="0"/>
    <n v="2"/>
    <n v="0"/>
    <n v="0"/>
    <n v="7"/>
    <x v="0"/>
    <x v="1"/>
    <n v="7"/>
    <n v="0.7142857142857143"/>
  </r>
  <r>
    <x v="27"/>
    <x v="1"/>
    <x v="1"/>
    <x v="0"/>
    <x v="2"/>
    <n v="7"/>
    <n v="0"/>
    <n v="0"/>
    <n v="0"/>
    <n v="0"/>
    <n v="7"/>
    <x v="0"/>
    <x v="1"/>
    <n v="7"/>
    <n v="1"/>
  </r>
  <r>
    <x v="27"/>
    <x v="1"/>
    <x v="2"/>
    <x v="0"/>
    <x v="3"/>
    <n v="6"/>
    <n v="0.5"/>
    <n v="0.5"/>
    <n v="0"/>
    <n v="0"/>
    <n v="7"/>
    <x v="0"/>
    <x v="1"/>
    <n v="7"/>
    <n v="0.8571428571428571"/>
  </r>
  <r>
    <x v="27"/>
    <x v="1"/>
    <x v="6"/>
    <x v="1"/>
    <x v="14"/>
    <n v="6.5"/>
    <n v="1"/>
    <n v="0.5"/>
    <n v="0"/>
    <n v="0"/>
    <n v="8"/>
    <x v="0"/>
    <x v="1"/>
    <n v="7"/>
    <n v="0.8125"/>
  </r>
  <r>
    <x v="27"/>
    <x v="1"/>
    <x v="6"/>
    <x v="2"/>
    <x v="13"/>
    <n v="6"/>
    <n v="2"/>
    <n v="0"/>
    <n v="0"/>
    <n v="0"/>
    <n v="8"/>
    <x v="0"/>
    <x v="1"/>
    <n v="7"/>
    <n v="0.75"/>
  </r>
  <r>
    <x v="27"/>
    <x v="0"/>
    <x v="5"/>
    <x v="1"/>
    <x v="11"/>
    <n v="6.5"/>
    <n v="1"/>
    <n v="0.5"/>
    <n v="0"/>
    <n v="0"/>
    <n v="8"/>
    <x v="0"/>
    <x v="1"/>
    <n v="7"/>
    <n v="0.8125"/>
  </r>
  <r>
    <x v="27"/>
    <x v="0"/>
    <x v="5"/>
    <x v="2"/>
    <x v="1"/>
    <n v="8"/>
    <n v="0"/>
    <n v="0"/>
    <n v="0"/>
    <n v="0"/>
    <n v="8"/>
    <x v="0"/>
    <x v="1"/>
    <n v="7"/>
    <n v="1"/>
  </r>
  <r>
    <x v="27"/>
    <x v="1"/>
    <x v="4"/>
    <x v="2"/>
    <x v="9"/>
    <n v="5.5"/>
    <n v="2"/>
    <n v="0.5"/>
    <n v="0"/>
    <n v="0"/>
    <n v="8"/>
    <x v="0"/>
    <x v="1"/>
    <n v="7"/>
    <n v="0.6875"/>
  </r>
  <r>
    <x v="27"/>
    <x v="1"/>
    <x v="2"/>
    <x v="1"/>
    <x v="7"/>
    <n v="7"/>
    <n v="1"/>
    <n v="0"/>
    <n v="0"/>
    <n v="0"/>
    <n v="8"/>
    <x v="0"/>
    <x v="1"/>
    <n v="7"/>
    <n v="0.875"/>
  </r>
  <r>
    <x v="27"/>
    <x v="1"/>
    <x v="2"/>
    <x v="2"/>
    <x v="8"/>
    <n v="8"/>
    <n v="0"/>
    <n v="0"/>
    <n v="0"/>
    <n v="0"/>
    <n v="8"/>
    <x v="0"/>
    <x v="1"/>
    <n v="7"/>
    <n v="1"/>
  </r>
  <r>
    <x v="27"/>
    <x v="1"/>
    <x v="3"/>
    <x v="1"/>
    <x v="5"/>
    <n v="4"/>
    <n v="1.5"/>
    <n v="1"/>
    <n v="1.5"/>
    <n v="0"/>
    <n v="8"/>
    <x v="0"/>
    <x v="1"/>
    <n v="7"/>
    <n v="0.5"/>
  </r>
  <r>
    <x v="28"/>
    <x v="1"/>
    <x v="6"/>
    <x v="1"/>
    <x v="14"/>
    <n v="3.5"/>
    <n v="3.5"/>
    <n v="1"/>
    <n v="0"/>
    <n v="0"/>
    <n v="8"/>
    <x v="0"/>
    <x v="1"/>
    <n v="7"/>
    <n v="0.4375"/>
  </r>
  <r>
    <x v="28"/>
    <x v="1"/>
    <x v="6"/>
    <x v="2"/>
    <x v="13"/>
    <n v="6"/>
    <n v="1.5"/>
    <n v="0.5"/>
    <n v="0"/>
    <n v="0"/>
    <n v="8"/>
    <x v="0"/>
    <x v="1"/>
    <n v="7"/>
    <n v="0.75"/>
  </r>
  <r>
    <x v="28"/>
    <x v="0"/>
    <x v="5"/>
    <x v="1"/>
    <x v="11"/>
    <n v="5"/>
    <n v="3"/>
    <n v="0"/>
    <n v="0"/>
    <n v="0"/>
    <n v="8"/>
    <x v="0"/>
    <x v="1"/>
    <n v="7"/>
    <n v="0.625"/>
  </r>
  <r>
    <x v="28"/>
    <x v="0"/>
    <x v="5"/>
    <x v="2"/>
    <x v="1"/>
    <n v="3"/>
    <n v="5"/>
    <n v="0"/>
    <n v="0"/>
    <n v="0"/>
    <n v="8"/>
    <x v="0"/>
    <x v="1"/>
    <n v="7"/>
    <n v="0.375"/>
  </r>
  <r>
    <x v="28"/>
    <x v="1"/>
    <x v="4"/>
    <x v="2"/>
    <x v="9"/>
    <n v="7.5"/>
    <n v="0"/>
    <n v="0.5"/>
    <n v="0"/>
    <n v="0"/>
    <n v="8"/>
    <x v="0"/>
    <x v="1"/>
    <n v="7"/>
    <n v="0.9375"/>
  </r>
  <r>
    <x v="28"/>
    <x v="1"/>
    <x v="2"/>
    <x v="1"/>
    <x v="7"/>
    <n v="7"/>
    <n v="0"/>
    <n v="1"/>
    <n v="0"/>
    <n v="0"/>
    <n v="8"/>
    <x v="0"/>
    <x v="1"/>
    <n v="7"/>
    <n v="0.875"/>
  </r>
  <r>
    <x v="28"/>
    <x v="1"/>
    <x v="7"/>
    <x v="2"/>
    <x v="8"/>
    <n v="6"/>
    <n v="0"/>
    <n v="2"/>
    <n v="0"/>
    <n v="0"/>
    <n v="8"/>
    <x v="0"/>
    <x v="1"/>
    <n v="7"/>
    <n v="0.75"/>
  </r>
  <r>
    <x v="28"/>
    <x v="1"/>
    <x v="3"/>
    <x v="1"/>
    <x v="5"/>
    <n v="4.5"/>
    <n v="3"/>
    <n v="0.5"/>
    <n v="0"/>
    <n v="0"/>
    <n v="8"/>
    <x v="0"/>
    <x v="1"/>
    <n v="7"/>
    <n v="0.5625"/>
  </r>
  <r>
    <x v="28"/>
    <x v="0"/>
    <x v="5"/>
    <x v="0"/>
    <x v="0"/>
    <n v="7.5"/>
    <n v="0.5"/>
    <n v="0"/>
    <n v="0"/>
    <n v="0"/>
    <n v="8"/>
    <x v="0"/>
    <x v="1"/>
    <n v="7"/>
    <n v="0.9375"/>
  </r>
  <r>
    <x v="28"/>
    <x v="1"/>
    <x v="2"/>
    <x v="0"/>
    <x v="3"/>
    <n v="6"/>
    <n v="2"/>
    <n v="0"/>
    <n v="0"/>
    <n v="0"/>
    <n v="8"/>
    <x v="0"/>
    <x v="1"/>
    <n v="7"/>
    <n v="0.75"/>
  </r>
  <r>
    <x v="28"/>
    <x v="1"/>
    <x v="1"/>
    <x v="0"/>
    <x v="2"/>
    <n v="6"/>
    <n v="2"/>
    <n v="0"/>
    <n v="0"/>
    <n v="0"/>
    <n v="8"/>
    <x v="0"/>
    <x v="1"/>
    <n v="7"/>
    <n v="0.75"/>
  </r>
  <r>
    <x v="28"/>
    <x v="1"/>
    <x v="3"/>
    <x v="0"/>
    <x v="4"/>
    <n v="7.5"/>
    <n v="0"/>
    <n v="0.5"/>
    <n v="0"/>
    <n v="0"/>
    <n v="8"/>
    <x v="0"/>
    <x v="1"/>
    <n v="7"/>
    <n v="0.9375"/>
  </r>
  <r>
    <x v="29"/>
    <x v="1"/>
    <x v="4"/>
    <x v="0"/>
    <x v="6"/>
    <n v="8"/>
    <n v="0"/>
    <n v="0"/>
    <n v="0"/>
    <n v="0"/>
    <n v="8"/>
    <x v="0"/>
    <x v="1"/>
    <n v="7"/>
    <n v="1"/>
  </r>
  <r>
    <x v="29"/>
    <x v="1"/>
    <x v="4"/>
    <x v="2"/>
    <x v="9"/>
    <n v="7.5"/>
    <n v="0"/>
    <n v="0.5"/>
    <n v="0"/>
    <n v="0"/>
    <n v="8"/>
    <x v="0"/>
    <x v="1"/>
    <n v="7"/>
    <n v="0.9375"/>
  </r>
  <r>
    <x v="29"/>
    <x v="1"/>
    <x v="2"/>
    <x v="0"/>
    <x v="3"/>
    <n v="6"/>
    <n v="2"/>
    <n v="0"/>
    <n v="0"/>
    <n v="0"/>
    <n v="8"/>
    <x v="0"/>
    <x v="1"/>
    <n v="7"/>
    <n v="0.75"/>
  </r>
  <r>
    <x v="29"/>
    <x v="1"/>
    <x v="2"/>
    <x v="1"/>
    <x v="7"/>
    <n v="7"/>
    <n v="1"/>
    <n v="0"/>
    <n v="0"/>
    <n v="0"/>
    <n v="8"/>
    <x v="0"/>
    <x v="1"/>
    <n v="7"/>
    <n v="0.875"/>
  </r>
  <r>
    <x v="29"/>
    <x v="1"/>
    <x v="1"/>
    <x v="0"/>
    <x v="2"/>
    <n v="7"/>
    <n v="0"/>
    <n v="0"/>
    <n v="0"/>
    <n v="0"/>
    <n v="7"/>
    <x v="0"/>
    <x v="1"/>
    <n v="7"/>
    <n v="1"/>
  </r>
  <r>
    <x v="29"/>
    <x v="0"/>
    <x v="5"/>
    <x v="0"/>
    <x v="0"/>
    <n v="6"/>
    <n v="2"/>
    <n v="0"/>
    <n v="0"/>
    <n v="0"/>
    <n v="8"/>
    <x v="0"/>
    <x v="1"/>
    <n v="7"/>
    <n v="0.75"/>
  </r>
  <r>
    <x v="29"/>
    <x v="0"/>
    <x v="5"/>
    <x v="1"/>
    <x v="11"/>
    <n v="2.5"/>
    <n v="5.5"/>
    <n v="0"/>
    <n v="0"/>
    <n v="0"/>
    <n v="8"/>
    <x v="0"/>
    <x v="1"/>
    <n v="7"/>
    <n v="0.3125"/>
  </r>
  <r>
    <x v="29"/>
    <x v="0"/>
    <x v="5"/>
    <x v="2"/>
    <x v="1"/>
    <n v="8"/>
    <n v="0"/>
    <n v="0"/>
    <n v="0"/>
    <n v="0"/>
    <n v="8"/>
    <x v="0"/>
    <x v="1"/>
    <n v="7"/>
    <n v="1"/>
  </r>
  <r>
    <x v="29"/>
    <x v="1"/>
    <x v="7"/>
    <x v="2"/>
    <x v="8"/>
    <n v="6"/>
    <n v="1"/>
    <n v="0"/>
    <n v="1"/>
    <n v="0"/>
    <n v="8"/>
    <x v="0"/>
    <x v="1"/>
    <n v="7"/>
    <n v="0.75"/>
  </r>
  <r>
    <x v="29"/>
    <x v="1"/>
    <x v="6"/>
    <x v="1"/>
    <x v="14"/>
    <n v="6.5"/>
    <n v="1.5"/>
    <n v="0"/>
    <n v="0"/>
    <n v="0"/>
    <n v="8"/>
    <x v="0"/>
    <x v="1"/>
    <n v="7"/>
    <n v="0.8125"/>
  </r>
  <r>
    <x v="29"/>
    <x v="1"/>
    <x v="6"/>
    <x v="2"/>
    <x v="13"/>
    <n v="4"/>
    <n v="0"/>
    <n v="4"/>
    <n v="0"/>
    <n v="0"/>
    <n v="8"/>
    <x v="0"/>
    <x v="1"/>
    <n v="7"/>
    <n v="0.5"/>
  </r>
  <r>
    <x v="29"/>
    <x v="1"/>
    <x v="3"/>
    <x v="0"/>
    <x v="4"/>
    <n v="3.5"/>
    <n v="4"/>
    <n v="0.5"/>
    <n v="0"/>
    <n v="0"/>
    <n v="8"/>
    <x v="0"/>
    <x v="1"/>
    <n v="7"/>
    <n v="0.4375"/>
  </r>
  <r>
    <x v="29"/>
    <x v="1"/>
    <x v="3"/>
    <x v="1"/>
    <x v="5"/>
    <n v="4"/>
    <n v="2"/>
    <n v="0.5"/>
    <n v="0"/>
    <n v="0"/>
    <n v="6.5"/>
    <x v="0"/>
    <x v="1"/>
    <n v="7"/>
    <n v="0.61538461538461542"/>
  </r>
  <r>
    <x v="30"/>
    <x v="1"/>
    <x v="4"/>
    <x v="2"/>
    <x v="9"/>
    <n v="7"/>
    <n v="0"/>
    <n v="1"/>
    <n v="0"/>
    <n v="0"/>
    <n v="8"/>
    <x v="0"/>
    <x v="1"/>
    <n v="7"/>
    <n v="0.875"/>
  </r>
  <r>
    <x v="30"/>
    <x v="1"/>
    <x v="4"/>
    <x v="0"/>
    <x v="6"/>
    <n v="2"/>
    <n v="6"/>
    <n v="0"/>
    <n v="0"/>
    <n v="0"/>
    <n v="8"/>
    <x v="0"/>
    <x v="1"/>
    <n v="7"/>
    <n v="0.25"/>
  </r>
  <r>
    <x v="30"/>
    <x v="1"/>
    <x v="2"/>
    <x v="1"/>
    <x v="7"/>
    <n v="6"/>
    <n v="1"/>
    <n v="1"/>
    <n v="0"/>
    <n v="0"/>
    <n v="8"/>
    <x v="0"/>
    <x v="1"/>
    <n v="7"/>
    <n v="0.75"/>
  </r>
  <r>
    <x v="30"/>
    <x v="1"/>
    <x v="2"/>
    <x v="0"/>
    <x v="3"/>
    <n v="6"/>
    <n v="1"/>
    <n v="1"/>
    <n v="0"/>
    <n v="0"/>
    <n v="8"/>
    <x v="0"/>
    <x v="1"/>
    <n v="7"/>
    <n v="0.75"/>
  </r>
  <r>
    <x v="30"/>
    <x v="1"/>
    <x v="1"/>
    <x v="0"/>
    <x v="2"/>
    <n v="4"/>
    <n v="3"/>
    <n v="2"/>
    <n v="0"/>
    <n v="0"/>
    <n v="9"/>
    <x v="0"/>
    <x v="1"/>
    <n v="7"/>
    <n v="0.44444444444444442"/>
  </r>
  <r>
    <x v="30"/>
    <x v="0"/>
    <x v="5"/>
    <x v="0"/>
    <x v="0"/>
    <n v="2"/>
    <n v="3"/>
    <n v="3"/>
    <n v="0"/>
    <n v="0"/>
    <n v="8"/>
    <x v="0"/>
    <x v="1"/>
    <n v="7"/>
    <n v="0.25"/>
  </r>
  <r>
    <x v="30"/>
    <x v="0"/>
    <x v="5"/>
    <x v="1"/>
    <x v="11"/>
    <n v="7.5"/>
    <n v="0.5"/>
    <n v="0"/>
    <n v="0"/>
    <n v="0"/>
    <n v="8"/>
    <x v="0"/>
    <x v="1"/>
    <n v="7"/>
    <n v="0.9375"/>
  </r>
  <r>
    <x v="30"/>
    <x v="0"/>
    <x v="5"/>
    <x v="2"/>
    <x v="1"/>
    <n v="6.5"/>
    <n v="0"/>
    <n v="1.5"/>
    <n v="0"/>
    <n v="0"/>
    <n v="8"/>
    <x v="0"/>
    <x v="1"/>
    <n v="7"/>
    <n v="0.8125"/>
  </r>
  <r>
    <x v="30"/>
    <x v="1"/>
    <x v="7"/>
    <x v="2"/>
    <x v="8"/>
    <n v="7"/>
    <n v="1"/>
    <n v="0"/>
    <n v="0"/>
    <n v="0"/>
    <n v="8"/>
    <x v="0"/>
    <x v="1"/>
    <n v="7"/>
    <n v="0.875"/>
  </r>
  <r>
    <x v="30"/>
    <x v="1"/>
    <x v="6"/>
    <x v="1"/>
    <x v="14"/>
    <n v="7"/>
    <n v="1"/>
    <n v="0"/>
    <n v="0"/>
    <n v="0"/>
    <n v="8"/>
    <x v="0"/>
    <x v="1"/>
    <n v="7"/>
    <n v="0.875"/>
  </r>
  <r>
    <x v="30"/>
    <x v="1"/>
    <x v="6"/>
    <x v="2"/>
    <x v="13"/>
    <n v="3.5"/>
    <n v="0"/>
    <n v="4.5"/>
    <n v="0"/>
    <n v="0"/>
    <n v="8"/>
    <x v="0"/>
    <x v="1"/>
    <n v="7"/>
    <n v="0.4375"/>
  </r>
  <r>
    <x v="30"/>
    <x v="1"/>
    <x v="3"/>
    <x v="1"/>
    <x v="5"/>
    <n v="4"/>
    <n v="0"/>
    <n v="4"/>
    <n v="0"/>
    <n v="0"/>
    <n v="8"/>
    <x v="0"/>
    <x v="1"/>
    <n v="7"/>
    <n v="0.5"/>
  </r>
  <r>
    <x v="30"/>
    <x v="1"/>
    <x v="3"/>
    <x v="0"/>
    <x v="4"/>
    <n v="2"/>
    <n v="6"/>
    <n v="0"/>
    <n v="0"/>
    <n v="0"/>
    <n v="8"/>
    <x v="0"/>
    <x v="1"/>
    <n v="7"/>
    <n v="0.25"/>
  </r>
  <r>
    <x v="31"/>
    <x v="1"/>
    <x v="4"/>
    <x v="0"/>
    <x v="6"/>
    <n v="8"/>
    <n v="0"/>
    <n v="0"/>
    <n v="0"/>
    <n v="0"/>
    <n v="8"/>
    <x v="0"/>
    <x v="1"/>
    <n v="7"/>
    <n v="1"/>
  </r>
  <r>
    <x v="31"/>
    <x v="1"/>
    <x v="4"/>
    <x v="2"/>
    <x v="9"/>
    <n v="4.5"/>
    <n v="0"/>
    <n v="0"/>
    <n v="0"/>
    <n v="0"/>
    <n v="4.5"/>
    <x v="0"/>
    <x v="1"/>
    <n v="7"/>
    <n v="1"/>
  </r>
  <r>
    <x v="31"/>
    <x v="1"/>
    <x v="2"/>
    <x v="1"/>
    <x v="7"/>
    <n v="6"/>
    <n v="2"/>
    <n v="0"/>
    <n v="0"/>
    <n v="0"/>
    <n v="8"/>
    <x v="0"/>
    <x v="1"/>
    <n v="7"/>
    <n v="0.75"/>
  </r>
  <r>
    <x v="31"/>
    <x v="1"/>
    <x v="1"/>
    <x v="0"/>
    <x v="2"/>
    <n v="8"/>
    <n v="0"/>
    <n v="0"/>
    <n v="0"/>
    <n v="0"/>
    <n v="8"/>
    <x v="0"/>
    <x v="1"/>
    <n v="7"/>
    <n v="1"/>
  </r>
  <r>
    <x v="31"/>
    <x v="0"/>
    <x v="5"/>
    <x v="0"/>
    <x v="0"/>
    <n v="7.5"/>
    <n v="0.5"/>
    <n v="0"/>
    <n v="0"/>
    <n v="0"/>
    <n v="8"/>
    <x v="0"/>
    <x v="1"/>
    <n v="7"/>
    <n v="0.9375"/>
  </r>
  <r>
    <x v="31"/>
    <x v="0"/>
    <x v="5"/>
    <x v="1"/>
    <x v="11"/>
    <n v="6"/>
    <n v="0.5"/>
    <n v="0.5"/>
    <n v="0"/>
    <n v="0"/>
    <n v="7"/>
    <x v="0"/>
    <x v="1"/>
    <n v="7"/>
    <n v="0.8571428571428571"/>
  </r>
  <r>
    <x v="31"/>
    <x v="1"/>
    <x v="6"/>
    <x v="1"/>
    <x v="14"/>
    <n v="7"/>
    <n v="1"/>
    <n v="0"/>
    <n v="0"/>
    <n v="0"/>
    <n v="8"/>
    <x v="0"/>
    <x v="1"/>
    <n v="7"/>
    <n v="0.875"/>
  </r>
  <r>
    <x v="31"/>
    <x v="1"/>
    <x v="6"/>
    <x v="2"/>
    <x v="13"/>
    <n v="3.5"/>
    <n v="0.5"/>
    <n v="0"/>
    <n v="0"/>
    <n v="0"/>
    <n v="4"/>
    <x v="0"/>
    <x v="1"/>
    <n v="7"/>
    <n v="0.875"/>
  </r>
  <r>
    <x v="31"/>
    <x v="1"/>
    <x v="3"/>
    <x v="0"/>
    <x v="4"/>
    <n v="5.5"/>
    <n v="0"/>
    <n v="0.5"/>
    <n v="0"/>
    <n v="0"/>
    <n v="6"/>
    <x v="0"/>
    <x v="1"/>
    <n v="7"/>
    <n v="0.91666666666666663"/>
  </r>
  <r>
    <x v="31"/>
    <x v="1"/>
    <x v="3"/>
    <x v="1"/>
    <x v="5"/>
    <n v="5"/>
    <n v="1"/>
    <n v="1"/>
    <n v="0"/>
    <n v="0"/>
    <n v="7"/>
    <x v="0"/>
    <x v="1"/>
    <n v="7"/>
    <n v="0.7142857142857143"/>
  </r>
  <r>
    <x v="32"/>
    <x v="1"/>
    <x v="4"/>
    <x v="0"/>
    <x v="9"/>
    <n v="6"/>
    <n v="0"/>
    <n v="1"/>
    <n v="0"/>
    <n v="0"/>
    <n v="7"/>
    <x v="0"/>
    <x v="1"/>
    <n v="8"/>
    <n v="0.8571428571428571"/>
  </r>
  <r>
    <x v="32"/>
    <x v="1"/>
    <x v="4"/>
    <x v="1"/>
    <x v="6"/>
    <n v="8"/>
    <n v="0"/>
    <n v="0"/>
    <n v="0"/>
    <n v="0"/>
    <n v="8"/>
    <x v="0"/>
    <x v="1"/>
    <n v="8"/>
    <n v="1"/>
  </r>
  <r>
    <x v="32"/>
    <x v="1"/>
    <x v="2"/>
    <x v="0"/>
    <x v="7"/>
    <n v="6.5"/>
    <n v="0"/>
    <n v="0.5"/>
    <n v="0"/>
    <n v="0"/>
    <n v="7"/>
    <x v="0"/>
    <x v="1"/>
    <n v="8"/>
    <n v="0.9285714285714286"/>
  </r>
  <r>
    <x v="32"/>
    <x v="1"/>
    <x v="2"/>
    <x v="2"/>
    <x v="3"/>
    <n v="7.5"/>
    <n v="0.5"/>
    <n v="0"/>
    <n v="0"/>
    <n v="0"/>
    <n v="8"/>
    <x v="0"/>
    <x v="1"/>
    <n v="8"/>
    <n v="0.9375"/>
  </r>
  <r>
    <x v="32"/>
    <x v="1"/>
    <x v="1"/>
    <x v="0"/>
    <x v="10"/>
    <n v="4"/>
    <n v="0.5"/>
    <n v="2.5"/>
    <n v="0"/>
    <n v="0"/>
    <n v="7"/>
    <x v="0"/>
    <x v="1"/>
    <n v="8"/>
    <n v="0.5714285714285714"/>
  </r>
  <r>
    <x v="32"/>
    <x v="0"/>
    <x v="0"/>
    <x v="0"/>
    <x v="1"/>
    <n v="4"/>
    <n v="0"/>
    <n v="0"/>
    <n v="0"/>
    <n v="0"/>
    <n v="4"/>
    <x v="0"/>
    <x v="1"/>
    <n v="8"/>
    <n v="1"/>
  </r>
  <r>
    <x v="32"/>
    <x v="0"/>
    <x v="5"/>
    <x v="1"/>
    <x v="0"/>
    <n v="7"/>
    <n v="1"/>
    <n v="0"/>
    <n v="0"/>
    <n v="0"/>
    <n v="8"/>
    <x v="0"/>
    <x v="1"/>
    <n v="8"/>
    <n v="0.875"/>
  </r>
  <r>
    <x v="32"/>
    <x v="0"/>
    <x v="5"/>
    <x v="0"/>
    <x v="11"/>
    <n v="6"/>
    <n v="1"/>
    <n v="0"/>
    <n v="0"/>
    <n v="0"/>
    <n v="7"/>
    <x v="0"/>
    <x v="1"/>
    <n v="8"/>
    <n v="0.8571428571428571"/>
  </r>
  <r>
    <x v="32"/>
    <x v="1"/>
    <x v="7"/>
    <x v="1"/>
    <x v="8"/>
    <n v="7"/>
    <n v="0"/>
    <n v="0"/>
    <n v="0"/>
    <n v="0"/>
    <n v="7"/>
    <x v="0"/>
    <x v="1"/>
    <n v="8"/>
    <n v="1"/>
  </r>
  <r>
    <x v="32"/>
    <x v="1"/>
    <x v="7"/>
    <x v="2"/>
    <x v="2"/>
    <n v="8"/>
    <n v="0"/>
    <n v="0"/>
    <n v="0"/>
    <n v="0"/>
    <n v="8"/>
    <x v="0"/>
    <x v="1"/>
    <n v="8"/>
    <n v="1"/>
  </r>
  <r>
    <x v="32"/>
    <x v="1"/>
    <x v="6"/>
    <x v="0"/>
    <x v="14"/>
    <n v="4.5"/>
    <n v="1.5"/>
    <n v="1"/>
    <n v="0"/>
    <n v="0"/>
    <n v="7"/>
    <x v="0"/>
    <x v="1"/>
    <n v="8"/>
    <n v="0.6428571428571429"/>
  </r>
  <r>
    <x v="32"/>
    <x v="1"/>
    <x v="3"/>
    <x v="0"/>
    <x v="5"/>
    <n v="0"/>
    <n v="3.5"/>
    <n v="0.5"/>
    <n v="0"/>
    <n v="0.5"/>
    <n v="4.5"/>
    <x v="0"/>
    <x v="1"/>
    <n v="8"/>
    <n v="0"/>
  </r>
  <r>
    <x v="32"/>
    <x v="1"/>
    <x v="3"/>
    <x v="1"/>
    <x v="4"/>
    <n v="7"/>
    <n v="0"/>
    <n v="1"/>
    <n v="0"/>
    <n v="0"/>
    <n v="8"/>
    <x v="0"/>
    <x v="1"/>
    <n v="8"/>
    <n v="0.875"/>
  </r>
  <r>
    <x v="33"/>
    <x v="1"/>
    <x v="4"/>
    <x v="0"/>
    <x v="9"/>
    <n v="7.5"/>
    <n v="0"/>
    <n v="0.5"/>
    <n v="0"/>
    <n v="0"/>
    <n v="8"/>
    <x v="0"/>
    <x v="1"/>
    <n v="8"/>
    <n v="0.9375"/>
  </r>
  <r>
    <x v="33"/>
    <x v="1"/>
    <x v="4"/>
    <x v="1"/>
    <x v="6"/>
    <n v="8"/>
    <n v="0"/>
    <n v="0"/>
    <n v="0"/>
    <n v="0"/>
    <n v="8"/>
    <x v="0"/>
    <x v="1"/>
    <n v="8"/>
    <n v="1"/>
  </r>
  <r>
    <x v="33"/>
    <x v="1"/>
    <x v="2"/>
    <x v="0"/>
    <x v="7"/>
    <n v="8"/>
    <n v="0"/>
    <n v="0"/>
    <n v="0"/>
    <n v="0"/>
    <n v="8"/>
    <x v="0"/>
    <x v="1"/>
    <n v="8"/>
    <n v="1"/>
  </r>
  <r>
    <x v="33"/>
    <x v="1"/>
    <x v="2"/>
    <x v="1"/>
    <x v="8"/>
    <n v="7"/>
    <n v="0"/>
    <n v="0"/>
    <n v="0"/>
    <n v="0"/>
    <n v="7"/>
    <x v="0"/>
    <x v="1"/>
    <n v="8"/>
    <n v="1"/>
  </r>
  <r>
    <x v="33"/>
    <x v="1"/>
    <x v="2"/>
    <x v="2"/>
    <x v="3"/>
    <n v="8"/>
    <n v="0"/>
    <n v="0"/>
    <n v="0"/>
    <n v="0"/>
    <n v="8"/>
    <x v="0"/>
    <x v="1"/>
    <n v="8"/>
    <n v="1"/>
  </r>
  <r>
    <x v="33"/>
    <x v="1"/>
    <x v="1"/>
    <x v="0"/>
    <x v="10"/>
    <n v="3.5"/>
    <n v="2"/>
    <n v="0"/>
    <n v="2.5"/>
    <n v="0"/>
    <n v="8"/>
    <x v="0"/>
    <x v="1"/>
    <n v="8"/>
    <n v="0.4375"/>
  </r>
  <r>
    <x v="33"/>
    <x v="0"/>
    <x v="0"/>
    <x v="0"/>
    <x v="1"/>
    <n v="7.5"/>
    <n v="0.5"/>
    <n v="0"/>
    <n v="0"/>
    <n v="0"/>
    <n v="8"/>
    <x v="0"/>
    <x v="1"/>
    <n v="8"/>
    <n v="0.9375"/>
  </r>
  <r>
    <x v="33"/>
    <x v="0"/>
    <x v="5"/>
    <x v="0"/>
    <x v="11"/>
    <n v="7.5"/>
    <n v="0.5"/>
    <n v="0"/>
    <n v="0"/>
    <n v="0"/>
    <n v="8"/>
    <x v="0"/>
    <x v="1"/>
    <n v="8"/>
    <n v="0.9375"/>
  </r>
  <r>
    <x v="33"/>
    <x v="0"/>
    <x v="5"/>
    <x v="1"/>
    <x v="0"/>
    <n v="7"/>
    <n v="1"/>
    <n v="0"/>
    <n v="0"/>
    <n v="0"/>
    <n v="8"/>
    <x v="0"/>
    <x v="1"/>
    <n v="8"/>
    <n v="0.875"/>
  </r>
  <r>
    <x v="33"/>
    <x v="1"/>
    <x v="7"/>
    <x v="2"/>
    <x v="2"/>
    <n v="5.5"/>
    <n v="2.5"/>
    <n v="0"/>
    <n v="0"/>
    <n v="0"/>
    <n v="8"/>
    <x v="0"/>
    <x v="1"/>
    <n v="8"/>
    <n v="0.6875"/>
  </r>
  <r>
    <x v="33"/>
    <x v="1"/>
    <x v="6"/>
    <x v="0"/>
    <x v="14"/>
    <n v="6"/>
    <n v="2"/>
    <n v="0"/>
    <n v="0"/>
    <n v="0"/>
    <n v="8"/>
    <x v="0"/>
    <x v="1"/>
    <n v="8"/>
    <n v="0.75"/>
  </r>
  <r>
    <x v="33"/>
    <x v="1"/>
    <x v="6"/>
    <x v="1"/>
    <x v="13"/>
    <n v="7"/>
    <n v="1"/>
    <n v="0"/>
    <n v="0"/>
    <n v="0"/>
    <n v="8"/>
    <x v="0"/>
    <x v="1"/>
    <n v="8"/>
    <n v="0.875"/>
  </r>
  <r>
    <x v="33"/>
    <x v="1"/>
    <x v="3"/>
    <x v="0"/>
    <x v="5"/>
    <n v="1"/>
    <n v="0"/>
    <n v="7"/>
    <n v="0"/>
    <n v="0"/>
    <n v="8"/>
    <x v="0"/>
    <x v="1"/>
    <n v="8"/>
    <n v="0.125"/>
  </r>
  <r>
    <x v="33"/>
    <x v="1"/>
    <x v="3"/>
    <x v="1"/>
    <x v="4"/>
    <n v="7.5"/>
    <n v="0"/>
    <n v="0.5"/>
    <n v="0"/>
    <n v="0"/>
    <n v="8"/>
    <x v="0"/>
    <x v="1"/>
    <n v="8"/>
    <n v="0.9375"/>
  </r>
  <r>
    <x v="34"/>
    <x v="1"/>
    <x v="6"/>
    <x v="0"/>
    <x v="14"/>
    <n v="6.5"/>
    <n v="1.5"/>
    <n v="0"/>
    <n v="0"/>
    <n v="0"/>
    <n v="8"/>
    <x v="0"/>
    <x v="1"/>
    <n v="8"/>
    <n v="0.8125"/>
  </r>
  <r>
    <x v="34"/>
    <x v="1"/>
    <x v="3"/>
    <x v="0"/>
    <x v="5"/>
    <n v="5.5"/>
    <n v="2"/>
    <n v="0.5"/>
    <n v="0"/>
    <n v="0"/>
    <n v="8"/>
    <x v="0"/>
    <x v="1"/>
    <n v="8"/>
    <n v="0.6875"/>
  </r>
  <r>
    <x v="34"/>
    <x v="1"/>
    <x v="2"/>
    <x v="0"/>
    <x v="7"/>
    <n v="8"/>
    <n v="0"/>
    <n v="0"/>
    <n v="0"/>
    <n v="0"/>
    <n v="8"/>
    <x v="0"/>
    <x v="1"/>
    <n v="8"/>
    <n v="1"/>
  </r>
  <r>
    <x v="34"/>
    <x v="1"/>
    <x v="4"/>
    <x v="0"/>
    <x v="9"/>
    <n v="7.5"/>
    <n v="0"/>
    <n v="0.5"/>
    <n v="0"/>
    <n v="0"/>
    <n v="8"/>
    <x v="0"/>
    <x v="1"/>
    <n v="8"/>
    <n v="0.9375"/>
  </r>
  <r>
    <x v="34"/>
    <x v="1"/>
    <x v="1"/>
    <x v="0"/>
    <x v="10"/>
    <n v="5.5"/>
    <n v="0.5"/>
    <n v="0"/>
    <n v="2"/>
    <n v="0"/>
    <n v="8"/>
    <x v="0"/>
    <x v="1"/>
    <n v="8"/>
    <n v="0.6875"/>
  </r>
  <r>
    <x v="34"/>
    <x v="0"/>
    <x v="5"/>
    <x v="0"/>
    <x v="11"/>
    <n v="7.5"/>
    <n v="0.5"/>
    <n v="0"/>
    <n v="0"/>
    <n v="0"/>
    <n v="8"/>
    <x v="0"/>
    <x v="1"/>
    <n v="8"/>
    <n v="0.9375"/>
  </r>
  <r>
    <x v="34"/>
    <x v="1"/>
    <x v="6"/>
    <x v="1"/>
    <x v="13"/>
    <n v="5.5"/>
    <n v="1.5"/>
    <n v="1"/>
    <n v="0"/>
    <n v="0"/>
    <n v="8"/>
    <x v="0"/>
    <x v="1"/>
    <n v="8"/>
    <n v="0.6875"/>
  </r>
  <r>
    <x v="34"/>
    <x v="1"/>
    <x v="7"/>
    <x v="2"/>
    <x v="2"/>
    <n v="3.5"/>
    <n v="4.5"/>
    <n v="0"/>
    <n v="0"/>
    <n v="0"/>
    <n v="8"/>
    <x v="0"/>
    <x v="1"/>
    <n v="8"/>
    <n v="0.4375"/>
  </r>
  <r>
    <x v="34"/>
    <x v="0"/>
    <x v="5"/>
    <x v="1"/>
    <x v="0"/>
    <n v="0"/>
    <n v="8"/>
    <n v="0"/>
    <n v="0"/>
    <n v="0"/>
    <n v="8"/>
    <x v="0"/>
    <x v="1"/>
    <n v="8"/>
    <n v="0"/>
  </r>
  <r>
    <x v="34"/>
    <x v="1"/>
    <x v="4"/>
    <x v="1"/>
    <x v="6"/>
    <n v="8"/>
    <n v="0"/>
    <n v="0"/>
    <n v="0"/>
    <n v="0"/>
    <n v="8"/>
    <x v="0"/>
    <x v="1"/>
    <n v="8"/>
    <n v="1"/>
  </r>
  <r>
    <x v="34"/>
    <x v="1"/>
    <x v="2"/>
    <x v="1"/>
    <x v="8"/>
    <n v="7.5"/>
    <n v="0.5"/>
    <n v="0"/>
    <n v="0"/>
    <n v="0"/>
    <n v="8"/>
    <x v="0"/>
    <x v="1"/>
    <n v="8"/>
    <n v="0.9375"/>
  </r>
  <r>
    <x v="34"/>
    <x v="1"/>
    <x v="2"/>
    <x v="2"/>
    <x v="3"/>
    <n v="8"/>
    <n v="0"/>
    <n v="0"/>
    <n v="0"/>
    <n v="0"/>
    <n v="8"/>
    <x v="0"/>
    <x v="1"/>
    <n v="8"/>
    <n v="1"/>
  </r>
  <r>
    <x v="34"/>
    <x v="1"/>
    <x v="3"/>
    <x v="1"/>
    <x v="4"/>
    <n v="6"/>
    <n v="1.5"/>
    <n v="0.5"/>
    <n v="0"/>
    <n v="0"/>
    <n v="8"/>
    <x v="0"/>
    <x v="1"/>
    <n v="8"/>
    <n v="0.75"/>
  </r>
  <r>
    <x v="34"/>
    <x v="0"/>
    <x v="0"/>
    <x v="0"/>
    <x v="1"/>
    <n v="5.5"/>
    <n v="0.5"/>
    <n v="2"/>
    <n v="0"/>
    <n v="0"/>
    <n v="8"/>
    <x v="0"/>
    <x v="1"/>
    <n v="8"/>
    <n v="0.6875"/>
  </r>
  <r>
    <x v="35"/>
    <x v="1"/>
    <x v="3"/>
    <x v="0"/>
    <x v="5"/>
    <n v="7.5"/>
    <n v="0"/>
    <n v="0.5"/>
    <n v="0"/>
    <n v="0"/>
    <n v="8"/>
    <x v="0"/>
    <x v="1"/>
    <n v="8"/>
    <n v="0.9375"/>
  </r>
  <r>
    <x v="35"/>
    <x v="1"/>
    <x v="2"/>
    <x v="0"/>
    <x v="7"/>
    <n v="8"/>
    <n v="0"/>
    <n v="0"/>
    <n v="0"/>
    <n v="0"/>
    <n v="8"/>
    <x v="0"/>
    <x v="1"/>
    <n v="8"/>
    <n v="1"/>
  </r>
  <r>
    <x v="35"/>
    <x v="1"/>
    <x v="4"/>
    <x v="0"/>
    <x v="9"/>
    <n v="7.5"/>
    <n v="0"/>
    <n v="0.5"/>
    <n v="0"/>
    <n v="0"/>
    <n v="8"/>
    <x v="0"/>
    <x v="1"/>
    <n v="8"/>
    <n v="0.9375"/>
  </r>
  <r>
    <x v="35"/>
    <x v="1"/>
    <x v="1"/>
    <x v="0"/>
    <x v="10"/>
    <n v="4"/>
    <n v="0"/>
    <n v="2"/>
    <n v="2"/>
    <n v="0"/>
    <n v="8"/>
    <x v="0"/>
    <x v="1"/>
    <n v="8"/>
    <n v="0.5"/>
  </r>
  <r>
    <x v="35"/>
    <x v="0"/>
    <x v="5"/>
    <x v="0"/>
    <x v="11"/>
    <n v="6.5"/>
    <n v="0"/>
    <n v="1.5"/>
    <n v="0"/>
    <n v="0"/>
    <n v="8"/>
    <x v="0"/>
    <x v="1"/>
    <n v="8"/>
    <n v="0.8125"/>
  </r>
  <r>
    <x v="35"/>
    <x v="0"/>
    <x v="0"/>
    <x v="0"/>
    <x v="1"/>
    <n v="1.5"/>
    <n v="0.5"/>
    <n v="6"/>
    <n v="0"/>
    <n v="0"/>
    <n v="8"/>
    <x v="0"/>
    <x v="1"/>
    <n v="8"/>
    <n v="0.1875"/>
  </r>
  <r>
    <x v="35"/>
    <x v="1"/>
    <x v="6"/>
    <x v="1"/>
    <x v="13"/>
    <n v="6"/>
    <n v="1.5"/>
    <n v="0.5"/>
    <n v="0"/>
    <n v="0"/>
    <n v="8"/>
    <x v="0"/>
    <x v="1"/>
    <n v="8"/>
    <n v="0.75"/>
  </r>
  <r>
    <x v="35"/>
    <x v="0"/>
    <x v="5"/>
    <x v="1"/>
    <x v="0"/>
    <n v="7.5"/>
    <n v="0.5"/>
    <n v="0"/>
    <n v="0"/>
    <n v="0"/>
    <n v="8"/>
    <x v="0"/>
    <x v="1"/>
    <n v="8"/>
    <n v="0.9375"/>
  </r>
  <r>
    <x v="35"/>
    <x v="1"/>
    <x v="7"/>
    <x v="2"/>
    <x v="2"/>
    <n v="7"/>
    <n v="1"/>
    <n v="0"/>
    <n v="0"/>
    <n v="0"/>
    <n v="8"/>
    <x v="0"/>
    <x v="1"/>
    <n v="8"/>
    <n v="0.875"/>
  </r>
  <r>
    <x v="35"/>
    <x v="1"/>
    <x v="2"/>
    <x v="1"/>
    <x v="8"/>
    <n v="8"/>
    <n v="0"/>
    <n v="0"/>
    <n v="0"/>
    <n v="0"/>
    <n v="8"/>
    <x v="0"/>
    <x v="1"/>
    <n v="8"/>
    <n v="1"/>
  </r>
  <r>
    <x v="35"/>
    <x v="1"/>
    <x v="3"/>
    <x v="1"/>
    <x v="4"/>
    <n v="7.5"/>
    <n v="0"/>
    <n v="0.5"/>
    <n v="0"/>
    <n v="0"/>
    <n v="8"/>
    <x v="0"/>
    <x v="1"/>
    <n v="8"/>
    <n v="0.9375"/>
  </r>
  <r>
    <x v="36"/>
    <x v="1"/>
    <x v="7"/>
    <x v="0"/>
    <x v="1"/>
    <n v="2"/>
    <n v="2"/>
    <n v="4"/>
    <n v="0"/>
    <n v="0"/>
    <n v="8"/>
    <x v="0"/>
    <x v="1"/>
    <n v="8"/>
    <n v="0.25"/>
  </r>
  <r>
    <x v="36"/>
    <x v="1"/>
    <x v="3"/>
    <x v="0"/>
    <x v="5"/>
    <n v="3.5"/>
    <n v="0"/>
    <n v="4.5"/>
    <n v="0"/>
    <n v="0"/>
    <n v="8"/>
    <x v="0"/>
    <x v="1"/>
    <n v="8"/>
    <n v="0.4375"/>
  </r>
  <r>
    <x v="36"/>
    <x v="1"/>
    <x v="2"/>
    <x v="0"/>
    <x v="7"/>
    <n v="5.5"/>
    <n v="0"/>
    <n v="0"/>
    <n v="1"/>
    <n v="0"/>
    <n v="6.5"/>
    <x v="0"/>
    <x v="1"/>
    <n v="8"/>
    <n v="0.84615384615384615"/>
  </r>
  <r>
    <x v="36"/>
    <x v="1"/>
    <x v="4"/>
    <x v="0"/>
    <x v="9"/>
    <n v="7"/>
    <n v="0.5"/>
    <n v="0.5"/>
    <n v="0"/>
    <n v="0"/>
    <n v="8"/>
    <x v="0"/>
    <x v="1"/>
    <n v="8"/>
    <n v="0.875"/>
  </r>
  <r>
    <x v="36"/>
    <x v="1"/>
    <x v="1"/>
    <x v="0"/>
    <x v="10"/>
    <n v="7"/>
    <n v="1"/>
    <n v="0"/>
    <n v="0"/>
    <n v="0"/>
    <n v="8"/>
    <x v="0"/>
    <x v="1"/>
    <n v="8"/>
    <n v="0.875"/>
  </r>
  <r>
    <x v="36"/>
    <x v="0"/>
    <x v="5"/>
    <x v="0"/>
    <x v="11"/>
    <n v="8"/>
    <n v="0"/>
    <n v="0"/>
    <n v="0"/>
    <n v="0"/>
    <n v="8"/>
    <x v="0"/>
    <x v="1"/>
    <n v="8"/>
    <n v="1"/>
  </r>
  <r>
    <x v="36"/>
    <x v="1"/>
    <x v="6"/>
    <x v="1"/>
    <x v="13"/>
    <n v="4"/>
    <n v="3"/>
    <n v="0"/>
    <n v="0"/>
    <n v="0"/>
    <n v="7"/>
    <x v="0"/>
    <x v="1"/>
    <n v="8"/>
    <n v="0.5714285714285714"/>
  </r>
  <r>
    <x v="36"/>
    <x v="0"/>
    <x v="5"/>
    <x v="1"/>
    <x v="0"/>
    <n v="6.5"/>
    <n v="0.5"/>
    <n v="0"/>
    <n v="0"/>
    <n v="0"/>
    <n v="7"/>
    <x v="0"/>
    <x v="1"/>
    <n v="8"/>
    <n v="0.9285714285714286"/>
  </r>
  <r>
    <x v="36"/>
    <x v="1"/>
    <x v="4"/>
    <x v="1"/>
    <x v="6"/>
    <n v="8"/>
    <n v="0"/>
    <n v="0"/>
    <n v="0"/>
    <n v="0"/>
    <n v="8"/>
    <x v="0"/>
    <x v="1"/>
    <n v="8"/>
    <n v="1"/>
  </r>
  <r>
    <x v="36"/>
    <x v="1"/>
    <x v="2"/>
    <x v="1"/>
    <x v="8"/>
    <n v="7"/>
    <n v="0"/>
    <n v="0"/>
    <n v="0"/>
    <n v="0"/>
    <n v="7"/>
    <x v="0"/>
    <x v="1"/>
    <n v="8"/>
    <n v="1"/>
  </r>
  <r>
    <x v="36"/>
    <x v="1"/>
    <x v="2"/>
    <x v="2"/>
    <x v="3"/>
    <n v="7"/>
    <n v="0"/>
    <n v="0"/>
    <n v="0"/>
    <n v="0"/>
    <n v="7"/>
    <x v="0"/>
    <x v="1"/>
    <n v="8"/>
    <n v="1"/>
  </r>
  <r>
    <x v="36"/>
    <x v="1"/>
    <x v="3"/>
    <x v="1"/>
    <x v="4"/>
    <n v="4.5"/>
    <n v="2"/>
    <n v="0.5"/>
    <n v="0"/>
    <n v="0"/>
    <n v="7"/>
    <x v="0"/>
    <x v="1"/>
    <n v="8"/>
    <n v="0.6428571428571429"/>
  </r>
  <r>
    <x v="36"/>
    <x v="1"/>
    <x v="7"/>
    <x v="2"/>
    <x v="2"/>
    <n v="7"/>
    <n v="0"/>
    <n v="0"/>
    <n v="0"/>
    <n v="0"/>
    <n v="7"/>
    <x v="0"/>
    <x v="1"/>
    <n v="8"/>
    <n v="1"/>
  </r>
  <r>
    <x v="37"/>
    <x v="1"/>
    <x v="6"/>
    <x v="0"/>
    <x v="13"/>
    <n v="4.75"/>
    <n v="1"/>
    <n v="0.5"/>
    <n v="0"/>
    <n v="0.75"/>
    <n v="7"/>
    <x v="0"/>
    <x v="2"/>
    <n v="9"/>
    <n v="0.6785714285714286"/>
  </r>
  <r>
    <x v="37"/>
    <x v="0"/>
    <x v="5"/>
    <x v="0"/>
    <x v="0"/>
    <n v="0"/>
    <n v="7"/>
    <n v="0"/>
    <n v="0"/>
    <n v="0"/>
    <n v="7"/>
    <x v="0"/>
    <x v="2"/>
    <n v="9"/>
    <n v="0"/>
  </r>
  <r>
    <x v="37"/>
    <x v="1"/>
    <x v="1"/>
    <x v="0"/>
    <x v="10"/>
    <n v="6"/>
    <n v="1"/>
    <n v="0"/>
    <n v="0"/>
    <n v="0"/>
    <n v="7"/>
    <x v="0"/>
    <x v="2"/>
    <n v="9"/>
    <n v="0.8571428571428571"/>
  </r>
  <r>
    <x v="37"/>
    <x v="1"/>
    <x v="4"/>
    <x v="0"/>
    <x v="6"/>
    <n v="7"/>
    <n v="0"/>
    <n v="0"/>
    <n v="0"/>
    <n v="0"/>
    <n v="7"/>
    <x v="0"/>
    <x v="2"/>
    <n v="9"/>
    <n v="1"/>
  </r>
  <r>
    <x v="37"/>
    <x v="1"/>
    <x v="2"/>
    <x v="0"/>
    <x v="8"/>
    <n v="7"/>
    <n v="0"/>
    <n v="0"/>
    <n v="0"/>
    <n v="0"/>
    <n v="7"/>
    <x v="0"/>
    <x v="2"/>
    <n v="9"/>
    <n v="1"/>
  </r>
  <r>
    <x v="37"/>
    <x v="1"/>
    <x v="3"/>
    <x v="0"/>
    <x v="4"/>
    <n v="7"/>
    <n v="0"/>
    <n v="0"/>
    <n v="0"/>
    <n v="0"/>
    <n v="7"/>
    <x v="0"/>
    <x v="2"/>
    <n v="9"/>
    <n v="1"/>
  </r>
  <r>
    <x v="37"/>
    <x v="1"/>
    <x v="6"/>
    <x v="2"/>
    <x v="14"/>
    <n v="3"/>
    <n v="1.5"/>
    <n v="2.5"/>
    <n v="0"/>
    <n v="0"/>
    <n v="7"/>
    <x v="0"/>
    <x v="2"/>
    <n v="9"/>
    <n v="0.42857142857142855"/>
  </r>
  <r>
    <x v="37"/>
    <x v="0"/>
    <x v="5"/>
    <x v="2"/>
    <x v="11"/>
    <n v="6"/>
    <n v="0"/>
    <n v="0"/>
    <n v="0"/>
    <n v="0"/>
    <n v="6"/>
    <x v="0"/>
    <x v="2"/>
    <n v="9"/>
    <n v="1"/>
  </r>
  <r>
    <x v="37"/>
    <x v="1"/>
    <x v="4"/>
    <x v="2"/>
    <x v="9"/>
    <n v="4"/>
    <n v="0"/>
    <n v="0"/>
    <n v="0"/>
    <n v="0"/>
    <n v="4"/>
    <x v="0"/>
    <x v="2"/>
    <n v="9"/>
    <n v="1"/>
  </r>
  <r>
    <x v="37"/>
    <x v="1"/>
    <x v="2"/>
    <x v="1"/>
    <x v="3"/>
    <n v="6.5"/>
    <n v="0.5"/>
    <n v="1"/>
    <n v="0"/>
    <n v="0"/>
    <n v="8"/>
    <x v="0"/>
    <x v="2"/>
    <n v="9"/>
    <n v="0.8125"/>
  </r>
  <r>
    <x v="37"/>
    <x v="1"/>
    <x v="2"/>
    <x v="2"/>
    <x v="7"/>
    <n v="6"/>
    <n v="0"/>
    <n v="0"/>
    <n v="0"/>
    <n v="0"/>
    <n v="6"/>
    <x v="0"/>
    <x v="2"/>
    <n v="9"/>
    <n v="1"/>
  </r>
  <r>
    <x v="37"/>
    <x v="1"/>
    <x v="7"/>
    <x v="1"/>
    <x v="2"/>
    <n v="8"/>
    <n v="0"/>
    <n v="0"/>
    <n v="0"/>
    <n v="0"/>
    <n v="8"/>
    <x v="0"/>
    <x v="2"/>
    <n v="9"/>
    <n v="1"/>
  </r>
  <r>
    <x v="37"/>
    <x v="1"/>
    <x v="3"/>
    <x v="2"/>
    <x v="5"/>
    <n v="4"/>
    <n v="0"/>
    <n v="0"/>
    <n v="0"/>
    <n v="0"/>
    <n v="4"/>
    <x v="0"/>
    <x v="2"/>
    <n v="9"/>
    <n v="1"/>
  </r>
  <r>
    <x v="38"/>
    <x v="0"/>
    <x v="5"/>
    <x v="0"/>
    <x v="0"/>
    <n v="7.75"/>
    <n v="0.25"/>
    <n v="0"/>
    <n v="0"/>
    <n v="0"/>
    <n v="8"/>
    <x v="0"/>
    <x v="2"/>
    <n v="9"/>
    <n v="0.96875"/>
  </r>
  <r>
    <x v="38"/>
    <x v="1"/>
    <x v="4"/>
    <x v="0"/>
    <x v="6"/>
    <n v="7"/>
    <n v="0"/>
    <n v="0"/>
    <n v="0"/>
    <n v="0"/>
    <n v="7"/>
    <x v="0"/>
    <x v="2"/>
    <n v="9"/>
    <n v="1"/>
  </r>
  <r>
    <x v="38"/>
    <x v="1"/>
    <x v="2"/>
    <x v="0"/>
    <x v="8"/>
    <n v="6"/>
    <n v="0"/>
    <n v="0"/>
    <n v="0"/>
    <n v="0"/>
    <n v="6"/>
    <x v="0"/>
    <x v="2"/>
    <n v="9"/>
    <n v="1"/>
  </r>
  <r>
    <x v="38"/>
    <x v="1"/>
    <x v="3"/>
    <x v="0"/>
    <x v="4"/>
    <n v="2.5"/>
    <n v="3"/>
    <n v="0.5"/>
    <n v="0"/>
    <n v="0"/>
    <n v="6"/>
    <x v="0"/>
    <x v="2"/>
    <n v="9"/>
    <n v="0.41666666666666669"/>
  </r>
  <r>
    <x v="38"/>
    <x v="1"/>
    <x v="1"/>
    <x v="0"/>
    <x v="10"/>
    <n v="4.5"/>
    <n v="1"/>
    <n v="1"/>
    <n v="0"/>
    <n v="0"/>
    <n v="6.5"/>
    <x v="0"/>
    <x v="2"/>
    <n v="9"/>
    <n v="0.69230769230769229"/>
  </r>
  <r>
    <x v="38"/>
    <x v="1"/>
    <x v="6"/>
    <x v="2"/>
    <x v="14"/>
    <n v="6.5"/>
    <n v="0"/>
    <n v="1.5"/>
    <n v="0"/>
    <n v="0"/>
    <n v="8"/>
    <x v="0"/>
    <x v="2"/>
    <n v="9"/>
    <n v="0.8125"/>
  </r>
  <r>
    <x v="38"/>
    <x v="0"/>
    <x v="5"/>
    <x v="2"/>
    <x v="11"/>
    <n v="2"/>
    <n v="6"/>
    <n v="0"/>
    <n v="0"/>
    <n v="0"/>
    <n v="8"/>
    <x v="0"/>
    <x v="2"/>
    <n v="9"/>
    <n v="0.25"/>
  </r>
  <r>
    <x v="38"/>
    <x v="1"/>
    <x v="4"/>
    <x v="2"/>
    <x v="9"/>
    <n v="8"/>
    <n v="0"/>
    <n v="0"/>
    <n v="0"/>
    <n v="0"/>
    <n v="8"/>
    <x v="0"/>
    <x v="2"/>
    <n v="9"/>
    <n v="1"/>
  </r>
  <r>
    <x v="38"/>
    <x v="1"/>
    <x v="2"/>
    <x v="1"/>
    <x v="3"/>
    <n v="6.5"/>
    <n v="0.5"/>
    <n v="0"/>
    <n v="1"/>
    <n v="0"/>
    <n v="8"/>
    <x v="0"/>
    <x v="2"/>
    <n v="9"/>
    <n v="0.8125"/>
  </r>
  <r>
    <x v="38"/>
    <x v="1"/>
    <x v="2"/>
    <x v="2"/>
    <x v="7"/>
    <n v="7.5"/>
    <n v="0"/>
    <n v="0"/>
    <n v="0.5"/>
    <n v="0"/>
    <n v="8"/>
    <x v="0"/>
    <x v="2"/>
    <n v="9"/>
    <n v="0.9375"/>
  </r>
  <r>
    <x v="38"/>
    <x v="1"/>
    <x v="3"/>
    <x v="2"/>
    <x v="5"/>
    <n v="3"/>
    <n v="0.5"/>
    <n v="0"/>
    <n v="0.5"/>
    <n v="0"/>
    <n v="4"/>
    <x v="0"/>
    <x v="2"/>
    <n v="9"/>
    <n v="0.75"/>
  </r>
  <r>
    <x v="38"/>
    <x v="1"/>
    <x v="7"/>
    <x v="1"/>
    <x v="2"/>
    <n v="6"/>
    <n v="2"/>
    <n v="0"/>
    <n v="0"/>
    <n v="0"/>
    <n v="8"/>
    <x v="0"/>
    <x v="2"/>
    <n v="9"/>
    <n v="0.75"/>
  </r>
  <r>
    <x v="39"/>
    <x v="1"/>
    <x v="6"/>
    <x v="0"/>
    <x v="13"/>
    <n v="6.5"/>
    <n v="1"/>
    <n v="0.5"/>
    <n v="0"/>
    <n v="0"/>
    <n v="8"/>
    <x v="0"/>
    <x v="2"/>
    <n v="9"/>
    <n v="0.8125"/>
  </r>
  <r>
    <x v="39"/>
    <x v="0"/>
    <x v="0"/>
    <x v="0"/>
    <x v="1"/>
    <n v="5.25"/>
    <n v="2.75"/>
    <n v="0"/>
    <n v="0"/>
    <n v="0"/>
    <n v="8"/>
    <x v="0"/>
    <x v="2"/>
    <n v="9"/>
    <n v="0.65625"/>
  </r>
  <r>
    <x v="39"/>
    <x v="0"/>
    <x v="5"/>
    <x v="0"/>
    <x v="0"/>
    <n v="8"/>
    <n v="0"/>
    <n v="0"/>
    <n v="0"/>
    <n v="0"/>
    <n v="8"/>
    <x v="0"/>
    <x v="2"/>
    <n v="9"/>
    <n v="1"/>
  </r>
  <r>
    <x v="39"/>
    <x v="1"/>
    <x v="1"/>
    <x v="0"/>
    <x v="10"/>
    <n v="7"/>
    <n v="1"/>
    <n v="0"/>
    <n v="0"/>
    <n v="0"/>
    <n v="8"/>
    <x v="0"/>
    <x v="2"/>
    <n v="9"/>
    <n v="0.875"/>
  </r>
  <r>
    <x v="39"/>
    <x v="1"/>
    <x v="4"/>
    <x v="0"/>
    <x v="6"/>
    <n v="8"/>
    <n v="0"/>
    <n v="0"/>
    <n v="0"/>
    <n v="0"/>
    <n v="8"/>
    <x v="0"/>
    <x v="2"/>
    <n v="9"/>
    <n v="1"/>
  </r>
  <r>
    <x v="39"/>
    <x v="1"/>
    <x v="2"/>
    <x v="0"/>
    <x v="8"/>
    <n v="8"/>
    <n v="0"/>
    <n v="0"/>
    <n v="0"/>
    <n v="0"/>
    <n v="8"/>
    <x v="0"/>
    <x v="2"/>
    <n v="9"/>
    <n v="1"/>
  </r>
  <r>
    <x v="39"/>
    <x v="1"/>
    <x v="6"/>
    <x v="2"/>
    <x v="14"/>
    <n v="7.5"/>
    <n v="0"/>
    <n v="0.5"/>
    <n v="0"/>
    <n v="0"/>
    <n v="8"/>
    <x v="0"/>
    <x v="2"/>
    <n v="9"/>
    <n v="0.9375"/>
  </r>
  <r>
    <x v="39"/>
    <x v="0"/>
    <x v="5"/>
    <x v="2"/>
    <x v="11"/>
    <n v="7.5"/>
    <n v="0.5"/>
    <n v="0"/>
    <n v="0"/>
    <n v="0"/>
    <n v="8"/>
    <x v="0"/>
    <x v="2"/>
    <n v="9"/>
    <n v="0.9375"/>
  </r>
  <r>
    <x v="39"/>
    <x v="1"/>
    <x v="4"/>
    <x v="2"/>
    <x v="9"/>
    <n v="5"/>
    <n v="0"/>
    <n v="0"/>
    <n v="0"/>
    <n v="0"/>
    <n v="5"/>
    <x v="0"/>
    <x v="2"/>
    <n v="9"/>
    <n v="1"/>
  </r>
  <r>
    <x v="39"/>
    <x v="1"/>
    <x v="2"/>
    <x v="1"/>
    <x v="3"/>
    <n v="7.5"/>
    <n v="0.5"/>
    <n v="0"/>
    <n v="0"/>
    <n v="0"/>
    <n v="8"/>
    <x v="0"/>
    <x v="2"/>
    <n v="9"/>
    <n v="0.9375"/>
  </r>
  <r>
    <x v="39"/>
    <x v="1"/>
    <x v="2"/>
    <x v="2"/>
    <x v="7"/>
    <n v="8"/>
    <n v="0"/>
    <n v="0"/>
    <n v="0"/>
    <n v="0"/>
    <n v="8"/>
    <x v="0"/>
    <x v="2"/>
    <n v="9"/>
    <n v="1"/>
  </r>
  <r>
    <x v="39"/>
    <x v="1"/>
    <x v="3"/>
    <x v="2"/>
    <x v="5"/>
    <n v="0"/>
    <n v="1"/>
    <n v="0.5"/>
    <n v="0"/>
    <n v="0"/>
    <n v="1.5"/>
    <x v="0"/>
    <x v="2"/>
    <n v="9"/>
    <n v="0"/>
  </r>
  <r>
    <x v="39"/>
    <x v="1"/>
    <x v="3"/>
    <x v="0"/>
    <x v="4"/>
    <n v="7"/>
    <n v="0"/>
    <n v="0"/>
    <n v="0"/>
    <n v="1"/>
    <n v="8"/>
    <x v="0"/>
    <x v="2"/>
    <n v="9"/>
    <n v="0.875"/>
  </r>
  <r>
    <x v="39"/>
    <x v="1"/>
    <x v="7"/>
    <x v="1"/>
    <x v="2"/>
    <n v="8"/>
    <n v="0"/>
    <n v="0"/>
    <n v="0"/>
    <n v="0"/>
    <n v="8"/>
    <x v="0"/>
    <x v="2"/>
    <n v="9"/>
    <n v="1"/>
  </r>
  <r>
    <x v="40"/>
    <x v="0"/>
    <x v="0"/>
    <x v="0"/>
    <x v="1"/>
    <n v="5.5"/>
    <n v="1"/>
    <n v="1.5"/>
    <n v="0"/>
    <n v="0"/>
    <n v="8"/>
    <x v="0"/>
    <x v="2"/>
    <n v="9"/>
    <n v="0.6875"/>
  </r>
  <r>
    <x v="40"/>
    <x v="0"/>
    <x v="5"/>
    <x v="0"/>
    <x v="0"/>
    <n v="7.75"/>
    <n v="0.25"/>
    <n v="0"/>
    <n v="0"/>
    <n v="0"/>
    <n v="8"/>
    <x v="0"/>
    <x v="2"/>
    <n v="9"/>
    <n v="0.96875"/>
  </r>
  <r>
    <x v="40"/>
    <x v="1"/>
    <x v="1"/>
    <x v="0"/>
    <x v="10"/>
    <n v="5"/>
    <n v="1"/>
    <n v="0"/>
    <n v="0"/>
    <n v="0"/>
    <n v="6"/>
    <x v="0"/>
    <x v="2"/>
    <n v="9"/>
    <n v="0.83333333333333337"/>
  </r>
  <r>
    <x v="40"/>
    <x v="1"/>
    <x v="4"/>
    <x v="0"/>
    <x v="6"/>
    <n v="8"/>
    <n v="0"/>
    <n v="0"/>
    <n v="0"/>
    <n v="0"/>
    <n v="8"/>
    <x v="0"/>
    <x v="2"/>
    <n v="9"/>
    <n v="1"/>
  </r>
  <r>
    <x v="40"/>
    <x v="1"/>
    <x v="3"/>
    <x v="0"/>
    <x v="4"/>
    <n v="0"/>
    <n v="7.5"/>
    <n v="0.5"/>
    <n v="0"/>
    <n v="0"/>
    <n v="8"/>
    <x v="0"/>
    <x v="2"/>
    <n v="9"/>
    <n v="0"/>
  </r>
  <r>
    <x v="40"/>
    <x v="1"/>
    <x v="2"/>
    <x v="2"/>
    <x v="14"/>
    <n v="7"/>
    <n v="0"/>
    <n v="1"/>
    <n v="0"/>
    <n v="0"/>
    <n v="8"/>
    <x v="0"/>
    <x v="2"/>
    <n v="9"/>
    <n v="0.875"/>
  </r>
  <r>
    <x v="40"/>
    <x v="0"/>
    <x v="5"/>
    <x v="2"/>
    <x v="11"/>
    <n v="5.5"/>
    <n v="0"/>
    <n v="0"/>
    <n v="2.5"/>
    <n v="0"/>
    <n v="8"/>
    <x v="0"/>
    <x v="2"/>
    <n v="9"/>
    <n v="0.6875"/>
  </r>
  <r>
    <x v="40"/>
    <x v="1"/>
    <x v="4"/>
    <x v="2"/>
    <x v="9"/>
    <n v="8"/>
    <n v="0"/>
    <n v="0"/>
    <n v="0"/>
    <n v="0"/>
    <n v="8"/>
    <x v="0"/>
    <x v="2"/>
    <n v="9"/>
    <n v="1"/>
  </r>
  <r>
    <x v="40"/>
    <x v="1"/>
    <x v="2"/>
    <x v="0"/>
    <x v="8"/>
    <n v="1"/>
    <n v="0"/>
    <n v="0"/>
    <n v="0"/>
    <n v="7"/>
    <n v="8"/>
    <x v="0"/>
    <x v="2"/>
    <n v="9"/>
    <n v="0.125"/>
  </r>
  <r>
    <x v="40"/>
    <x v="1"/>
    <x v="2"/>
    <x v="1"/>
    <x v="3"/>
    <n v="7.5"/>
    <n v="0.5"/>
    <n v="0"/>
    <n v="0"/>
    <n v="0"/>
    <n v="8"/>
    <x v="0"/>
    <x v="2"/>
    <n v="9"/>
    <n v="0.9375"/>
  </r>
  <r>
    <x v="40"/>
    <x v="1"/>
    <x v="2"/>
    <x v="2"/>
    <x v="7"/>
    <n v="8"/>
    <n v="0"/>
    <n v="0"/>
    <n v="0"/>
    <n v="0"/>
    <n v="8"/>
    <x v="0"/>
    <x v="2"/>
    <n v="9"/>
    <n v="1"/>
  </r>
  <r>
    <x v="40"/>
    <x v="1"/>
    <x v="7"/>
    <x v="1"/>
    <x v="2"/>
    <n v="7"/>
    <n v="0"/>
    <n v="0"/>
    <n v="0"/>
    <n v="0"/>
    <n v="7"/>
    <x v="0"/>
    <x v="2"/>
    <n v="9"/>
    <n v="1"/>
  </r>
  <r>
    <x v="41"/>
    <x v="0"/>
    <x v="0"/>
    <x v="0"/>
    <x v="1"/>
    <n v="4"/>
    <n v="2"/>
    <n v="0.5"/>
    <n v="0"/>
    <n v="0"/>
    <n v="6.5"/>
    <x v="0"/>
    <x v="2"/>
    <n v="9"/>
    <n v="0.61538461538461542"/>
  </r>
  <r>
    <x v="41"/>
    <x v="1"/>
    <x v="1"/>
    <x v="0"/>
    <x v="10"/>
    <n v="6.5"/>
    <n v="1.5"/>
    <n v="0"/>
    <n v="0"/>
    <n v="0"/>
    <n v="8"/>
    <x v="0"/>
    <x v="2"/>
    <n v="9"/>
    <n v="0.8125"/>
  </r>
  <r>
    <x v="41"/>
    <x v="1"/>
    <x v="4"/>
    <x v="0"/>
    <x v="6"/>
    <n v="8"/>
    <n v="0"/>
    <n v="0"/>
    <n v="0"/>
    <n v="0"/>
    <n v="8"/>
    <x v="0"/>
    <x v="2"/>
    <n v="9"/>
    <n v="1"/>
  </r>
  <r>
    <x v="41"/>
    <x v="1"/>
    <x v="2"/>
    <x v="0"/>
    <x v="8"/>
    <n v="8"/>
    <n v="0"/>
    <n v="0"/>
    <n v="0"/>
    <n v="0"/>
    <n v="8"/>
    <x v="0"/>
    <x v="2"/>
    <n v="9"/>
    <n v="1"/>
  </r>
  <r>
    <x v="41"/>
    <x v="1"/>
    <x v="3"/>
    <x v="0"/>
    <x v="4"/>
    <n v="8"/>
    <n v="0"/>
    <n v="0"/>
    <n v="0"/>
    <n v="0"/>
    <n v="8"/>
    <x v="0"/>
    <x v="2"/>
    <n v="9"/>
    <n v="1"/>
  </r>
  <r>
    <x v="41"/>
    <x v="1"/>
    <x v="2"/>
    <x v="2"/>
    <x v="7"/>
    <n v="5"/>
    <n v="0"/>
    <n v="0"/>
    <n v="0"/>
    <n v="0"/>
    <n v="5"/>
    <x v="0"/>
    <x v="2"/>
    <n v="9"/>
    <n v="1"/>
  </r>
  <r>
    <x v="41"/>
    <x v="1"/>
    <x v="2"/>
    <x v="1"/>
    <x v="3"/>
    <n v="5"/>
    <n v="0"/>
    <n v="0"/>
    <n v="0"/>
    <n v="0"/>
    <n v="5"/>
    <x v="0"/>
    <x v="2"/>
    <n v="9"/>
    <n v="1"/>
  </r>
  <r>
    <x v="41"/>
    <x v="1"/>
    <x v="6"/>
    <x v="2"/>
    <x v="14"/>
    <n v="5"/>
    <n v="0"/>
    <n v="0"/>
    <n v="0"/>
    <n v="0"/>
    <n v="5"/>
    <x v="0"/>
    <x v="2"/>
    <n v="9"/>
    <n v="1"/>
  </r>
  <r>
    <x v="41"/>
    <x v="1"/>
    <x v="1"/>
    <x v="1"/>
    <x v="2"/>
    <n v="5"/>
    <n v="0"/>
    <n v="0"/>
    <n v="0"/>
    <n v="0"/>
    <n v="5"/>
    <x v="0"/>
    <x v="2"/>
    <n v="9"/>
    <n v="1"/>
  </r>
  <r>
    <x v="42"/>
    <x v="1"/>
    <x v="3"/>
    <x v="0"/>
    <x v="4"/>
    <n v="4.5"/>
    <n v="2.5"/>
    <n v="0"/>
    <n v="0"/>
    <n v="0"/>
    <n v="7"/>
    <x v="0"/>
    <x v="2"/>
    <n v="10"/>
    <n v="0.6428571428571429"/>
  </r>
  <r>
    <x v="42"/>
    <x v="1"/>
    <x v="2"/>
    <x v="0"/>
    <x v="3"/>
    <n v="4"/>
    <n v="0"/>
    <n v="0.5"/>
    <n v="1"/>
    <n v="0"/>
    <n v="5.5"/>
    <x v="0"/>
    <x v="2"/>
    <n v="10"/>
    <n v="0.72727272727272729"/>
  </r>
  <r>
    <x v="42"/>
    <x v="1"/>
    <x v="1"/>
    <x v="0"/>
    <x v="2"/>
    <n v="6"/>
    <n v="1"/>
    <n v="0"/>
    <n v="0"/>
    <n v="0"/>
    <n v="7"/>
    <x v="0"/>
    <x v="2"/>
    <n v="10"/>
    <n v="0.8571428571428571"/>
  </r>
  <r>
    <x v="42"/>
    <x v="0"/>
    <x v="5"/>
    <x v="0"/>
    <x v="0"/>
    <n v="6"/>
    <n v="1"/>
    <n v="0"/>
    <n v="0"/>
    <n v="0"/>
    <n v="7"/>
    <x v="0"/>
    <x v="2"/>
    <n v="10"/>
    <n v="0.8571428571428571"/>
  </r>
  <r>
    <x v="42"/>
    <x v="1"/>
    <x v="8"/>
    <x v="0"/>
    <x v="6"/>
    <n v="6"/>
    <n v="2"/>
    <n v="0"/>
    <n v="0"/>
    <n v="0"/>
    <n v="8"/>
    <x v="0"/>
    <x v="2"/>
    <n v="10"/>
    <n v="0.75"/>
  </r>
  <r>
    <x v="42"/>
    <x v="1"/>
    <x v="2"/>
    <x v="1"/>
    <x v="7"/>
    <n v="7.5"/>
    <n v="0"/>
    <n v="0.5"/>
    <n v="0"/>
    <n v="0"/>
    <n v="8"/>
    <x v="0"/>
    <x v="2"/>
    <n v="10"/>
    <n v="0.9375"/>
  </r>
  <r>
    <x v="42"/>
    <x v="1"/>
    <x v="2"/>
    <x v="2"/>
    <x v="8"/>
    <n v="8"/>
    <n v="0"/>
    <n v="0"/>
    <n v="0"/>
    <n v="0"/>
    <n v="8"/>
    <x v="0"/>
    <x v="2"/>
    <n v="10"/>
    <n v="1"/>
  </r>
  <r>
    <x v="42"/>
    <x v="1"/>
    <x v="1"/>
    <x v="1"/>
    <x v="10"/>
    <n v="6.5"/>
    <n v="1"/>
    <n v="0.5"/>
    <n v="0"/>
    <n v="0"/>
    <n v="8"/>
    <x v="0"/>
    <x v="2"/>
    <n v="10"/>
    <n v="0.8125"/>
  </r>
  <r>
    <x v="42"/>
    <x v="0"/>
    <x v="5"/>
    <x v="1"/>
    <x v="1"/>
    <n v="5"/>
    <n v="2.5"/>
    <n v="0.5"/>
    <n v="0"/>
    <n v="0"/>
    <n v="8"/>
    <x v="0"/>
    <x v="2"/>
    <n v="10"/>
    <n v="0.625"/>
  </r>
  <r>
    <x v="42"/>
    <x v="0"/>
    <x v="5"/>
    <x v="2"/>
    <x v="11"/>
    <n v="8"/>
    <n v="0"/>
    <n v="0"/>
    <n v="0"/>
    <n v="0"/>
    <n v="8"/>
    <x v="0"/>
    <x v="2"/>
    <n v="10"/>
    <n v="1"/>
  </r>
  <r>
    <x v="42"/>
    <x v="1"/>
    <x v="6"/>
    <x v="1"/>
    <x v="14"/>
    <n v="7.25"/>
    <n v="0"/>
    <n v="0.75"/>
    <n v="0"/>
    <n v="0"/>
    <n v="8"/>
    <x v="0"/>
    <x v="2"/>
    <n v="10"/>
    <n v="0.90625"/>
  </r>
  <r>
    <x v="42"/>
    <x v="0"/>
    <x v="5"/>
    <x v="0"/>
    <x v="0"/>
    <n v="0"/>
    <n v="4"/>
    <n v="0"/>
    <n v="4"/>
    <n v="0"/>
    <n v="8"/>
    <x v="0"/>
    <x v="2"/>
    <n v="10"/>
    <n v="0"/>
  </r>
  <r>
    <x v="43"/>
    <x v="1"/>
    <x v="3"/>
    <x v="0"/>
    <x v="4"/>
    <n v="8"/>
    <n v="0"/>
    <n v="0"/>
    <n v="0"/>
    <n v="0"/>
    <n v="8"/>
    <x v="0"/>
    <x v="2"/>
    <n v="10"/>
    <n v="1"/>
  </r>
  <r>
    <x v="43"/>
    <x v="1"/>
    <x v="2"/>
    <x v="0"/>
    <x v="3"/>
    <n v="6"/>
    <n v="2"/>
    <n v="0"/>
    <n v="0"/>
    <n v="0"/>
    <n v="8"/>
    <x v="0"/>
    <x v="2"/>
    <n v="10"/>
    <n v="0.75"/>
  </r>
  <r>
    <x v="43"/>
    <x v="1"/>
    <x v="4"/>
    <x v="0"/>
    <x v="6"/>
    <n v="7.5"/>
    <n v="0"/>
    <n v="0.5"/>
    <n v="0"/>
    <n v="0"/>
    <n v="8"/>
    <x v="0"/>
    <x v="2"/>
    <n v="10"/>
    <n v="0.9375"/>
  </r>
  <r>
    <x v="43"/>
    <x v="1"/>
    <x v="1"/>
    <x v="0"/>
    <x v="2"/>
    <n v="7"/>
    <n v="1"/>
    <n v="0"/>
    <n v="0"/>
    <n v="0"/>
    <n v="8"/>
    <x v="0"/>
    <x v="2"/>
    <n v="10"/>
    <n v="0.875"/>
  </r>
  <r>
    <x v="43"/>
    <x v="0"/>
    <x v="5"/>
    <x v="0"/>
    <x v="0"/>
    <n v="7.5"/>
    <n v="0.5"/>
    <n v="0"/>
    <n v="0"/>
    <n v="0"/>
    <n v="8"/>
    <x v="0"/>
    <x v="2"/>
    <n v="10"/>
    <n v="0.9375"/>
  </r>
  <r>
    <x v="43"/>
    <x v="1"/>
    <x v="2"/>
    <x v="1"/>
    <x v="7"/>
    <n v="8"/>
    <n v="0"/>
    <n v="0"/>
    <n v="0"/>
    <n v="0"/>
    <n v="8"/>
    <x v="0"/>
    <x v="2"/>
    <n v="10"/>
    <n v="1"/>
  </r>
  <r>
    <x v="43"/>
    <x v="1"/>
    <x v="2"/>
    <x v="2"/>
    <x v="8"/>
    <n v="8"/>
    <n v="0"/>
    <n v="0"/>
    <n v="0"/>
    <n v="0"/>
    <n v="8"/>
    <x v="0"/>
    <x v="2"/>
    <n v="10"/>
    <n v="1"/>
  </r>
  <r>
    <x v="43"/>
    <x v="1"/>
    <x v="1"/>
    <x v="1"/>
    <x v="10"/>
    <n v="7"/>
    <n v="1"/>
    <n v="0"/>
    <n v="0"/>
    <n v="0"/>
    <n v="8"/>
    <x v="0"/>
    <x v="2"/>
    <n v="10"/>
    <n v="0.875"/>
  </r>
  <r>
    <x v="43"/>
    <x v="0"/>
    <x v="5"/>
    <x v="2"/>
    <x v="11"/>
    <n v="6.5"/>
    <n v="0"/>
    <n v="0"/>
    <n v="1.5"/>
    <n v="0"/>
    <n v="8"/>
    <x v="0"/>
    <x v="2"/>
    <n v="10"/>
    <n v="0.8125"/>
  </r>
  <r>
    <x v="43"/>
    <x v="1"/>
    <x v="6"/>
    <x v="1"/>
    <x v="14"/>
    <n v="7"/>
    <n v="0"/>
    <n v="1"/>
    <n v="0"/>
    <n v="0"/>
    <n v="8"/>
    <x v="0"/>
    <x v="2"/>
    <n v="10"/>
    <n v="0.875"/>
  </r>
  <r>
    <x v="43"/>
    <x v="0"/>
    <x v="5"/>
    <x v="1"/>
    <x v="1"/>
    <n v="8"/>
    <n v="0"/>
    <n v="0"/>
    <n v="0"/>
    <n v="0"/>
    <n v="8"/>
    <x v="0"/>
    <x v="2"/>
    <n v="10"/>
    <n v="1"/>
  </r>
  <r>
    <x v="44"/>
    <x v="1"/>
    <x v="3"/>
    <x v="0"/>
    <x v="4"/>
    <n v="6"/>
    <n v="0"/>
    <n v="0.5"/>
    <n v="1.5"/>
    <n v="0"/>
    <n v="8"/>
    <x v="0"/>
    <x v="2"/>
    <n v="10"/>
    <n v="0.75"/>
  </r>
  <r>
    <x v="44"/>
    <x v="1"/>
    <x v="2"/>
    <x v="0"/>
    <x v="3"/>
    <n v="8"/>
    <n v="0"/>
    <n v="0"/>
    <n v="0"/>
    <n v="0"/>
    <n v="8"/>
    <x v="0"/>
    <x v="2"/>
    <n v="10"/>
    <n v="1"/>
  </r>
  <r>
    <x v="44"/>
    <x v="1"/>
    <x v="4"/>
    <x v="0"/>
    <x v="6"/>
    <n v="8"/>
    <n v="0"/>
    <n v="0"/>
    <n v="0"/>
    <n v="0"/>
    <n v="8"/>
    <x v="0"/>
    <x v="2"/>
    <n v="10"/>
    <n v="1"/>
  </r>
  <r>
    <x v="44"/>
    <x v="0"/>
    <x v="5"/>
    <x v="0"/>
    <x v="0"/>
    <n v="0"/>
    <n v="0"/>
    <n v="0"/>
    <n v="8"/>
    <n v="0"/>
    <n v="8"/>
    <x v="0"/>
    <x v="2"/>
    <n v="10"/>
    <n v="0"/>
  </r>
  <r>
    <x v="44"/>
    <x v="1"/>
    <x v="1"/>
    <x v="0"/>
    <x v="2"/>
    <n v="8"/>
    <n v="0"/>
    <n v="0"/>
    <n v="0"/>
    <n v="0"/>
    <n v="8"/>
    <x v="0"/>
    <x v="2"/>
    <n v="10"/>
    <n v="1"/>
  </r>
  <r>
    <x v="44"/>
    <x v="1"/>
    <x v="4"/>
    <x v="2"/>
    <x v="9"/>
    <n v="5.5"/>
    <n v="0"/>
    <n v="0.5"/>
    <n v="0"/>
    <n v="0"/>
    <n v="6"/>
    <x v="0"/>
    <x v="2"/>
    <n v="10"/>
    <n v="0.91666666666666663"/>
  </r>
  <r>
    <x v="44"/>
    <x v="1"/>
    <x v="1"/>
    <x v="1"/>
    <x v="10"/>
    <n v="7"/>
    <n v="1"/>
    <n v="0"/>
    <n v="0"/>
    <n v="0"/>
    <n v="8"/>
    <x v="0"/>
    <x v="2"/>
    <n v="10"/>
    <n v="0.875"/>
  </r>
  <r>
    <x v="44"/>
    <x v="0"/>
    <x v="5"/>
    <x v="1"/>
    <x v="1"/>
    <n v="3.5"/>
    <n v="2.5"/>
    <n v="0"/>
    <n v="2"/>
    <n v="0"/>
    <n v="8"/>
    <x v="0"/>
    <x v="2"/>
    <n v="10"/>
    <n v="0.4375"/>
  </r>
  <r>
    <x v="44"/>
    <x v="0"/>
    <x v="5"/>
    <x v="2"/>
    <x v="11"/>
    <n v="7.25"/>
    <n v="0.75"/>
    <n v="0"/>
    <n v="0"/>
    <n v="0"/>
    <n v="8"/>
    <x v="0"/>
    <x v="2"/>
    <n v="10"/>
    <n v="0.90625"/>
  </r>
  <r>
    <x v="44"/>
    <x v="1"/>
    <x v="6"/>
    <x v="1"/>
    <x v="14"/>
    <n v="3.5"/>
    <n v="0"/>
    <n v="2.5"/>
    <n v="0"/>
    <n v="0"/>
    <n v="6"/>
    <x v="0"/>
    <x v="2"/>
    <n v="10"/>
    <n v="0.58333333333333337"/>
  </r>
  <r>
    <x v="45"/>
    <x v="1"/>
    <x v="3"/>
    <x v="0"/>
    <x v="4"/>
    <n v="6.5"/>
    <n v="0"/>
    <n v="0"/>
    <n v="0"/>
    <n v="0"/>
    <n v="6.5"/>
    <x v="0"/>
    <x v="2"/>
    <n v="10"/>
    <n v="1"/>
  </r>
  <r>
    <x v="45"/>
    <x v="1"/>
    <x v="2"/>
    <x v="0"/>
    <x v="3"/>
    <n v="8"/>
    <n v="0"/>
    <n v="0"/>
    <n v="0"/>
    <n v="0"/>
    <n v="8"/>
    <x v="0"/>
    <x v="2"/>
    <n v="10"/>
    <n v="1"/>
  </r>
  <r>
    <x v="45"/>
    <x v="1"/>
    <x v="4"/>
    <x v="0"/>
    <x v="6"/>
    <n v="7"/>
    <n v="0"/>
    <n v="0"/>
    <n v="0"/>
    <n v="0"/>
    <n v="7"/>
    <x v="0"/>
    <x v="2"/>
    <n v="10"/>
    <n v="1"/>
  </r>
  <r>
    <x v="45"/>
    <x v="1"/>
    <x v="1"/>
    <x v="0"/>
    <x v="2"/>
    <n v="5.5"/>
    <n v="1.5"/>
    <n v="0"/>
    <n v="0"/>
    <n v="0"/>
    <n v="7"/>
    <x v="0"/>
    <x v="2"/>
    <n v="10"/>
    <n v="0.7857142857142857"/>
  </r>
  <r>
    <x v="45"/>
    <x v="0"/>
    <x v="5"/>
    <x v="0"/>
    <x v="0"/>
    <n v="7.5"/>
    <n v="0.5"/>
    <n v="0"/>
    <n v="0"/>
    <n v="0"/>
    <n v="8"/>
    <x v="0"/>
    <x v="2"/>
    <n v="10"/>
    <n v="0.9375"/>
  </r>
  <r>
    <x v="45"/>
    <x v="1"/>
    <x v="2"/>
    <x v="2"/>
    <x v="8"/>
    <n v="8"/>
    <n v="0"/>
    <n v="0"/>
    <n v="0"/>
    <n v="0"/>
    <n v="8"/>
    <x v="0"/>
    <x v="2"/>
    <n v="10"/>
    <n v="1"/>
  </r>
  <r>
    <x v="45"/>
    <x v="1"/>
    <x v="4"/>
    <x v="2"/>
    <x v="9"/>
    <n v="7.5"/>
    <n v="0"/>
    <n v="0.5"/>
    <n v="0"/>
    <n v="0"/>
    <n v="8"/>
    <x v="0"/>
    <x v="2"/>
    <n v="10"/>
    <n v="0.9375"/>
  </r>
  <r>
    <x v="45"/>
    <x v="0"/>
    <x v="5"/>
    <x v="1"/>
    <x v="11"/>
    <n v="6"/>
    <n v="0"/>
    <n v="0"/>
    <n v="0"/>
    <n v="0"/>
    <n v="6"/>
    <x v="0"/>
    <x v="2"/>
    <n v="10"/>
    <n v="1"/>
  </r>
  <r>
    <x v="46"/>
    <x v="0"/>
    <x v="5"/>
    <x v="0"/>
    <x v="0"/>
    <n v="7.5"/>
    <n v="0.5"/>
    <n v="0"/>
    <n v="0"/>
    <n v="0"/>
    <n v="8"/>
    <x v="0"/>
    <x v="2"/>
    <n v="10"/>
    <n v="0.9375"/>
  </r>
  <r>
    <x v="46"/>
    <x v="1"/>
    <x v="1"/>
    <x v="0"/>
    <x v="2"/>
    <n v="7"/>
    <n v="1"/>
    <n v="0"/>
    <n v="0"/>
    <n v="0"/>
    <n v="8"/>
    <x v="0"/>
    <x v="2"/>
    <n v="10"/>
    <n v="0.875"/>
  </r>
  <r>
    <x v="46"/>
    <x v="1"/>
    <x v="4"/>
    <x v="0"/>
    <x v="6"/>
    <n v="4"/>
    <n v="0"/>
    <n v="0"/>
    <n v="0"/>
    <n v="0"/>
    <n v="4"/>
    <x v="0"/>
    <x v="2"/>
    <n v="10"/>
    <n v="1"/>
  </r>
  <r>
    <x v="46"/>
    <x v="1"/>
    <x v="2"/>
    <x v="0"/>
    <x v="3"/>
    <n v="1"/>
    <n v="0"/>
    <n v="3"/>
    <n v="0"/>
    <n v="0"/>
    <n v="4"/>
    <x v="0"/>
    <x v="2"/>
    <n v="10"/>
    <n v="0.25"/>
  </r>
  <r>
    <x v="46"/>
    <x v="1"/>
    <x v="2"/>
    <x v="1"/>
    <x v="8"/>
    <n v="7"/>
    <n v="0"/>
    <n v="0"/>
    <n v="0"/>
    <n v="0"/>
    <n v="7"/>
    <x v="0"/>
    <x v="2"/>
    <n v="10"/>
    <n v="1"/>
  </r>
  <r>
    <x v="46"/>
    <x v="1"/>
    <x v="3"/>
    <x v="0"/>
    <x v="4"/>
    <n v="4"/>
    <n v="3"/>
    <n v="1"/>
    <n v="0"/>
    <n v="0"/>
    <n v="8"/>
    <x v="0"/>
    <x v="2"/>
    <n v="10"/>
    <n v="0.5"/>
  </r>
  <r>
    <x v="46"/>
    <x v="1"/>
    <x v="4"/>
    <x v="2"/>
    <x v="9"/>
    <n v="5.5"/>
    <n v="0"/>
    <n v="0"/>
    <n v="0"/>
    <n v="0"/>
    <n v="5.5"/>
    <x v="0"/>
    <x v="2"/>
    <n v="10"/>
    <n v="1"/>
  </r>
  <r>
    <x v="47"/>
    <x v="1"/>
    <x v="2"/>
    <x v="0"/>
    <x v="6"/>
    <n v="7"/>
    <n v="0"/>
    <n v="0"/>
    <n v="0"/>
    <n v="0"/>
    <n v="7"/>
    <x v="0"/>
    <x v="2"/>
    <n v="11"/>
    <n v="1"/>
  </r>
  <r>
    <x v="47"/>
    <x v="1"/>
    <x v="4"/>
    <x v="0"/>
    <x v="9"/>
    <n v="6"/>
    <n v="0"/>
    <n v="1"/>
    <n v="0"/>
    <n v="0"/>
    <n v="7"/>
    <x v="0"/>
    <x v="2"/>
    <n v="11"/>
    <n v="0.8571428571428571"/>
  </r>
  <r>
    <x v="47"/>
    <x v="1"/>
    <x v="1"/>
    <x v="0"/>
    <x v="10"/>
    <n v="3"/>
    <n v="0"/>
    <n v="0"/>
    <n v="0"/>
    <n v="0"/>
    <n v="3"/>
    <x v="0"/>
    <x v="2"/>
    <n v="11"/>
    <n v="1"/>
  </r>
  <r>
    <x v="47"/>
    <x v="0"/>
    <x v="5"/>
    <x v="0"/>
    <x v="1"/>
    <n v="6"/>
    <n v="0"/>
    <n v="1"/>
    <n v="0"/>
    <n v="0"/>
    <n v="7"/>
    <x v="0"/>
    <x v="2"/>
    <n v="11"/>
    <n v="0.8571428571428571"/>
  </r>
  <r>
    <x v="47"/>
    <x v="0"/>
    <x v="5"/>
    <x v="1"/>
    <x v="11"/>
    <n v="7"/>
    <n v="1"/>
    <n v="0"/>
    <n v="0"/>
    <n v="0"/>
    <n v="8"/>
    <x v="0"/>
    <x v="2"/>
    <n v="11"/>
    <n v="0.875"/>
  </r>
  <r>
    <x v="47"/>
    <x v="0"/>
    <x v="9"/>
    <x v="0"/>
    <x v="0"/>
    <n v="0"/>
    <n v="4"/>
    <n v="0"/>
    <n v="0"/>
    <n v="0"/>
    <n v="4"/>
    <x v="0"/>
    <x v="2"/>
    <n v="11"/>
    <n v="0"/>
  </r>
  <r>
    <x v="47"/>
    <x v="1"/>
    <x v="1"/>
    <x v="2"/>
    <x v="2"/>
    <n v="6"/>
    <n v="2"/>
    <n v="0"/>
    <n v="0"/>
    <n v="0"/>
    <n v="8"/>
    <x v="0"/>
    <x v="2"/>
    <n v="11"/>
    <n v="0.75"/>
  </r>
  <r>
    <x v="47"/>
    <x v="1"/>
    <x v="2"/>
    <x v="1"/>
    <x v="8"/>
    <n v="4"/>
    <n v="2"/>
    <n v="0"/>
    <n v="2"/>
    <n v="0"/>
    <n v="8"/>
    <x v="0"/>
    <x v="2"/>
    <n v="11"/>
    <n v="0.5"/>
  </r>
  <r>
    <x v="47"/>
    <x v="1"/>
    <x v="3"/>
    <x v="1"/>
    <x v="5"/>
    <n v="4.5"/>
    <n v="2.5"/>
    <n v="1"/>
    <n v="0"/>
    <n v="0"/>
    <n v="8"/>
    <x v="0"/>
    <x v="2"/>
    <n v="11"/>
    <n v="0.5625"/>
  </r>
  <r>
    <x v="48"/>
    <x v="1"/>
    <x v="3"/>
    <x v="0"/>
    <x v="4"/>
    <n v="4"/>
    <n v="2.5"/>
    <n v="0.5"/>
    <n v="0"/>
    <n v="0"/>
    <n v="7"/>
    <x v="0"/>
    <x v="2"/>
    <n v="11"/>
    <n v="0.5714285714285714"/>
  </r>
  <r>
    <x v="48"/>
    <x v="1"/>
    <x v="1"/>
    <x v="0"/>
    <x v="10"/>
    <n v="7"/>
    <n v="1"/>
    <n v="0"/>
    <n v="0"/>
    <n v="0"/>
    <n v="8"/>
    <x v="0"/>
    <x v="2"/>
    <n v="11"/>
    <n v="0.875"/>
  </r>
  <r>
    <x v="48"/>
    <x v="0"/>
    <x v="5"/>
    <x v="0"/>
    <x v="0"/>
    <n v="7.5"/>
    <n v="0.5"/>
    <n v="0"/>
    <n v="0"/>
    <n v="0"/>
    <n v="8"/>
    <x v="0"/>
    <x v="2"/>
    <n v="11"/>
    <n v="0.9375"/>
  </r>
  <r>
    <x v="48"/>
    <x v="1"/>
    <x v="6"/>
    <x v="2"/>
    <x v="14"/>
    <n v="5.5"/>
    <n v="0"/>
    <n v="2.5"/>
    <n v="0"/>
    <n v="0"/>
    <n v="8"/>
    <x v="0"/>
    <x v="2"/>
    <n v="11"/>
    <n v="0.6875"/>
  </r>
  <r>
    <x v="48"/>
    <x v="0"/>
    <x v="5"/>
    <x v="1"/>
    <x v="11"/>
    <n v="7"/>
    <n v="1"/>
    <n v="0"/>
    <n v="0"/>
    <n v="0"/>
    <n v="8"/>
    <x v="0"/>
    <x v="2"/>
    <n v="11"/>
    <n v="0.875"/>
  </r>
  <r>
    <x v="48"/>
    <x v="1"/>
    <x v="4"/>
    <x v="0"/>
    <x v="9"/>
    <n v="7"/>
    <n v="0.5"/>
    <n v="0.5"/>
    <n v="0"/>
    <n v="0"/>
    <n v="8"/>
    <x v="0"/>
    <x v="2"/>
    <n v="11"/>
    <n v="0.875"/>
  </r>
  <r>
    <x v="48"/>
    <x v="1"/>
    <x v="2"/>
    <x v="0"/>
    <x v="6"/>
    <n v="7"/>
    <n v="0"/>
    <n v="1"/>
    <n v="0"/>
    <n v="0"/>
    <n v="8"/>
    <x v="0"/>
    <x v="2"/>
    <n v="11"/>
    <n v="0.875"/>
  </r>
  <r>
    <x v="48"/>
    <x v="1"/>
    <x v="2"/>
    <x v="1"/>
    <x v="8"/>
    <n v="4"/>
    <n v="0"/>
    <n v="0"/>
    <n v="0"/>
    <n v="0"/>
    <n v="4"/>
    <x v="0"/>
    <x v="2"/>
    <n v="11"/>
    <n v="1"/>
  </r>
  <r>
    <x v="48"/>
    <x v="1"/>
    <x v="2"/>
    <x v="2"/>
    <x v="3"/>
    <n v="8"/>
    <n v="0"/>
    <n v="0"/>
    <n v="0"/>
    <n v="0"/>
    <n v="8"/>
    <x v="0"/>
    <x v="2"/>
    <n v="11"/>
    <n v="1"/>
  </r>
  <r>
    <x v="48"/>
    <x v="1"/>
    <x v="3"/>
    <x v="1"/>
    <x v="5"/>
    <n v="2.5"/>
    <n v="1.5"/>
    <n v="1"/>
    <n v="2"/>
    <n v="0"/>
    <n v="7"/>
    <x v="0"/>
    <x v="2"/>
    <n v="11"/>
    <n v="0.35714285714285715"/>
  </r>
  <r>
    <x v="48"/>
    <x v="1"/>
    <x v="7"/>
    <x v="2"/>
    <x v="2"/>
    <n v="2"/>
    <n v="4"/>
    <n v="2"/>
    <n v="0"/>
    <n v="0"/>
    <n v="8"/>
    <x v="0"/>
    <x v="2"/>
    <n v="11"/>
    <n v="0.25"/>
  </r>
  <r>
    <x v="48"/>
    <x v="0"/>
    <x v="9"/>
    <x v="0"/>
    <x v="1"/>
    <n v="6.5"/>
    <n v="1.5"/>
    <n v="0"/>
    <n v="0"/>
    <n v="0"/>
    <n v="8"/>
    <x v="0"/>
    <x v="2"/>
    <n v="11"/>
    <n v="0.8125"/>
  </r>
  <r>
    <x v="49"/>
    <x v="1"/>
    <x v="4"/>
    <x v="0"/>
    <x v="9"/>
    <n v="6.5"/>
    <n v="0"/>
    <n v="1.5"/>
    <n v="0"/>
    <n v="0"/>
    <n v="8"/>
    <x v="0"/>
    <x v="2"/>
    <n v="11"/>
    <n v="0.8125"/>
  </r>
  <r>
    <x v="49"/>
    <x v="1"/>
    <x v="1"/>
    <x v="0"/>
    <x v="10"/>
    <n v="7"/>
    <n v="1"/>
    <n v="0"/>
    <n v="0"/>
    <n v="0"/>
    <n v="8"/>
    <x v="0"/>
    <x v="2"/>
    <n v="11"/>
    <n v="0.875"/>
  </r>
  <r>
    <x v="49"/>
    <x v="0"/>
    <x v="5"/>
    <x v="0"/>
    <x v="0"/>
    <n v="7.75"/>
    <n v="0.25"/>
    <n v="0"/>
    <n v="0"/>
    <n v="0"/>
    <n v="8"/>
    <x v="0"/>
    <x v="2"/>
    <n v="11"/>
    <n v="0.96875"/>
  </r>
  <r>
    <x v="49"/>
    <x v="1"/>
    <x v="6"/>
    <x v="2"/>
    <x v="14"/>
    <n v="7.5"/>
    <n v="0"/>
    <n v="0.5"/>
    <n v="0"/>
    <n v="0"/>
    <n v="8"/>
    <x v="0"/>
    <x v="2"/>
    <n v="11"/>
    <n v="0.9375"/>
  </r>
  <r>
    <x v="49"/>
    <x v="0"/>
    <x v="5"/>
    <x v="1"/>
    <x v="11"/>
    <n v="7.5"/>
    <n v="0.5"/>
    <n v="0"/>
    <n v="0"/>
    <n v="0"/>
    <n v="8"/>
    <x v="0"/>
    <x v="2"/>
    <n v="11"/>
    <n v="0.9375"/>
  </r>
  <r>
    <x v="49"/>
    <x v="0"/>
    <x v="9"/>
    <x v="0"/>
    <x v="1"/>
    <n v="6.5"/>
    <n v="0"/>
    <n v="1.5"/>
    <n v="0"/>
    <n v="0"/>
    <n v="8"/>
    <x v="0"/>
    <x v="2"/>
    <n v="11"/>
    <n v="0.8125"/>
  </r>
  <r>
    <x v="49"/>
    <x v="1"/>
    <x v="2"/>
    <x v="2"/>
    <x v="3"/>
    <n v="7.5"/>
    <n v="0.5"/>
    <n v="0"/>
    <n v="0"/>
    <n v="0"/>
    <n v="8"/>
    <x v="0"/>
    <x v="2"/>
    <n v="11"/>
    <n v="0.9375"/>
  </r>
  <r>
    <x v="49"/>
    <x v="1"/>
    <x v="3"/>
    <x v="1"/>
    <x v="5"/>
    <n v="1.5"/>
    <n v="5.5"/>
    <n v="1"/>
    <n v="0"/>
    <n v="0"/>
    <n v="8"/>
    <x v="0"/>
    <x v="2"/>
    <n v="11"/>
    <n v="0.1875"/>
  </r>
  <r>
    <x v="49"/>
    <x v="1"/>
    <x v="7"/>
    <x v="2"/>
    <x v="2"/>
    <n v="7"/>
    <n v="0"/>
    <n v="0"/>
    <n v="1"/>
    <n v="0"/>
    <n v="8"/>
    <x v="0"/>
    <x v="2"/>
    <n v="11"/>
    <n v="0.875"/>
  </r>
  <r>
    <x v="50"/>
    <x v="0"/>
    <x v="0"/>
    <x v="0"/>
    <x v="0"/>
    <n v="7"/>
    <n v="1"/>
    <n v="0"/>
    <n v="0"/>
    <n v="0"/>
    <n v="8"/>
    <x v="0"/>
    <x v="2"/>
    <n v="11"/>
    <n v="0.875"/>
  </r>
  <r>
    <x v="50"/>
    <x v="0"/>
    <x v="5"/>
    <x v="0"/>
    <x v="1"/>
    <n v="6.5"/>
    <n v="1"/>
    <n v="0.5"/>
    <n v="0"/>
    <n v="0"/>
    <n v="8"/>
    <x v="0"/>
    <x v="2"/>
    <n v="11"/>
    <n v="0.8125"/>
  </r>
  <r>
    <x v="50"/>
    <x v="1"/>
    <x v="1"/>
    <x v="0"/>
    <x v="10"/>
    <n v="7"/>
    <n v="1"/>
    <n v="0"/>
    <n v="0"/>
    <n v="0"/>
    <n v="8"/>
    <x v="0"/>
    <x v="2"/>
    <n v="11"/>
    <n v="0.875"/>
  </r>
  <r>
    <x v="50"/>
    <x v="1"/>
    <x v="4"/>
    <x v="0"/>
    <x v="9"/>
    <n v="7.5"/>
    <n v="0"/>
    <n v="0.5"/>
    <n v="0"/>
    <n v="0"/>
    <n v="8"/>
    <x v="0"/>
    <x v="2"/>
    <n v="11"/>
    <n v="0.9375"/>
  </r>
  <r>
    <x v="50"/>
    <x v="1"/>
    <x v="3"/>
    <x v="0"/>
    <x v="4"/>
    <n v="7.5"/>
    <n v="0"/>
    <n v="0.5"/>
    <n v="0"/>
    <n v="0"/>
    <n v="8"/>
    <x v="0"/>
    <x v="2"/>
    <n v="11"/>
    <n v="0.9375"/>
  </r>
  <r>
    <x v="50"/>
    <x v="1"/>
    <x v="6"/>
    <x v="2"/>
    <x v="14"/>
    <n v="6"/>
    <n v="2"/>
    <n v="0"/>
    <n v="0"/>
    <n v="0"/>
    <n v="8"/>
    <x v="0"/>
    <x v="2"/>
    <n v="11"/>
    <n v="0.75"/>
  </r>
  <r>
    <x v="50"/>
    <x v="0"/>
    <x v="5"/>
    <x v="1"/>
    <x v="11"/>
    <n v="7.5"/>
    <n v="0"/>
    <n v="0.5"/>
    <n v="0"/>
    <n v="0"/>
    <n v="8"/>
    <x v="0"/>
    <x v="2"/>
    <n v="11"/>
    <n v="0.9375"/>
  </r>
  <r>
    <x v="50"/>
    <x v="1"/>
    <x v="2"/>
    <x v="1"/>
    <x v="8"/>
    <n v="8"/>
    <n v="0"/>
    <n v="0"/>
    <n v="0"/>
    <n v="0"/>
    <n v="8"/>
    <x v="0"/>
    <x v="2"/>
    <n v="11"/>
    <n v="1"/>
  </r>
  <r>
    <x v="50"/>
    <x v="1"/>
    <x v="2"/>
    <x v="2"/>
    <x v="3"/>
    <n v="8"/>
    <n v="0"/>
    <n v="0"/>
    <n v="0"/>
    <n v="0"/>
    <n v="8"/>
    <x v="0"/>
    <x v="2"/>
    <n v="11"/>
    <n v="1"/>
  </r>
  <r>
    <x v="50"/>
    <x v="1"/>
    <x v="3"/>
    <x v="1"/>
    <x v="5"/>
    <n v="0.5"/>
    <n v="0.5"/>
    <n v="0"/>
    <n v="6"/>
    <n v="0"/>
    <n v="7"/>
    <x v="0"/>
    <x v="2"/>
    <n v="11"/>
    <n v="7.1428571428571425E-2"/>
  </r>
  <r>
    <x v="50"/>
    <x v="1"/>
    <x v="7"/>
    <x v="2"/>
    <x v="2"/>
    <n v="8"/>
    <n v="0"/>
    <n v="0"/>
    <n v="0"/>
    <n v="0"/>
    <n v="8"/>
    <x v="0"/>
    <x v="2"/>
    <n v="11"/>
    <n v="1"/>
  </r>
  <r>
    <x v="51"/>
    <x v="0"/>
    <x v="0"/>
    <x v="0"/>
    <x v="0"/>
    <n v="6"/>
    <n v="2"/>
    <n v="0"/>
    <n v="0"/>
    <n v="0"/>
    <n v="8"/>
    <x v="0"/>
    <x v="2"/>
    <n v="11"/>
    <n v="0.75"/>
  </r>
  <r>
    <x v="51"/>
    <x v="0"/>
    <x v="5"/>
    <x v="0"/>
    <x v="1"/>
    <n v="4"/>
    <n v="1.5"/>
    <n v="2.5"/>
    <n v="0"/>
    <n v="0"/>
    <n v="8"/>
    <x v="0"/>
    <x v="2"/>
    <n v="11"/>
    <n v="0.5"/>
  </r>
  <r>
    <x v="51"/>
    <x v="1"/>
    <x v="2"/>
    <x v="0"/>
    <x v="8"/>
    <n v="6"/>
    <n v="0"/>
    <n v="1"/>
    <n v="0"/>
    <n v="0"/>
    <n v="7"/>
    <x v="0"/>
    <x v="2"/>
    <n v="11"/>
    <n v="0.8571428571428571"/>
  </r>
  <r>
    <x v="51"/>
    <x v="1"/>
    <x v="3"/>
    <x v="0"/>
    <x v="4"/>
    <n v="3"/>
    <n v="2.5"/>
    <n v="0.5"/>
    <n v="2"/>
    <n v="0"/>
    <n v="8"/>
    <x v="0"/>
    <x v="2"/>
    <n v="11"/>
    <n v="0.375"/>
  </r>
  <r>
    <x v="51"/>
    <x v="1"/>
    <x v="7"/>
    <x v="2"/>
    <x v="2"/>
    <n v="7"/>
    <n v="0"/>
    <n v="0"/>
    <n v="0"/>
    <n v="0"/>
    <n v="7"/>
    <x v="0"/>
    <x v="2"/>
    <n v="11"/>
    <n v="1"/>
  </r>
  <r>
    <x v="51"/>
    <x v="1"/>
    <x v="3"/>
    <x v="1"/>
    <x v="5"/>
    <n v="0.75"/>
    <n v="2.25"/>
    <n v="1"/>
    <n v="0"/>
    <n v="0"/>
    <n v="4"/>
    <x v="0"/>
    <x v="2"/>
    <n v="11"/>
    <n v="0.1875"/>
  </r>
  <r>
    <x v="51"/>
    <x v="1"/>
    <x v="2"/>
    <x v="2"/>
    <x v="3"/>
    <n v="6.5"/>
    <n v="0.5"/>
    <n v="0"/>
    <n v="0"/>
    <n v="0"/>
    <n v="7"/>
    <x v="0"/>
    <x v="2"/>
    <n v="11"/>
    <n v="0.9285714285714286"/>
  </r>
  <r>
    <x v="51"/>
    <x v="1"/>
    <x v="1"/>
    <x v="0"/>
    <x v="10"/>
    <n v="5.5"/>
    <n v="0.5"/>
    <n v="0"/>
    <n v="0"/>
    <n v="0"/>
    <n v="6"/>
    <x v="0"/>
    <x v="2"/>
    <n v="11"/>
    <n v="0.91666666666666663"/>
  </r>
  <r>
    <x v="51"/>
    <x v="0"/>
    <x v="5"/>
    <x v="1"/>
    <x v="11"/>
    <n v="4"/>
    <n v="0"/>
    <n v="1"/>
    <n v="0"/>
    <n v="0"/>
    <n v="5"/>
    <x v="0"/>
    <x v="2"/>
    <n v="11"/>
    <n v="0.8"/>
  </r>
  <r>
    <x v="51"/>
    <x v="1"/>
    <x v="6"/>
    <x v="2"/>
    <x v="14"/>
    <n v="6.5"/>
    <n v="0"/>
    <n v="0.5"/>
    <n v="0"/>
    <n v="0"/>
    <n v="7"/>
    <x v="0"/>
    <x v="2"/>
    <n v="11"/>
    <n v="0.9285714285714286"/>
  </r>
  <r>
    <x v="52"/>
    <x v="0"/>
    <x v="5"/>
    <x v="0"/>
    <x v="11"/>
    <n v="6"/>
    <n v="1"/>
    <n v="0"/>
    <n v="0"/>
    <n v="0"/>
    <n v="7"/>
    <x v="0"/>
    <x v="2"/>
    <n v="12"/>
    <n v="0.8571428571428571"/>
  </r>
  <r>
    <x v="52"/>
    <x v="0"/>
    <x v="0"/>
    <x v="0"/>
    <x v="0"/>
    <n v="6"/>
    <n v="1"/>
    <n v="0"/>
    <n v="0"/>
    <n v="0"/>
    <n v="7"/>
    <x v="0"/>
    <x v="2"/>
    <n v="12"/>
    <n v="0.8571428571428571"/>
  </r>
  <r>
    <x v="52"/>
    <x v="1"/>
    <x v="4"/>
    <x v="0"/>
    <x v="6"/>
    <n v="6.5"/>
    <n v="0"/>
    <n v="0.5"/>
    <n v="0"/>
    <n v="0"/>
    <n v="7"/>
    <x v="0"/>
    <x v="2"/>
    <n v="12"/>
    <n v="0.9285714285714286"/>
  </r>
  <r>
    <x v="52"/>
    <x v="1"/>
    <x v="3"/>
    <x v="0"/>
    <x v="4"/>
    <n v="6"/>
    <n v="0"/>
    <n v="1"/>
    <n v="0"/>
    <n v="0"/>
    <n v="7"/>
    <x v="0"/>
    <x v="2"/>
    <n v="12"/>
    <n v="0.8571428571428571"/>
  </r>
  <r>
    <x v="52"/>
    <x v="1"/>
    <x v="2"/>
    <x v="0"/>
    <x v="8"/>
    <n v="5.5"/>
    <n v="0"/>
    <n v="1.5"/>
    <n v="0"/>
    <n v="0"/>
    <n v="7"/>
    <x v="0"/>
    <x v="2"/>
    <n v="12"/>
    <n v="0.7857142857142857"/>
  </r>
  <r>
    <x v="52"/>
    <x v="1"/>
    <x v="6"/>
    <x v="1"/>
    <x v="2"/>
    <n v="8"/>
    <n v="0"/>
    <n v="0"/>
    <n v="0"/>
    <n v="0"/>
    <n v="8"/>
    <x v="0"/>
    <x v="2"/>
    <n v="12"/>
    <n v="1"/>
  </r>
  <r>
    <x v="52"/>
    <x v="1"/>
    <x v="3"/>
    <x v="2"/>
    <x v="5"/>
    <n v="1.75"/>
    <n v="4.5"/>
    <n v="0.75"/>
    <n v="0"/>
    <n v="0"/>
    <n v="7"/>
    <x v="0"/>
    <x v="2"/>
    <n v="12"/>
    <n v="0.25"/>
  </r>
  <r>
    <x v="52"/>
    <x v="1"/>
    <x v="2"/>
    <x v="1"/>
    <x v="3"/>
    <n v="6.5"/>
    <n v="1"/>
    <n v="0.5"/>
    <n v="0"/>
    <n v="0"/>
    <n v="8"/>
    <x v="0"/>
    <x v="2"/>
    <n v="12"/>
    <n v="0.8125"/>
  </r>
  <r>
    <x v="52"/>
    <x v="1"/>
    <x v="2"/>
    <x v="2"/>
    <x v="7"/>
    <n v="8"/>
    <n v="0"/>
    <n v="0"/>
    <n v="0"/>
    <n v="0"/>
    <n v="8"/>
    <x v="0"/>
    <x v="2"/>
    <n v="12"/>
    <n v="1"/>
  </r>
  <r>
    <x v="52"/>
    <x v="1"/>
    <x v="4"/>
    <x v="1"/>
    <x v="9"/>
    <n v="5"/>
    <n v="0"/>
    <n v="0.5"/>
    <n v="0"/>
    <n v="0"/>
    <n v="5.5"/>
    <x v="0"/>
    <x v="2"/>
    <n v="12"/>
    <n v="0.90909090909090906"/>
  </r>
  <r>
    <x v="52"/>
    <x v="0"/>
    <x v="5"/>
    <x v="1"/>
    <x v="1"/>
    <n v="6"/>
    <n v="1.5"/>
    <n v="0.5"/>
    <n v="0"/>
    <n v="0"/>
    <n v="8"/>
    <x v="0"/>
    <x v="2"/>
    <n v="12"/>
    <n v="0.75"/>
  </r>
  <r>
    <x v="52"/>
    <x v="1"/>
    <x v="6"/>
    <x v="2"/>
    <x v="14"/>
    <n v="8"/>
    <n v="0"/>
    <n v="0"/>
    <n v="0"/>
    <n v="0"/>
    <n v="8"/>
    <x v="0"/>
    <x v="2"/>
    <n v="12"/>
    <n v="1"/>
  </r>
  <r>
    <x v="53"/>
    <x v="1"/>
    <x v="3"/>
    <x v="0"/>
    <x v="4"/>
    <n v="6.5"/>
    <n v="1"/>
    <n v="0.5"/>
    <n v="0"/>
    <n v="0"/>
    <n v="8"/>
    <x v="0"/>
    <x v="2"/>
    <n v="12"/>
    <n v="0.8125"/>
  </r>
  <r>
    <x v="53"/>
    <x v="1"/>
    <x v="2"/>
    <x v="0"/>
    <x v="8"/>
    <n v="6"/>
    <n v="0"/>
    <n v="2"/>
    <n v="0"/>
    <n v="0"/>
    <n v="8"/>
    <x v="0"/>
    <x v="2"/>
    <n v="12"/>
    <n v="0.75"/>
  </r>
  <r>
    <x v="53"/>
    <x v="0"/>
    <x v="0"/>
    <x v="0"/>
    <x v="0"/>
    <n v="7"/>
    <n v="1"/>
    <n v="0"/>
    <n v="0"/>
    <n v="0"/>
    <n v="8"/>
    <x v="0"/>
    <x v="2"/>
    <n v="12"/>
    <n v="0.875"/>
  </r>
  <r>
    <x v="53"/>
    <x v="1"/>
    <x v="6"/>
    <x v="0"/>
    <x v="6"/>
    <n v="7.5"/>
    <n v="0.5"/>
    <n v="0"/>
    <n v="0"/>
    <n v="0"/>
    <n v="8"/>
    <x v="0"/>
    <x v="2"/>
    <n v="12"/>
    <n v="0.9375"/>
  </r>
  <r>
    <x v="53"/>
    <x v="0"/>
    <x v="5"/>
    <x v="0"/>
    <x v="11"/>
    <n v="6.5"/>
    <n v="1"/>
    <n v="0.5"/>
    <n v="0"/>
    <n v="0"/>
    <n v="8"/>
    <x v="0"/>
    <x v="2"/>
    <n v="12"/>
    <n v="0.8125"/>
  </r>
  <r>
    <x v="53"/>
    <x v="1"/>
    <x v="7"/>
    <x v="1"/>
    <x v="2"/>
    <n v="5"/>
    <n v="1"/>
    <n v="0"/>
    <n v="2"/>
    <n v="0"/>
    <n v="8"/>
    <x v="0"/>
    <x v="2"/>
    <n v="12"/>
    <n v="0.625"/>
  </r>
  <r>
    <x v="53"/>
    <x v="1"/>
    <x v="3"/>
    <x v="2"/>
    <x v="5"/>
    <n v="2"/>
    <n v="1"/>
    <n v="1"/>
    <n v="0"/>
    <n v="0"/>
    <n v="4"/>
    <x v="0"/>
    <x v="2"/>
    <n v="12"/>
    <n v="0.5"/>
  </r>
  <r>
    <x v="53"/>
    <x v="1"/>
    <x v="2"/>
    <x v="1"/>
    <x v="3"/>
    <n v="7.5"/>
    <n v="0.5"/>
    <n v="0"/>
    <n v="0"/>
    <n v="0"/>
    <n v="8"/>
    <x v="0"/>
    <x v="2"/>
    <n v="12"/>
    <n v="0.9375"/>
  </r>
  <r>
    <x v="53"/>
    <x v="1"/>
    <x v="2"/>
    <x v="2"/>
    <x v="7"/>
    <n v="7"/>
    <n v="0.5"/>
    <n v="0"/>
    <n v="0.5"/>
    <n v="0"/>
    <n v="8"/>
    <x v="0"/>
    <x v="2"/>
    <n v="12"/>
    <n v="0.875"/>
  </r>
  <r>
    <x v="53"/>
    <x v="1"/>
    <x v="4"/>
    <x v="2"/>
    <x v="9"/>
    <n v="7.5"/>
    <n v="0"/>
    <n v="0.5"/>
    <n v="0"/>
    <n v="0"/>
    <n v="8"/>
    <x v="0"/>
    <x v="2"/>
    <n v="12"/>
    <n v="0.9375"/>
  </r>
  <r>
    <x v="53"/>
    <x v="0"/>
    <x v="5"/>
    <x v="1"/>
    <x v="1"/>
    <n v="6.5"/>
    <n v="1"/>
    <n v="0.5"/>
    <n v="0"/>
    <n v="0"/>
    <n v="8"/>
    <x v="0"/>
    <x v="2"/>
    <n v="12"/>
    <n v="0.8125"/>
  </r>
  <r>
    <x v="53"/>
    <x v="1"/>
    <x v="6"/>
    <x v="2"/>
    <x v="14"/>
    <n v="7"/>
    <n v="0"/>
    <n v="1"/>
    <n v="0"/>
    <n v="0"/>
    <n v="8"/>
    <x v="0"/>
    <x v="2"/>
    <n v="12"/>
    <n v="0.875"/>
  </r>
  <r>
    <x v="54"/>
    <x v="1"/>
    <x v="6"/>
    <x v="0"/>
    <x v="6"/>
    <n v="8"/>
    <n v="0"/>
    <n v="0"/>
    <n v="0"/>
    <n v="0"/>
    <n v="8"/>
    <x v="0"/>
    <x v="2"/>
    <n v="12"/>
    <n v="1"/>
  </r>
  <r>
    <x v="54"/>
    <x v="0"/>
    <x v="0"/>
    <x v="0"/>
    <x v="0"/>
    <n v="6.75"/>
    <n v="1.25"/>
    <n v="0"/>
    <n v="0"/>
    <n v="0"/>
    <n v="8"/>
    <x v="0"/>
    <x v="2"/>
    <n v="12"/>
    <n v="0.84375"/>
  </r>
  <r>
    <x v="54"/>
    <x v="0"/>
    <x v="5"/>
    <x v="0"/>
    <x v="11"/>
    <n v="4"/>
    <n v="4"/>
    <n v="0"/>
    <n v="0"/>
    <n v="0"/>
    <n v="8"/>
    <x v="0"/>
    <x v="2"/>
    <n v="12"/>
    <n v="0.5"/>
  </r>
  <r>
    <x v="54"/>
    <x v="1"/>
    <x v="2"/>
    <x v="0"/>
    <x v="8"/>
    <n v="7"/>
    <n v="0"/>
    <n v="1"/>
    <n v="0"/>
    <n v="0"/>
    <n v="8"/>
    <x v="0"/>
    <x v="2"/>
    <n v="12"/>
    <n v="0.875"/>
  </r>
  <r>
    <x v="54"/>
    <x v="1"/>
    <x v="3"/>
    <x v="0"/>
    <x v="4"/>
    <n v="7"/>
    <n v="0"/>
    <n v="1"/>
    <n v="0"/>
    <n v="0"/>
    <n v="8"/>
    <x v="0"/>
    <x v="2"/>
    <n v="12"/>
    <n v="0.875"/>
  </r>
  <r>
    <x v="54"/>
    <x v="1"/>
    <x v="3"/>
    <x v="1"/>
    <x v="5"/>
    <n v="0"/>
    <n v="6.5"/>
    <n v="1.5"/>
    <n v="0"/>
    <n v="0"/>
    <n v="8"/>
    <x v="0"/>
    <x v="2"/>
    <n v="12"/>
    <n v="0"/>
  </r>
  <r>
    <x v="54"/>
    <x v="1"/>
    <x v="2"/>
    <x v="1"/>
    <x v="3"/>
    <n v="7.5"/>
    <n v="0.5"/>
    <n v="0"/>
    <n v="0"/>
    <n v="0"/>
    <n v="8"/>
    <x v="0"/>
    <x v="2"/>
    <n v="12"/>
    <n v="0.9375"/>
  </r>
  <r>
    <x v="54"/>
    <x v="1"/>
    <x v="4"/>
    <x v="2"/>
    <x v="7"/>
    <n v="7"/>
    <n v="0.5"/>
    <n v="0.5"/>
    <n v="0"/>
    <n v="0"/>
    <n v="8"/>
    <x v="0"/>
    <x v="2"/>
    <n v="12"/>
    <n v="0.875"/>
  </r>
  <r>
    <x v="54"/>
    <x v="1"/>
    <x v="4"/>
    <x v="2"/>
    <x v="11"/>
    <n v="7"/>
    <n v="0.5"/>
    <n v="0.5"/>
    <n v="0"/>
    <n v="0"/>
    <n v="8"/>
    <x v="0"/>
    <x v="2"/>
    <n v="12"/>
    <n v="0.875"/>
  </r>
  <r>
    <x v="54"/>
    <x v="0"/>
    <x v="9"/>
    <x v="0"/>
    <x v="1"/>
    <n v="0"/>
    <n v="8"/>
    <n v="0"/>
    <n v="0"/>
    <n v="0"/>
    <n v="8"/>
    <x v="0"/>
    <x v="2"/>
    <n v="12"/>
    <n v="0"/>
  </r>
  <r>
    <x v="54"/>
    <x v="1"/>
    <x v="6"/>
    <x v="2"/>
    <x v="14"/>
    <n v="7.5"/>
    <n v="0"/>
    <n v="0.5"/>
    <n v="0"/>
    <n v="0"/>
    <n v="8"/>
    <x v="0"/>
    <x v="2"/>
    <n v="12"/>
    <n v="0.9375"/>
  </r>
  <r>
    <x v="55"/>
    <x v="1"/>
    <x v="3"/>
    <x v="0"/>
    <x v="4"/>
    <n v="6"/>
    <n v="1.5"/>
    <n v="0.5"/>
    <n v="0"/>
    <n v="0"/>
    <n v="8"/>
    <x v="0"/>
    <x v="2"/>
    <n v="12"/>
    <n v="0.75"/>
  </r>
  <r>
    <x v="55"/>
    <x v="1"/>
    <x v="2"/>
    <x v="0"/>
    <x v="8"/>
    <n v="5.5"/>
    <n v="0"/>
    <n v="2.5"/>
    <n v="0"/>
    <n v="0"/>
    <n v="8"/>
    <x v="0"/>
    <x v="2"/>
    <n v="12"/>
    <n v="0.6875"/>
  </r>
  <r>
    <x v="55"/>
    <x v="1"/>
    <x v="1"/>
    <x v="0"/>
    <x v="2"/>
    <n v="7"/>
    <n v="1"/>
    <n v="0"/>
    <n v="0"/>
    <n v="0"/>
    <n v="8"/>
    <x v="0"/>
    <x v="2"/>
    <n v="12"/>
    <n v="0.875"/>
  </r>
  <r>
    <x v="55"/>
    <x v="0"/>
    <x v="0"/>
    <x v="0"/>
    <x v="0"/>
    <n v="6.5"/>
    <n v="1.5"/>
    <n v="0"/>
    <n v="0"/>
    <n v="0"/>
    <n v="8"/>
    <x v="0"/>
    <x v="2"/>
    <n v="12"/>
    <n v="0.8125"/>
  </r>
  <r>
    <x v="55"/>
    <x v="1"/>
    <x v="6"/>
    <x v="0"/>
    <x v="6"/>
    <n v="8"/>
    <n v="0"/>
    <n v="0"/>
    <n v="0"/>
    <n v="0"/>
    <n v="8"/>
    <x v="0"/>
    <x v="2"/>
    <n v="12"/>
    <n v="1"/>
  </r>
  <r>
    <x v="55"/>
    <x v="0"/>
    <x v="9"/>
    <x v="0"/>
    <x v="1"/>
    <n v="3"/>
    <n v="1"/>
    <n v="0"/>
    <n v="4"/>
    <n v="0"/>
    <n v="8"/>
    <x v="0"/>
    <x v="2"/>
    <n v="12"/>
    <n v="0.375"/>
  </r>
  <r>
    <x v="55"/>
    <x v="1"/>
    <x v="3"/>
    <x v="2"/>
    <x v="5"/>
    <n v="5"/>
    <n v="1.75"/>
    <n v="1.25"/>
    <n v="0"/>
    <n v="0"/>
    <n v="8"/>
    <x v="0"/>
    <x v="2"/>
    <n v="12"/>
    <n v="0.625"/>
  </r>
  <r>
    <x v="55"/>
    <x v="1"/>
    <x v="2"/>
    <x v="1"/>
    <x v="3"/>
    <n v="5.5"/>
    <n v="0.5"/>
    <n v="2"/>
    <n v="0"/>
    <n v="0"/>
    <n v="8"/>
    <x v="0"/>
    <x v="2"/>
    <n v="12"/>
    <n v="0.6875"/>
  </r>
  <r>
    <x v="55"/>
    <x v="1"/>
    <x v="2"/>
    <x v="2"/>
    <x v="7"/>
    <n v="7"/>
    <n v="0.5"/>
    <n v="0.5"/>
    <n v="0"/>
    <n v="0"/>
    <n v="8"/>
    <x v="0"/>
    <x v="2"/>
    <n v="12"/>
    <n v="0.875"/>
  </r>
  <r>
    <x v="55"/>
    <x v="1"/>
    <x v="4"/>
    <x v="2"/>
    <x v="9"/>
    <n v="7.5"/>
    <n v="0"/>
    <n v="0.5"/>
    <n v="0"/>
    <n v="0"/>
    <n v="8"/>
    <x v="0"/>
    <x v="2"/>
    <n v="12"/>
    <n v="0.9375"/>
  </r>
  <r>
    <x v="55"/>
    <x v="1"/>
    <x v="6"/>
    <x v="2"/>
    <x v="14"/>
    <n v="7.5"/>
    <n v="0"/>
    <n v="0.5"/>
    <n v="0"/>
    <n v="0"/>
    <n v="8"/>
    <x v="0"/>
    <x v="2"/>
    <n v="12"/>
    <n v="0.9375"/>
  </r>
  <r>
    <x v="56"/>
    <x v="0"/>
    <x v="0"/>
    <x v="0"/>
    <x v="0"/>
    <n v="6"/>
    <n v="2"/>
    <n v="0"/>
    <n v="0"/>
    <n v="0"/>
    <n v="8"/>
    <x v="0"/>
    <x v="2"/>
    <n v="12"/>
    <n v="0.75"/>
  </r>
  <r>
    <x v="56"/>
    <x v="0"/>
    <x v="9"/>
    <x v="0"/>
    <x v="11"/>
    <n v="6"/>
    <n v="2"/>
    <n v="0"/>
    <n v="0"/>
    <n v="0"/>
    <n v="8"/>
    <x v="0"/>
    <x v="2"/>
    <n v="12"/>
    <n v="0.75"/>
  </r>
  <r>
    <x v="56"/>
    <x v="1"/>
    <x v="1"/>
    <x v="0"/>
    <x v="2"/>
    <n v="0"/>
    <n v="4.75"/>
    <n v="0"/>
    <n v="2.25"/>
    <n v="0"/>
    <n v="7"/>
    <x v="0"/>
    <x v="2"/>
    <n v="12"/>
    <n v="0"/>
  </r>
  <r>
    <x v="56"/>
    <x v="1"/>
    <x v="3"/>
    <x v="0"/>
    <x v="4"/>
    <n v="5"/>
    <n v="2.5"/>
    <n v="0.5"/>
    <n v="0"/>
    <n v="0"/>
    <n v="8"/>
    <x v="0"/>
    <x v="2"/>
    <n v="12"/>
    <n v="0.625"/>
  </r>
  <r>
    <x v="56"/>
    <x v="1"/>
    <x v="2"/>
    <x v="0"/>
    <x v="8"/>
    <n v="8"/>
    <n v="0"/>
    <n v="0"/>
    <n v="0"/>
    <n v="0"/>
    <n v="8"/>
    <x v="0"/>
    <x v="2"/>
    <n v="12"/>
    <n v="1"/>
  </r>
  <r>
    <x v="56"/>
    <x v="1"/>
    <x v="6"/>
    <x v="0"/>
    <x v="6"/>
    <n v="8"/>
    <n v="0"/>
    <n v="0"/>
    <n v="0"/>
    <n v="0"/>
    <n v="8"/>
    <x v="0"/>
    <x v="2"/>
    <n v="12"/>
    <n v="1"/>
  </r>
  <r>
    <x v="56"/>
    <x v="1"/>
    <x v="3"/>
    <x v="2"/>
    <x v="5"/>
    <n v="2.5"/>
    <n v="2"/>
    <n v="2.5"/>
    <n v="0"/>
    <n v="0"/>
    <n v="7"/>
    <x v="0"/>
    <x v="2"/>
    <n v="12"/>
    <n v="0.35714285714285715"/>
  </r>
  <r>
    <x v="56"/>
    <x v="1"/>
    <x v="2"/>
    <x v="1"/>
    <x v="3"/>
    <n v="7"/>
    <n v="0"/>
    <n v="0"/>
    <n v="0"/>
    <n v="0"/>
    <n v="7"/>
    <x v="0"/>
    <x v="2"/>
    <n v="12"/>
    <n v="1"/>
  </r>
  <r>
    <x v="56"/>
    <x v="1"/>
    <x v="2"/>
    <x v="2"/>
    <x v="7"/>
    <n v="5"/>
    <n v="0"/>
    <n v="0"/>
    <n v="0"/>
    <n v="0"/>
    <n v="5"/>
    <x v="0"/>
    <x v="2"/>
    <n v="12"/>
    <n v="1"/>
  </r>
  <r>
    <x v="56"/>
    <x v="1"/>
    <x v="6"/>
    <x v="1"/>
    <x v="14"/>
    <n v="5"/>
    <n v="0"/>
    <n v="1"/>
    <n v="0"/>
    <n v="0"/>
    <n v="6"/>
    <x v="0"/>
    <x v="2"/>
    <n v="12"/>
    <n v="0.83333333333333337"/>
  </r>
  <r>
    <x v="57"/>
    <x v="0"/>
    <x v="0"/>
    <x v="0"/>
    <x v="0"/>
    <n v="6.5"/>
    <n v="0.5"/>
    <n v="0"/>
    <n v="0"/>
    <n v="0"/>
    <n v="7"/>
    <x v="0"/>
    <x v="2"/>
    <n v="13"/>
    <n v="0.9285714285714286"/>
  </r>
  <r>
    <x v="57"/>
    <x v="1"/>
    <x v="3"/>
    <x v="0"/>
    <x v="4"/>
    <n v="4"/>
    <n v="2"/>
    <n v="1"/>
    <n v="0"/>
    <n v="0"/>
    <n v="7"/>
    <x v="0"/>
    <x v="2"/>
    <n v="13"/>
    <n v="0.5714285714285714"/>
  </r>
  <r>
    <x v="57"/>
    <x v="1"/>
    <x v="2"/>
    <x v="0"/>
    <x v="7"/>
    <n v="6.5"/>
    <n v="0"/>
    <n v="0.5"/>
    <n v="0"/>
    <n v="0"/>
    <n v="7"/>
    <x v="0"/>
    <x v="2"/>
    <n v="13"/>
    <n v="0.9285714285714286"/>
  </r>
  <r>
    <x v="57"/>
    <x v="1"/>
    <x v="1"/>
    <x v="0"/>
    <x v="2"/>
    <n v="5"/>
    <n v="2"/>
    <n v="0"/>
    <n v="0"/>
    <n v="0"/>
    <n v="7"/>
    <x v="0"/>
    <x v="2"/>
    <n v="13"/>
    <n v="0.7142857142857143"/>
  </r>
  <r>
    <x v="57"/>
    <x v="0"/>
    <x v="9"/>
    <x v="0"/>
    <x v="1"/>
    <n v="3"/>
    <n v="4"/>
    <n v="0"/>
    <n v="0"/>
    <n v="0"/>
    <n v="7"/>
    <x v="0"/>
    <x v="2"/>
    <n v="13"/>
    <n v="0.42857142857142855"/>
  </r>
  <r>
    <x v="57"/>
    <x v="1"/>
    <x v="6"/>
    <x v="1"/>
    <x v="14"/>
    <n v="6"/>
    <n v="0"/>
    <n v="0"/>
    <n v="0"/>
    <n v="0"/>
    <n v="6"/>
    <x v="0"/>
    <x v="2"/>
    <n v="13"/>
    <n v="1"/>
  </r>
  <r>
    <x v="57"/>
    <x v="0"/>
    <x v="9"/>
    <x v="1"/>
    <x v="11"/>
    <n v="8"/>
    <n v="0"/>
    <n v="0"/>
    <n v="0"/>
    <n v="0"/>
    <n v="8"/>
    <x v="0"/>
    <x v="2"/>
    <n v="13"/>
    <n v="1"/>
  </r>
  <r>
    <x v="57"/>
    <x v="1"/>
    <x v="1"/>
    <x v="1"/>
    <x v="10"/>
    <n v="7"/>
    <n v="1"/>
    <n v="0"/>
    <n v="0"/>
    <n v="0"/>
    <n v="8"/>
    <x v="0"/>
    <x v="2"/>
    <n v="13"/>
    <n v="0.875"/>
  </r>
  <r>
    <x v="57"/>
    <x v="1"/>
    <x v="4"/>
    <x v="2"/>
    <x v="9"/>
    <n v="7"/>
    <n v="0.5"/>
    <n v="0.5"/>
    <n v="0"/>
    <n v="0"/>
    <n v="8"/>
    <x v="0"/>
    <x v="2"/>
    <n v="13"/>
    <n v="0.875"/>
  </r>
  <r>
    <x v="57"/>
    <x v="1"/>
    <x v="2"/>
    <x v="1"/>
    <x v="3"/>
    <n v="8"/>
    <n v="0"/>
    <n v="0"/>
    <n v="0"/>
    <n v="0"/>
    <n v="8"/>
    <x v="0"/>
    <x v="2"/>
    <n v="13"/>
    <n v="1"/>
  </r>
  <r>
    <x v="57"/>
    <x v="1"/>
    <x v="2"/>
    <x v="2"/>
    <x v="8"/>
    <n v="8"/>
    <n v="0"/>
    <n v="0"/>
    <n v="0"/>
    <n v="0"/>
    <n v="8"/>
    <x v="0"/>
    <x v="2"/>
    <n v="13"/>
    <n v="1"/>
  </r>
  <r>
    <x v="57"/>
    <x v="1"/>
    <x v="3"/>
    <x v="1"/>
    <x v="5"/>
    <n v="5.5"/>
    <n v="1.5"/>
    <n v="1"/>
    <n v="0"/>
    <n v="0"/>
    <n v="8"/>
    <x v="0"/>
    <x v="2"/>
    <n v="13"/>
    <n v="0.6875"/>
  </r>
  <r>
    <x v="58"/>
    <x v="0"/>
    <x v="0"/>
    <x v="0"/>
    <x v="0"/>
    <n v="7.5"/>
    <n v="0.5"/>
    <n v="0"/>
    <n v="0"/>
    <n v="0"/>
    <n v="8"/>
    <x v="0"/>
    <x v="2"/>
    <n v="13"/>
    <n v="0.9375"/>
  </r>
  <r>
    <x v="58"/>
    <x v="0"/>
    <x v="9"/>
    <x v="0"/>
    <x v="1"/>
    <n v="3.5"/>
    <n v="1.5"/>
    <n v="3"/>
    <n v="0"/>
    <n v="0"/>
    <n v="8"/>
    <x v="0"/>
    <x v="2"/>
    <n v="13"/>
    <n v="0.4375"/>
  </r>
  <r>
    <x v="58"/>
    <x v="1"/>
    <x v="2"/>
    <x v="0"/>
    <x v="7"/>
    <n v="4"/>
    <n v="0"/>
    <n v="0"/>
    <n v="0"/>
    <n v="0"/>
    <n v="4"/>
    <x v="0"/>
    <x v="2"/>
    <n v="13"/>
    <n v="1"/>
  </r>
  <r>
    <x v="58"/>
    <x v="1"/>
    <x v="6"/>
    <x v="1"/>
    <x v="14"/>
    <n v="7.5"/>
    <n v="0"/>
    <n v="0.5"/>
    <n v="0"/>
    <n v="0"/>
    <n v="8"/>
    <x v="0"/>
    <x v="2"/>
    <n v="13"/>
    <n v="0.9375"/>
  </r>
  <r>
    <x v="58"/>
    <x v="0"/>
    <x v="9"/>
    <x v="1"/>
    <x v="11"/>
    <n v="1.5"/>
    <n v="2"/>
    <n v="0"/>
    <n v="0"/>
    <n v="0"/>
    <n v="3.5"/>
    <x v="0"/>
    <x v="2"/>
    <n v="13"/>
    <n v="0.42857142857142855"/>
  </r>
  <r>
    <x v="58"/>
    <x v="0"/>
    <x v="5"/>
    <x v="1"/>
    <x v="11"/>
    <n v="0"/>
    <n v="4.5"/>
    <n v="0"/>
    <n v="0"/>
    <n v="0"/>
    <n v="4.5"/>
    <x v="0"/>
    <x v="2"/>
    <n v="13"/>
    <n v="0"/>
  </r>
  <r>
    <x v="58"/>
    <x v="1"/>
    <x v="1"/>
    <x v="1"/>
    <x v="10"/>
    <n v="7"/>
    <n v="1"/>
    <n v="0"/>
    <n v="0"/>
    <n v="0"/>
    <n v="8"/>
    <x v="0"/>
    <x v="2"/>
    <n v="13"/>
    <n v="0.875"/>
  </r>
  <r>
    <x v="58"/>
    <x v="1"/>
    <x v="4"/>
    <x v="2"/>
    <x v="9"/>
    <n v="6.5"/>
    <n v="1"/>
    <n v="0.5"/>
    <n v="0"/>
    <n v="0"/>
    <n v="8"/>
    <x v="0"/>
    <x v="2"/>
    <n v="13"/>
    <n v="0.8125"/>
  </r>
  <r>
    <x v="58"/>
    <x v="1"/>
    <x v="2"/>
    <x v="2"/>
    <x v="8"/>
    <n v="8"/>
    <n v="0"/>
    <n v="0"/>
    <n v="0"/>
    <n v="0"/>
    <n v="8"/>
    <x v="0"/>
    <x v="2"/>
    <n v="13"/>
    <n v="1"/>
  </r>
  <r>
    <x v="58"/>
    <x v="1"/>
    <x v="2"/>
    <x v="1"/>
    <x v="3"/>
    <n v="8"/>
    <n v="0"/>
    <n v="0"/>
    <n v="0"/>
    <n v="0"/>
    <n v="8"/>
    <x v="0"/>
    <x v="2"/>
    <n v="13"/>
    <n v="1"/>
  </r>
  <r>
    <x v="58"/>
    <x v="1"/>
    <x v="3"/>
    <x v="0"/>
    <x v="4"/>
    <n v="7"/>
    <n v="1"/>
    <n v="0"/>
    <n v="0"/>
    <n v="0"/>
    <n v="8"/>
    <x v="0"/>
    <x v="2"/>
    <n v="13"/>
    <n v="0.875"/>
  </r>
  <r>
    <x v="58"/>
    <x v="1"/>
    <x v="3"/>
    <x v="1"/>
    <x v="5"/>
    <n v="4.5"/>
    <n v="2"/>
    <n v="0.5"/>
    <n v="0"/>
    <n v="0"/>
    <n v="7"/>
    <x v="0"/>
    <x v="2"/>
    <n v="13"/>
    <n v="0.6428571428571429"/>
  </r>
  <r>
    <x v="58"/>
    <x v="1"/>
    <x v="7"/>
    <x v="0"/>
    <x v="2"/>
    <n v="5"/>
    <n v="1"/>
    <n v="0"/>
    <n v="2"/>
    <n v="0"/>
    <n v="8"/>
    <x v="0"/>
    <x v="2"/>
    <n v="13"/>
    <n v="0.625"/>
  </r>
  <r>
    <x v="59"/>
    <x v="1"/>
    <x v="3"/>
    <x v="0"/>
    <x v="4"/>
    <n v="2.5"/>
    <n v="5"/>
    <n v="0.5"/>
    <n v="0"/>
    <n v="0"/>
    <n v="8"/>
    <x v="0"/>
    <x v="2"/>
    <n v="13"/>
    <n v="0.3125"/>
  </r>
  <r>
    <x v="59"/>
    <x v="1"/>
    <x v="2"/>
    <x v="0"/>
    <x v="7"/>
    <n v="8"/>
    <n v="0"/>
    <n v="0"/>
    <n v="0"/>
    <n v="0"/>
    <n v="8"/>
    <x v="0"/>
    <x v="2"/>
    <n v="13"/>
    <n v="1"/>
  </r>
  <r>
    <x v="59"/>
    <x v="1"/>
    <x v="7"/>
    <x v="0"/>
    <x v="2"/>
    <n v="6"/>
    <n v="2"/>
    <n v="0"/>
    <n v="0"/>
    <n v="0"/>
    <n v="8"/>
    <x v="0"/>
    <x v="2"/>
    <n v="13"/>
    <n v="0.75"/>
  </r>
  <r>
    <x v="59"/>
    <x v="0"/>
    <x v="5"/>
    <x v="0"/>
    <x v="1"/>
    <n v="0"/>
    <n v="6"/>
    <n v="2"/>
    <n v="0"/>
    <n v="0"/>
    <n v="8"/>
    <x v="0"/>
    <x v="2"/>
    <n v="13"/>
    <n v="0"/>
  </r>
  <r>
    <x v="59"/>
    <x v="0"/>
    <x v="0"/>
    <x v="0"/>
    <x v="0"/>
    <n v="7.25"/>
    <n v="0.75"/>
    <n v="0"/>
    <n v="0"/>
    <n v="0"/>
    <n v="8"/>
    <x v="0"/>
    <x v="2"/>
    <n v="13"/>
    <n v="0.90625"/>
  </r>
  <r>
    <x v="59"/>
    <x v="0"/>
    <x v="5"/>
    <x v="1"/>
    <x v="11"/>
    <n v="7.5"/>
    <n v="0.5"/>
    <n v="0"/>
    <n v="0"/>
    <n v="0"/>
    <n v="8"/>
    <x v="0"/>
    <x v="2"/>
    <n v="13"/>
    <n v="0.9375"/>
  </r>
  <r>
    <x v="59"/>
    <x v="1"/>
    <x v="1"/>
    <x v="1"/>
    <x v="10"/>
    <n v="7"/>
    <n v="1"/>
    <n v="0"/>
    <n v="0"/>
    <n v="0"/>
    <n v="8"/>
    <x v="0"/>
    <x v="2"/>
    <n v="13"/>
    <n v="0.875"/>
  </r>
  <r>
    <x v="59"/>
    <x v="1"/>
    <x v="4"/>
    <x v="2"/>
    <x v="9"/>
    <n v="5.5"/>
    <n v="0.5"/>
    <n v="0"/>
    <n v="2"/>
    <n v="0"/>
    <n v="8"/>
    <x v="0"/>
    <x v="2"/>
    <n v="13"/>
    <n v="0.6875"/>
  </r>
  <r>
    <x v="59"/>
    <x v="1"/>
    <x v="2"/>
    <x v="1"/>
    <x v="3"/>
    <n v="7.5"/>
    <n v="0.5"/>
    <n v="0"/>
    <n v="0"/>
    <n v="0"/>
    <n v="8"/>
    <x v="0"/>
    <x v="2"/>
    <n v="13"/>
    <n v="0.9375"/>
  </r>
  <r>
    <x v="59"/>
    <x v="1"/>
    <x v="2"/>
    <x v="2"/>
    <x v="8"/>
    <n v="8"/>
    <n v="0"/>
    <n v="0"/>
    <n v="0"/>
    <n v="0"/>
    <n v="8"/>
    <x v="0"/>
    <x v="2"/>
    <n v="13"/>
    <n v="1"/>
  </r>
  <r>
    <x v="59"/>
    <x v="1"/>
    <x v="3"/>
    <x v="1"/>
    <x v="5"/>
    <n v="4.5"/>
    <n v="0"/>
    <n v="1"/>
    <n v="0.5"/>
    <n v="0"/>
    <n v="6"/>
    <x v="0"/>
    <x v="2"/>
    <n v="13"/>
    <n v="0.75"/>
  </r>
  <r>
    <x v="60"/>
    <x v="0"/>
    <x v="0"/>
    <x v="0"/>
    <x v="0"/>
    <n v="8"/>
    <n v="0"/>
    <n v="0"/>
    <n v="0"/>
    <n v="0"/>
    <n v="8"/>
    <x v="0"/>
    <x v="3"/>
    <n v="13"/>
    <n v="1"/>
  </r>
  <r>
    <x v="60"/>
    <x v="1"/>
    <x v="1"/>
    <x v="0"/>
    <x v="2"/>
    <n v="7.5"/>
    <n v="0.5"/>
    <n v="0"/>
    <n v="0"/>
    <n v="0"/>
    <n v="8"/>
    <x v="0"/>
    <x v="3"/>
    <n v="13"/>
    <n v="0.9375"/>
  </r>
  <r>
    <x v="60"/>
    <x v="1"/>
    <x v="2"/>
    <x v="0"/>
    <x v="7"/>
    <n v="8"/>
    <n v="0"/>
    <n v="0"/>
    <n v="0"/>
    <n v="0"/>
    <n v="8"/>
    <x v="0"/>
    <x v="3"/>
    <n v="13"/>
    <n v="1"/>
  </r>
  <r>
    <x v="60"/>
    <x v="1"/>
    <x v="3"/>
    <x v="0"/>
    <x v="4"/>
    <n v="6.5"/>
    <n v="0"/>
    <n v="1.5"/>
    <n v="0"/>
    <n v="0"/>
    <n v="8"/>
    <x v="0"/>
    <x v="3"/>
    <n v="13"/>
    <n v="0.8125"/>
  </r>
  <r>
    <x v="60"/>
    <x v="1"/>
    <x v="6"/>
    <x v="1"/>
    <x v="14"/>
    <n v="6.5"/>
    <n v="0"/>
    <n v="1.5"/>
    <n v="0"/>
    <n v="0"/>
    <n v="8"/>
    <x v="0"/>
    <x v="3"/>
    <n v="13"/>
    <n v="0.8125"/>
  </r>
  <r>
    <x v="60"/>
    <x v="0"/>
    <x v="5"/>
    <x v="1"/>
    <x v="11"/>
    <n v="1"/>
    <n v="0.5"/>
    <n v="0.5"/>
    <n v="6"/>
    <n v="0"/>
    <n v="8"/>
    <x v="0"/>
    <x v="3"/>
    <n v="13"/>
    <n v="0.125"/>
  </r>
  <r>
    <x v="60"/>
    <x v="1"/>
    <x v="1"/>
    <x v="1"/>
    <x v="10"/>
    <n v="4"/>
    <n v="1.5"/>
    <n v="0"/>
    <n v="2.5"/>
    <n v="0"/>
    <n v="8"/>
    <x v="0"/>
    <x v="3"/>
    <n v="13"/>
    <n v="0.5"/>
  </r>
  <r>
    <x v="60"/>
    <x v="1"/>
    <x v="4"/>
    <x v="2"/>
    <x v="9"/>
    <n v="6"/>
    <n v="1.5"/>
    <n v="0.5"/>
    <n v="0"/>
    <n v="0"/>
    <n v="8"/>
    <x v="0"/>
    <x v="3"/>
    <n v="13"/>
    <n v="0.75"/>
  </r>
  <r>
    <x v="60"/>
    <x v="1"/>
    <x v="2"/>
    <x v="2"/>
    <x v="8"/>
    <n v="8"/>
    <n v="0"/>
    <n v="0"/>
    <n v="0"/>
    <n v="0"/>
    <n v="8"/>
    <x v="0"/>
    <x v="3"/>
    <n v="13"/>
    <n v="1"/>
  </r>
  <r>
    <x v="60"/>
    <x v="1"/>
    <x v="3"/>
    <x v="1"/>
    <x v="5"/>
    <n v="4.75"/>
    <n v="2"/>
    <n v="1.25"/>
    <n v="0"/>
    <n v="0"/>
    <n v="8"/>
    <x v="0"/>
    <x v="3"/>
    <n v="13"/>
    <n v="0.59375"/>
  </r>
  <r>
    <x v="61"/>
    <x v="1"/>
    <x v="3"/>
    <x v="0"/>
    <x v="4"/>
    <n v="5"/>
    <n v="2.5"/>
    <n v="0.5"/>
    <n v="0"/>
    <n v="0"/>
    <n v="8"/>
    <x v="0"/>
    <x v="3"/>
    <n v="13"/>
    <n v="0.625"/>
  </r>
  <r>
    <x v="61"/>
    <x v="1"/>
    <x v="2"/>
    <x v="0"/>
    <x v="7"/>
    <n v="8"/>
    <n v="0"/>
    <n v="0"/>
    <n v="0"/>
    <n v="0"/>
    <n v="8"/>
    <x v="0"/>
    <x v="3"/>
    <n v="13"/>
    <n v="1"/>
  </r>
  <r>
    <x v="61"/>
    <x v="1"/>
    <x v="2"/>
    <x v="1"/>
    <x v="3"/>
    <n v="7.5"/>
    <n v="0"/>
    <n v="0.5"/>
    <n v="0"/>
    <n v="0"/>
    <n v="8"/>
    <x v="0"/>
    <x v="3"/>
    <n v="13"/>
    <n v="0.9375"/>
  </r>
  <r>
    <x v="61"/>
    <x v="1"/>
    <x v="2"/>
    <x v="2"/>
    <x v="8"/>
    <n v="5"/>
    <n v="0"/>
    <n v="0"/>
    <n v="0"/>
    <n v="0"/>
    <n v="5"/>
    <x v="0"/>
    <x v="3"/>
    <n v="13"/>
    <n v="1"/>
  </r>
  <r>
    <x v="61"/>
    <x v="1"/>
    <x v="4"/>
    <x v="2"/>
    <x v="9"/>
    <n v="5"/>
    <n v="0"/>
    <n v="0"/>
    <n v="0"/>
    <n v="0"/>
    <n v="5"/>
    <x v="0"/>
    <x v="3"/>
    <n v="13"/>
    <n v="1"/>
  </r>
  <r>
    <x v="61"/>
    <x v="1"/>
    <x v="1"/>
    <x v="0"/>
    <x v="2"/>
    <n v="8"/>
    <n v="0"/>
    <n v="0"/>
    <n v="0"/>
    <n v="0"/>
    <n v="8"/>
    <x v="0"/>
    <x v="3"/>
    <n v="13"/>
    <n v="1"/>
  </r>
  <r>
    <x v="61"/>
    <x v="1"/>
    <x v="1"/>
    <x v="1"/>
    <x v="10"/>
    <n v="6"/>
    <n v="1"/>
    <n v="0"/>
    <n v="0"/>
    <n v="0"/>
    <n v="7"/>
    <x v="0"/>
    <x v="3"/>
    <n v="13"/>
    <n v="0.8571428571428571"/>
  </r>
  <r>
    <x v="61"/>
    <x v="0"/>
    <x v="5"/>
    <x v="1"/>
    <x v="11"/>
    <n v="6"/>
    <n v="1"/>
    <n v="0"/>
    <n v="0"/>
    <n v="0"/>
    <n v="7"/>
    <x v="0"/>
    <x v="3"/>
    <n v="13"/>
    <n v="0.8571428571428571"/>
  </r>
  <r>
    <x v="61"/>
    <x v="0"/>
    <x v="0"/>
    <x v="0"/>
    <x v="0"/>
    <n v="6.75"/>
    <n v="1.25"/>
    <n v="0"/>
    <n v="0"/>
    <n v="0"/>
    <n v="8"/>
    <x v="0"/>
    <x v="3"/>
    <n v="13"/>
    <n v="0.84375"/>
  </r>
  <r>
    <x v="61"/>
    <x v="1"/>
    <x v="6"/>
    <x v="1"/>
    <x v="14"/>
    <n v="5.5"/>
    <n v="0"/>
    <n v="0.5"/>
    <n v="2"/>
    <n v="0"/>
    <n v="8"/>
    <x v="0"/>
    <x v="3"/>
    <n v="13"/>
    <n v="0.6875"/>
  </r>
  <r>
    <x v="62"/>
    <x v="0"/>
    <x v="5"/>
    <x v="0"/>
    <x v="11"/>
    <n v="7.5"/>
    <n v="0.5"/>
    <n v="0"/>
    <n v="0"/>
    <n v="0"/>
    <n v="8"/>
    <x v="0"/>
    <x v="3"/>
    <n v="14"/>
    <n v="0.9375"/>
  </r>
  <r>
    <x v="62"/>
    <x v="1"/>
    <x v="2"/>
    <x v="0"/>
    <x v="7"/>
    <n v="8"/>
    <n v="0"/>
    <n v="0"/>
    <n v="0"/>
    <n v="0"/>
    <n v="8"/>
    <x v="0"/>
    <x v="3"/>
    <n v="14"/>
    <n v="1"/>
  </r>
  <r>
    <x v="62"/>
    <x v="1"/>
    <x v="4"/>
    <x v="0"/>
    <x v="6"/>
    <n v="8"/>
    <n v="0"/>
    <n v="0"/>
    <n v="0"/>
    <n v="0"/>
    <n v="8"/>
    <x v="0"/>
    <x v="3"/>
    <n v="14"/>
    <n v="1"/>
  </r>
  <r>
    <x v="62"/>
    <x v="1"/>
    <x v="1"/>
    <x v="0"/>
    <x v="10"/>
    <n v="7"/>
    <n v="1"/>
    <n v="0"/>
    <n v="0"/>
    <n v="0"/>
    <n v="8"/>
    <x v="0"/>
    <x v="3"/>
    <n v="14"/>
    <n v="0.875"/>
  </r>
  <r>
    <x v="62"/>
    <x v="1"/>
    <x v="3"/>
    <x v="0"/>
    <x v="4"/>
    <n v="7.5"/>
    <n v="0"/>
    <n v="0.5"/>
    <n v="0"/>
    <n v="0"/>
    <n v="8"/>
    <x v="0"/>
    <x v="3"/>
    <n v="14"/>
    <n v="0.9375"/>
  </r>
  <r>
    <x v="62"/>
    <x v="0"/>
    <x v="0"/>
    <x v="0"/>
    <x v="0"/>
    <n v="7"/>
    <n v="1"/>
    <n v="0"/>
    <n v="0"/>
    <n v="0"/>
    <n v="8"/>
    <x v="0"/>
    <x v="3"/>
    <n v="14"/>
    <n v="0.875"/>
  </r>
  <r>
    <x v="62"/>
    <x v="1"/>
    <x v="3"/>
    <x v="2"/>
    <x v="5"/>
    <n v="4"/>
    <n v="0"/>
    <n v="0"/>
    <n v="0"/>
    <n v="4"/>
    <n v="8"/>
    <x v="0"/>
    <x v="3"/>
    <n v="14"/>
    <n v="0.5"/>
  </r>
  <r>
    <x v="62"/>
    <x v="1"/>
    <x v="8"/>
    <x v="1"/>
    <x v="8"/>
    <n v="8"/>
    <n v="0"/>
    <n v="0"/>
    <n v="0"/>
    <n v="0"/>
    <n v="8"/>
    <x v="0"/>
    <x v="3"/>
    <n v="14"/>
    <n v="1"/>
  </r>
  <r>
    <x v="62"/>
    <x v="1"/>
    <x v="4"/>
    <x v="2"/>
    <x v="9"/>
    <n v="7.5"/>
    <n v="0"/>
    <n v="0.5"/>
    <n v="0"/>
    <n v="0"/>
    <n v="8"/>
    <x v="0"/>
    <x v="3"/>
    <n v="14"/>
    <n v="0.9375"/>
  </r>
  <r>
    <x v="62"/>
    <x v="1"/>
    <x v="1"/>
    <x v="2"/>
    <x v="2"/>
    <n v="6"/>
    <n v="2"/>
    <n v="0"/>
    <n v="0"/>
    <n v="0"/>
    <n v="8"/>
    <x v="0"/>
    <x v="3"/>
    <n v="14"/>
    <n v="0.75"/>
  </r>
  <r>
    <x v="62"/>
    <x v="0"/>
    <x v="5"/>
    <x v="1"/>
    <x v="1"/>
    <n v="7.5"/>
    <n v="0.5"/>
    <n v="0"/>
    <n v="0"/>
    <n v="0"/>
    <n v="8"/>
    <x v="0"/>
    <x v="3"/>
    <n v="14"/>
    <n v="0.9375"/>
  </r>
  <r>
    <x v="62"/>
    <x v="1"/>
    <x v="6"/>
    <x v="2"/>
    <x v="14"/>
    <n v="8"/>
    <n v="0"/>
    <n v="0"/>
    <n v="0"/>
    <n v="0"/>
    <n v="8"/>
    <x v="0"/>
    <x v="3"/>
    <n v="14"/>
    <n v="1"/>
  </r>
  <r>
    <x v="63"/>
    <x v="1"/>
    <x v="2"/>
    <x v="0"/>
    <x v="8"/>
    <n v="8"/>
    <n v="0"/>
    <n v="0"/>
    <n v="0"/>
    <n v="0"/>
    <n v="8"/>
    <x v="0"/>
    <x v="3"/>
    <n v="14"/>
    <n v="1"/>
  </r>
  <r>
    <x v="63"/>
    <x v="1"/>
    <x v="3"/>
    <x v="0"/>
    <x v="4"/>
    <n v="7.5"/>
    <n v="0"/>
    <n v="0.5"/>
    <n v="0"/>
    <n v="0"/>
    <n v="8"/>
    <x v="0"/>
    <x v="3"/>
    <n v="14"/>
    <n v="0.9375"/>
  </r>
  <r>
    <x v="63"/>
    <x v="1"/>
    <x v="4"/>
    <x v="0"/>
    <x v="6"/>
    <n v="7.5"/>
    <n v="0"/>
    <n v="0.5"/>
    <n v="0"/>
    <n v="0"/>
    <n v="8"/>
    <x v="0"/>
    <x v="3"/>
    <n v="14"/>
    <n v="0.9375"/>
  </r>
  <r>
    <x v="63"/>
    <x v="1"/>
    <x v="1"/>
    <x v="0"/>
    <x v="10"/>
    <n v="3.5"/>
    <n v="0.5"/>
    <n v="0"/>
    <n v="4"/>
    <n v="0"/>
    <n v="8"/>
    <x v="0"/>
    <x v="3"/>
    <n v="14"/>
    <n v="0.4375"/>
  </r>
  <r>
    <x v="63"/>
    <x v="0"/>
    <x v="5"/>
    <x v="0"/>
    <x v="11"/>
    <n v="1.5"/>
    <n v="6.5"/>
    <n v="0"/>
    <n v="0"/>
    <n v="0"/>
    <n v="8"/>
    <x v="0"/>
    <x v="3"/>
    <n v="14"/>
    <n v="0.1875"/>
  </r>
  <r>
    <x v="63"/>
    <x v="0"/>
    <x v="0"/>
    <x v="0"/>
    <x v="0"/>
    <n v="0"/>
    <n v="8"/>
    <n v="0"/>
    <n v="0"/>
    <n v="0"/>
    <n v="8"/>
    <x v="0"/>
    <x v="3"/>
    <n v="14"/>
    <n v="0"/>
  </r>
  <r>
    <x v="63"/>
    <x v="0"/>
    <x v="5"/>
    <x v="1"/>
    <x v="1"/>
    <n v="4"/>
    <n v="2.5"/>
    <n v="0"/>
    <n v="0"/>
    <n v="0"/>
    <n v="6.5"/>
    <x v="0"/>
    <x v="3"/>
    <n v="14"/>
    <n v="0.61538461538461542"/>
  </r>
  <r>
    <x v="63"/>
    <x v="1"/>
    <x v="1"/>
    <x v="2"/>
    <x v="2"/>
    <n v="7"/>
    <n v="1"/>
    <n v="0"/>
    <n v="0"/>
    <n v="0"/>
    <n v="8"/>
    <x v="0"/>
    <x v="3"/>
    <n v="14"/>
    <n v="0.875"/>
  </r>
  <r>
    <x v="63"/>
    <x v="1"/>
    <x v="4"/>
    <x v="2"/>
    <x v="9"/>
    <n v="7.5"/>
    <n v="0"/>
    <n v="0.5"/>
    <n v="0"/>
    <n v="0"/>
    <n v="8"/>
    <x v="0"/>
    <x v="3"/>
    <n v="14"/>
    <n v="0.9375"/>
  </r>
  <r>
    <x v="63"/>
    <x v="1"/>
    <x v="2"/>
    <x v="2"/>
    <x v="7"/>
    <n v="8"/>
    <n v="0"/>
    <n v="0"/>
    <n v="0"/>
    <n v="0"/>
    <n v="8"/>
    <x v="0"/>
    <x v="3"/>
    <n v="14"/>
    <n v="1"/>
  </r>
  <r>
    <x v="63"/>
    <x v="1"/>
    <x v="3"/>
    <x v="2"/>
    <x v="15"/>
    <n v="6.5"/>
    <n v="0.5"/>
    <n v="1"/>
    <n v="0"/>
    <n v="0"/>
    <n v="8"/>
    <x v="0"/>
    <x v="3"/>
    <n v="14"/>
    <n v="0.8125"/>
  </r>
  <r>
    <x v="63"/>
    <x v="1"/>
    <x v="6"/>
    <x v="2"/>
    <x v="14"/>
    <n v="7"/>
    <n v="0"/>
    <n v="1"/>
    <n v="0"/>
    <n v="0"/>
    <n v="8"/>
    <x v="0"/>
    <x v="3"/>
    <n v="14"/>
    <n v="0.875"/>
  </r>
  <r>
    <x v="64"/>
    <x v="0"/>
    <x v="0"/>
    <x v="0"/>
    <x v="0"/>
    <n v="6"/>
    <n v="1"/>
    <n v="1"/>
    <n v="0"/>
    <n v="0"/>
    <n v="8"/>
    <x v="0"/>
    <x v="3"/>
    <n v="14"/>
    <n v="0.75"/>
  </r>
  <r>
    <x v="64"/>
    <x v="0"/>
    <x v="5"/>
    <x v="0"/>
    <x v="11"/>
    <n v="7"/>
    <n v="0"/>
    <n v="0"/>
    <n v="1"/>
    <n v="0"/>
    <n v="8"/>
    <x v="0"/>
    <x v="3"/>
    <n v="14"/>
    <n v="0.875"/>
  </r>
  <r>
    <x v="64"/>
    <x v="1"/>
    <x v="1"/>
    <x v="0"/>
    <x v="10"/>
    <n v="6"/>
    <n v="1"/>
    <n v="1"/>
    <n v="0"/>
    <n v="0"/>
    <n v="8"/>
    <x v="0"/>
    <x v="3"/>
    <n v="14"/>
    <n v="0.75"/>
  </r>
  <r>
    <x v="64"/>
    <x v="1"/>
    <x v="4"/>
    <x v="0"/>
    <x v="6"/>
    <n v="7.5"/>
    <n v="0.5"/>
    <n v="0"/>
    <n v="0"/>
    <n v="0"/>
    <n v="8"/>
    <x v="0"/>
    <x v="3"/>
    <n v="14"/>
    <n v="0.9375"/>
  </r>
  <r>
    <x v="64"/>
    <x v="1"/>
    <x v="3"/>
    <x v="0"/>
    <x v="4"/>
    <n v="4"/>
    <n v="3"/>
    <n v="1"/>
    <n v="0"/>
    <n v="0"/>
    <n v="8"/>
    <x v="0"/>
    <x v="3"/>
    <n v="14"/>
    <n v="0.5"/>
  </r>
  <r>
    <x v="64"/>
    <x v="1"/>
    <x v="3"/>
    <x v="2"/>
    <x v="5"/>
    <n v="3.75"/>
    <n v="0.5"/>
    <n v="2.75"/>
    <n v="0"/>
    <n v="0"/>
    <n v="7"/>
    <x v="0"/>
    <x v="3"/>
    <n v="14"/>
    <n v="0.5357142857142857"/>
  </r>
  <r>
    <x v="64"/>
    <x v="1"/>
    <x v="2"/>
    <x v="2"/>
    <x v="7"/>
    <n v="6"/>
    <n v="0"/>
    <n v="2"/>
    <n v="0"/>
    <n v="0"/>
    <n v="8"/>
    <x v="0"/>
    <x v="3"/>
    <n v="14"/>
    <n v="0.75"/>
  </r>
  <r>
    <x v="64"/>
    <x v="1"/>
    <x v="4"/>
    <x v="2"/>
    <x v="9"/>
    <n v="5.5"/>
    <n v="0"/>
    <n v="2.5"/>
    <n v="0"/>
    <n v="0"/>
    <n v="8"/>
    <x v="0"/>
    <x v="3"/>
    <n v="14"/>
    <n v="0.6875"/>
  </r>
  <r>
    <x v="64"/>
    <x v="1"/>
    <x v="1"/>
    <x v="2"/>
    <x v="2"/>
    <n v="5"/>
    <n v="1"/>
    <n v="2"/>
    <n v="0"/>
    <n v="0"/>
    <n v="8"/>
    <x v="0"/>
    <x v="3"/>
    <n v="14"/>
    <n v="0.625"/>
  </r>
  <r>
    <x v="64"/>
    <x v="0"/>
    <x v="9"/>
    <x v="0"/>
    <x v="11"/>
    <n v="0"/>
    <n v="3"/>
    <n v="0"/>
    <n v="0"/>
    <n v="0"/>
    <n v="3"/>
    <x v="0"/>
    <x v="3"/>
    <n v="14"/>
    <n v="0"/>
  </r>
  <r>
    <x v="64"/>
    <x v="0"/>
    <x v="5"/>
    <x v="1"/>
    <x v="1"/>
    <n v="4"/>
    <n v="0"/>
    <n v="0"/>
    <n v="0"/>
    <n v="0"/>
    <n v="4"/>
    <x v="0"/>
    <x v="3"/>
    <n v="14"/>
    <n v="1"/>
  </r>
  <r>
    <x v="64"/>
    <x v="1"/>
    <x v="6"/>
    <x v="2"/>
    <x v="14"/>
    <n v="6"/>
    <n v="0"/>
    <n v="2"/>
    <n v="0"/>
    <n v="0"/>
    <n v="8"/>
    <x v="0"/>
    <x v="3"/>
    <n v="14"/>
    <n v="0.75"/>
  </r>
  <r>
    <x v="65"/>
    <x v="1"/>
    <x v="3"/>
    <x v="0"/>
    <x v="4"/>
    <n v="7.5"/>
    <n v="0"/>
    <n v="0.5"/>
    <n v="0"/>
    <n v="0"/>
    <n v="8"/>
    <x v="0"/>
    <x v="3"/>
    <n v="14"/>
    <n v="0.9375"/>
  </r>
  <r>
    <x v="65"/>
    <x v="1"/>
    <x v="2"/>
    <x v="0"/>
    <x v="6"/>
    <n v="4"/>
    <n v="0"/>
    <n v="0"/>
    <n v="0"/>
    <n v="0"/>
    <n v="4"/>
    <x v="0"/>
    <x v="3"/>
    <n v="14"/>
    <n v="1"/>
  </r>
  <r>
    <x v="65"/>
    <x v="1"/>
    <x v="4"/>
    <x v="0"/>
    <x v="6"/>
    <n v="4"/>
    <n v="0"/>
    <n v="0"/>
    <n v="0"/>
    <n v="0"/>
    <n v="4"/>
    <x v="0"/>
    <x v="3"/>
    <n v="14"/>
    <n v="1"/>
  </r>
  <r>
    <x v="65"/>
    <x v="1"/>
    <x v="1"/>
    <x v="0"/>
    <x v="10"/>
    <n v="7"/>
    <n v="1"/>
    <n v="0"/>
    <n v="0"/>
    <n v="0"/>
    <n v="8"/>
    <x v="0"/>
    <x v="3"/>
    <n v="14"/>
    <n v="0.875"/>
  </r>
  <r>
    <x v="65"/>
    <x v="0"/>
    <x v="5"/>
    <x v="0"/>
    <x v="11"/>
    <n v="8"/>
    <n v="0"/>
    <n v="0"/>
    <n v="0"/>
    <n v="0"/>
    <n v="8"/>
    <x v="0"/>
    <x v="3"/>
    <n v="14"/>
    <n v="1"/>
  </r>
  <r>
    <x v="65"/>
    <x v="0"/>
    <x v="0"/>
    <x v="0"/>
    <x v="0"/>
    <n v="7.5"/>
    <n v="0.5"/>
    <n v="0"/>
    <n v="0"/>
    <n v="0"/>
    <n v="8"/>
    <x v="0"/>
    <x v="3"/>
    <n v="14"/>
    <n v="0.9375"/>
  </r>
  <r>
    <x v="65"/>
    <x v="1"/>
    <x v="3"/>
    <x v="2"/>
    <x v="5"/>
    <n v="3"/>
    <n v="2"/>
    <n v="2"/>
    <n v="0"/>
    <n v="0"/>
    <n v="7"/>
    <x v="0"/>
    <x v="3"/>
    <n v="14"/>
    <n v="0.42857142857142855"/>
  </r>
  <r>
    <x v="65"/>
    <x v="1"/>
    <x v="2"/>
    <x v="2"/>
    <x v="7"/>
    <n v="7"/>
    <n v="0"/>
    <n v="0"/>
    <n v="0"/>
    <n v="0"/>
    <n v="7"/>
    <x v="0"/>
    <x v="3"/>
    <n v="14"/>
    <n v="1"/>
  </r>
  <r>
    <x v="65"/>
    <x v="1"/>
    <x v="4"/>
    <x v="2"/>
    <x v="9"/>
    <n v="6.5"/>
    <n v="0"/>
    <n v="0.5"/>
    <n v="0"/>
    <n v="0"/>
    <n v="7"/>
    <x v="0"/>
    <x v="3"/>
    <n v="14"/>
    <n v="0.9285714285714286"/>
  </r>
  <r>
    <x v="65"/>
    <x v="1"/>
    <x v="1"/>
    <x v="2"/>
    <x v="2"/>
    <n v="7"/>
    <n v="0"/>
    <n v="0"/>
    <n v="0"/>
    <n v="0"/>
    <n v="7"/>
    <x v="0"/>
    <x v="3"/>
    <n v="14"/>
    <n v="1"/>
  </r>
  <r>
    <x v="65"/>
    <x v="1"/>
    <x v="6"/>
    <x v="2"/>
    <x v="14"/>
    <n v="6"/>
    <n v="0"/>
    <n v="1"/>
    <n v="0"/>
    <n v="0"/>
    <n v="7"/>
    <x v="0"/>
    <x v="3"/>
    <n v="14"/>
    <n v="0.8571428571428571"/>
  </r>
  <r>
    <x v="66"/>
    <x v="1"/>
    <x v="6"/>
    <x v="0"/>
    <x v="6"/>
    <n v="7"/>
    <n v="0"/>
    <n v="0"/>
    <n v="0"/>
    <n v="0"/>
    <n v="7"/>
    <x v="0"/>
    <x v="3"/>
    <n v="15"/>
    <n v="1"/>
  </r>
  <r>
    <x v="66"/>
    <x v="0"/>
    <x v="0"/>
    <x v="0"/>
    <x v="0"/>
    <n v="5.75"/>
    <n v="1.25"/>
    <n v="0"/>
    <n v="0"/>
    <n v="0"/>
    <n v="7"/>
    <x v="0"/>
    <x v="3"/>
    <n v="15"/>
    <n v="0.8214285714285714"/>
  </r>
  <r>
    <x v="66"/>
    <x v="0"/>
    <x v="5"/>
    <x v="0"/>
    <x v="11"/>
    <n v="5.75"/>
    <n v="1.25"/>
    <n v="1"/>
    <n v="0"/>
    <n v="0"/>
    <n v="8"/>
    <x v="0"/>
    <x v="3"/>
    <n v="15"/>
    <n v="0.71875"/>
  </r>
  <r>
    <x v="66"/>
    <x v="1"/>
    <x v="1"/>
    <x v="0"/>
    <x v="10"/>
    <n v="5.5"/>
    <n v="1.5"/>
    <n v="0"/>
    <n v="0"/>
    <n v="0"/>
    <n v="7"/>
    <x v="0"/>
    <x v="3"/>
    <n v="15"/>
    <n v="0.7857142857142857"/>
  </r>
  <r>
    <x v="66"/>
    <x v="1"/>
    <x v="2"/>
    <x v="0"/>
    <x v="8"/>
    <n v="7"/>
    <n v="0"/>
    <n v="0"/>
    <n v="0"/>
    <n v="0"/>
    <n v="7"/>
    <x v="0"/>
    <x v="3"/>
    <n v="15"/>
    <n v="1"/>
  </r>
  <r>
    <x v="66"/>
    <x v="1"/>
    <x v="3"/>
    <x v="0"/>
    <x v="4"/>
    <n v="0"/>
    <n v="6.5"/>
    <n v="0.5"/>
    <n v="0"/>
    <n v="0"/>
    <n v="7"/>
    <x v="0"/>
    <x v="3"/>
    <n v="15"/>
    <n v="0"/>
  </r>
  <r>
    <x v="66"/>
    <x v="1"/>
    <x v="6"/>
    <x v="2"/>
    <x v="14"/>
    <n v="7"/>
    <n v="0"/>
    <n v="1"/>
    <n v="0"/>
    <n v="0"/>
    <n v="8"/>
    <x v="0"/>
    <x v="3"/>
    <n v="15"/>
    <n v="0.875"/>
  </r>
  <r>
    <x v="66"/>
    <x v="0"/>
    <x v="0"/>
    <x v="2"/>
    <x v="1"/>
    <n v="4"/>
    <n v="4"/>
    <n v="0"/>
    <n v="0"/>
    <n v="0"/>
    <n v="8"/>
    <x v="0"/>
    <x v="3"/>
    <n v="15"/>
    <n v="0.5"/>
  </r>
  <r>
    <x v="66"/>
    <x v="1"/>
    <x v="1"/>
    <x v="2"/>
    <x v="16"/>
    <n v="6.5"/>
    <n v="1.5"/>
    <n v="0"/>
    <n v="0"/>
    <n v="0"/>
    <n v="8"/>
    <x v="0"/>
    <x v="3"/>
    <n v="15"/>
    <n v="0.8125"/>
  </r>
  <r>
    <x v="66"/>
    <x v="1"/>
    <x v="1"/>
    <x v="1"/>
    <x v="2"/>
    <n v="6.5"/>
    <n v="1.5"/>
    <n v="0"/>
    <n v="0"/>
    <n v="0"/>
    <n v="8"/>
    <x v="0"/>
    <x v="3"/>
    <n v="15"/>
    <n v="0.8125"/>
  </r>
  <r>
    <x v="66"/>
    <x v="1"/>
    <x v="2"/>
    <x v="2"/>
    <x v="7"/>
    <n v="8"/>
    <n v="0"/>
    <n v="0"/>
    <n v="0"/>
    <n v="0"/>
    <n v="8"/>
    <x v="0"/>
    <x v="3"/>
    <n v="15"/>
    <n v="1"/>
  </r>
  <r>
    <x v="66"/>
    <x v="1"/>
    <x v="3"/>
    <x v="2"/>
    <x v="5"/>
    <n v="6"/>
    <n v="1"/>
    <n v="1"/>
    <n v="0"/>
    <n v="0"/>
    <n v="8"/>
    <x v="0"/>
    <x v="3"/>
    <n v="15"/>
    <n v="0.75"/>
  </r>
  <r>
    <x v="66"/>
    <x v="1"/>
    <x v="4"/>
    <x v="0"/>
    <x v="9"/>
    <n v="7"/>
    <n v="0.5"/>
    <n v="0.5"/>
    <n v="0"/>
    <n v="0"/>
    <n v="8"/>
    <x v="0"/>
    <x v="3"/>
    <n v="15"/>
    <n v="0.875"/>
  </r>
  <r>
    <x v="67"/>
    <x v="1"/>
    <x v="3"/>
    <x v="0"/>
    <x v="4"/>
    <n v="2"/>
    <n v="2.5"/>
    <n v="3"/>
    <n v="0"/>
    <n v="0"/>
    <n v="7.5"/>
    <x v="0"/>
    <x v="3"/>
    <n v="15"/>
    <n v="0.26666666666666666"/>
  </r>
  <r>
    <x v="67"/>
    <x v="1"/>
    <x v="4"/>
    <x v="0"/>
    <x v="9"/>
    <n v="7.5"/>
    <n v="0"/>
    <n v="0.5"/>
    <n v="0"/>
    <n v="0"/>
    <n v="8"/>
    <x v="0"/>
    <x v="3"/>
    <n v="15"/>
    <n v="0.9375"/>
  </r>
  <r>
    <x v="67"/>
    <x v="1"/>
    <x v="1"/>
    <x v="0"/>
    <x v="10"/>
    <n v="7"/>
    <n v="1"/>
    <n v="0"/>
    <n v="0"/>
    <n v="0"/>
    <n v="8"/>
    <x v="0"/>
    <x v="3"/>
    <n v="15"/>
    <n v="0.875"/>
  </r>
  <r>
    <x v="67"/>
    <x v="0"/>
    <x v="5"/>
    <x v="0"/>
    <x v="11"/>
    <n v="8"/>
    <n v="0"/>
    <n v="0"/>
    <n v="0"/>
    <n v="0"/>
    <n v="8"/>
    <x v="0"/>
    <x v="3"/>
    <n v="15"/>
    <n v="1"/>
  </r>
  <r>
    <x v="67"/>
    <x v="0"/>
    <x v="0"/>
    <x v="0"/>
    <x v="0"/>
    <n v="6.5"/>
    <n v="1.5"/>
    <n v="0"/>
    <n v="0"/>
    <n v="0"/>
    <n v="8"/>
    <x v="0"/>
    <x v="3"/>
    <n v="15"/>
    <n v="0.8125"/>
  </r>
  <r>
    <x v="67"/>
    <x v="1"/>
    <x v="6"/>
    <x v="0"/>
    <x v="6"/>
    <n v="8"/>
    <n v="0"/>
    <n v="0"/>
    <n v="0"/>
    <n v="0"/>
    <n v="8"/>
    <x v="0"/>
    <x v="3"/>
    <n v="15"/>
    <n v="1"/>
  </r>
  <r>
    <x v="67"/>
    <x v="1"/>
    <x v="6"/>
    <x v="2"/>
    <x v="14"/>
    <n v="7"/>
    <n v="0"/>
    <n v="1"/>
    <n v="0"/>
    <n v="0"/>
    <n v="8"/>
    <x v="0"/>
    <x v="3"/>
    <n v="15"/>
    <n v="0.875"/>
  </r>
  <r>
    <x v="67"/>
    <x v="0"/>
    <x v="0"/>
    <x v="2"/>
    <x v="1"/>
    <n v="6.5"/>
    <n v="1.5"/>
    <n v="0"/>
    <n v="0"/>
    <n v="0"/>
    <n v="8"/>
    <x v="0"/>
    <x v="3"/>
    <n v="15"/>
    <n v="0.8125"/>
  </r>
  <r>
    <x v="67"/>
    <x v="1"/>
    <x v="1"/>
    <x v="1"/>
    <x v="2"/>
    <n v="6"/>
    <n v="2"/>
    <n v="0"/>
    <n v="0"/>
    <n v="0"/>
    <n v="8"/>
    <x v="0"/>
    <x v="3"/>
    <n v="15"/>
    <n v="0.75"/>
  </r>
  <r>
    <x v="67"/>
    <x v="1"/>
    <x v="2"/>
    <x v="0"/>
    <x v="8"/>
    <n v="5"/>
    <n v="0"/>
    <n v="1.5"/>
    <n v="1.5"/>
    <n v="0"/>
    <n v="8"/>
    <x v="0"/>
    <x v="3"/>
    <n v="15"/>
    <n v="0.625"/>
  </r>
  <r>
    <x v="67"/>
    <x v="1"/>
    <x v="2"/>
    <x v="2"/>
    <x v="7"/>
    <n v="0"/>
    <n v="0"/>
    <n v="0"/>
    <n v="8"/>
    <n v="0"/>
    <n v="8"/>
    <x v="0"/>
    <x v="3"/>
    <n v="15"/>
    <n v="0"/>
  </r>
  <r>
    <x v="67"/>
    <x v="1"/>
    <x v="3"/>
    <x v="2"/>
    <x v="5"/>
    <n v="3.5"/>
    <n v="3.5"/>
    <n v="1"/>
    <n v="0"/>
    <n v="0"/>
    <n v="8"/>
    <x v="0"/>
    <x v="3"/>
    <n v="15"/>
    <n v="0.4375"/>
  </r>
  <r>
    <x v="68"/>
    <x v="1"/>
    <x v="3"/>
    <x v="0"/>
    <x v="4"/>
    <n v="7"/>
    <n v="0"/>
    <n v="1"/>
    <n v="0"/>
    <n v="0"/>
    <n v="8"/>
    <x v="0"/>
    <x v="3"/>
    <n v="15"/>
    <n v="0.875"/>
  </r>
  <r>
    <x v="68"/>
    <x v="1"/>
    <x v="2"/>
    <x v="0"/>
    <x v="8"/>
    <n v="6"/>
    <n v="0"/>
    <n v="2"/>
    <n v="0"/>
    <n v="0"/>
    <n v="8"/>
    <x v="0"/>
    <x v="3"/>
    <n v="15"/>
    <n v="0.75"/>
  </r>
  <r>
    <x v="68"/>
    <x v="1"/>
    <x v="1"/>
    <x v="0"/>
    <x v="10"/>
    <n v="3.5"/>
    <n v="0.5"/>
    <n v="0"/>
    <n v="0"/>
    <n v="0"/>
    <n v="4"/>
    <x v="0"/>
    <x v="3"/>
    <n v="15"/>
    <n v="0.875"/>
  </r>
  <r>
    <x v="68"/>
    <x v="0"/>
    <x v="0"/>
    <x v="0"/>
    <x v="0"/>
    <n v="7"/>
    <n v="1"/>
    <n v="0"/>
    <n v="0"/>
    <n v="0"/>
    <n v="8"/>
    <x v="0"/>
    <x v="3"/>
    <n v="15"/>
    <n v="0.875"/>
  </r>
  <r>
    <x v="68"/>
    <x v="1"/>
    <x v="6"/>
    <x v="2"/>
    <x v="14"/>
    <n v="7"/>
    <n v="0"/>
    <n v="1"/>
    <n v="0"/>
    <n v="0"/>
    <n v="8"/>
    <x v="0"/>
    <x v="3"/>
    <n v="15"/>
    <n v="0.875"/>
  </r>
  <r>
    <x v="68"/>
    <x v="0"/>
    <x v="5"/>
    <x v="0"/>
    <x v="11"/>
    <n v="2"/>
    <n v="1.5"/>
    <n v="0"/>
    <n v="0"/>
    <n v="0"/>
    <n v="3.5"/>
    <x v="0"/>
    <x v="3"/>
    <n v="15"/>
    <n v="0.5714285714285714"/>
  </r>
  <r>
    <x v="68"/>
    <x v="0"/>
    <x v="0"/>
    <x v="2"/>
    <x v="1"/>
    <n v="7"/>
    <n v="1"/>
    <n v="0"/>
    <n v="0"/>
    <n v="0"/>
    <n v="8"/>
    <x v="0"/>
    <x v="3"/>
    <n v="15"/>
    <n v="0.875"/>
  </r>
  <r>
    <x v="68"/>
    <x v="1"/>
    <x v="1"/>
    <x v="1"/>
    <x v="2"/>
    <n v="7"/>
    <n v="1"/>
    <n v="0"/>
    <n v="0"/>
    <n v="0"/>
    <n v="8"/>
    <x v="0"/>
    <x v="3"/>
    <n v="15"/>
    <n v="0.875"/>
  </r>
  <r>
    <x v="68"/>
    <x v="1"/>
    <x v="4"/>
    <x v="0"/>
    <x v="9"/>
    <n v="2.5"/>
    <n v="3"/>
    <n v="2.5"/>
    <n v="0"/>
    <n v="0"/>
    <n v="8"/>
    <x v="0"/>
    <x v="3"/>
    <n v="15"/>
    <n v="0.3125"/>
  </r>
  <r>
    <x v="68"/>
    <x v="1"/>
    <x v="3"/>
    <x v="2"/>
    <x v="5"/>
    <n v="0"/>
    <n v="4"/>
    <n v="0"/>
    <n v="0"/>
    <n v="0"/>
    <n v="4"/>
    <x v="0"/>
    <x v="3"/>
    <n v="15"/>
    <n v="0"/>
  </r>
  <r>
    <x v="69"/>
    <x v="1"/>
    <x v="6"/>
    <x v="0"/>
    <x v="6"/>
    <n v="6.5"/>
    <n v="1.5"/>
    <n v="0"/>
    <n v="0"/>
    <n v="0"/>
    <n v="8"/>
    <x v="0"/>
    <x v="3"/>
    <n v="15"/>
    <n v="0.8125"/>
  </r>
  <r>
    <x v="69"/>
    <x v="1"/>
    <x v="6"/>
    <x v="2"/>
    <x v="14"/>
    <n v="7.5"/>
    <n v="0"/>
    <n v="0.5"/>
    <n v="0"/>
    <n v="0"/>
    <n v="8"/>
    <x v="0"/>
    <x v="3"/>
    <n v="15"/>
    <n v="0.9375"/>
  </r>
  <r>
    <x v="69"/>
    <x v="0"/>
    <x v="0"/>
    <x v="0"/>
    <x v="0"/>
    <n v="0"/>
    <n v="8"/>
    <n v="0"/>
    <n v="0"/>
    <n v="0"/>
    <n v="8"/>
    <x v="0"/>
    <x v="3"/>
    <n v="15"/>
    <n v="0"/>
  </r>
  <r>
    <x v="69"/>
    <x v="0"/>
    <x v="0"/>
    <x v="2"/>
    <x v="1"/>
    <n v="5.5"/>
    <n v="1.5"/>
    <n v="0"/>
    <n v="0"/>
    <n v="0"/>
    <n v="7"/>
    <x v="0"/>
    <x v="3"/>
    <n v="15"/>
    <n v="0.7857142857142857"/>
  </r>
  <r>
    <x v="69"/>
    <x v="1"/>
    <x v="1"/>
    <x v="0"/>
    <x v="10"/>
    <n v="3"/>
    <n v="0"/>
    <n v="1"/>
    <n v="0"/>
    <n v="0"/>
    <n v="4"/>
    <x v="0"/>
    <x v="3"/>
    <n v="15"/>
    <n v="0.75"/>
  </r>
  <r>
    <x v="69"/>
    <x v="1"/>
    <x v="1"/>
    <x v="1"/>
    <x v="2"/>
    <n v="5"/>
    <n v="3"/>
    <n v="0"/>
    <n v="0"/>
    <n v="0"/>
    <n v="8"/>
    <x v="0"/>
    <x v="3"/>
    <n v="15"/>
    <n v="0.625"/>
  </r>
  <r>
    <x v="69"/>
    <x v="1"/>
    <x v="2"/>
    <x v="0"/>
    <x v="8"/>
    <n v="8"/>
    <n v="0"/>
    <n v="0"/>
    <n v="0"/>
    <n v="0"/>
    <n v="8"/>
    <x v="0"/>
    <x v="3"/>
    <n v="15"/>
    <n v="1"/>
  </r>
  <r>
    <x v="69"/>
    <x v="1"/>
    <x v="3"/>
    <x v="0"/>
    <x v="4"/>
    <n v="6"/>
    <n v="2"/>
    <n v="0"/>
    <n v="0"/>
    <n v="0"/>
    <n v="8"/>
    <x v="0"/>
    <x v="3"/>
    <n v="15"/>
    <n v="0.75"/>
  </r>
  <r>
    <x v="69"/>
    <x v="1"/>
    <x v="3"/>
    <x v="2"/>
    <x v="5"/>
    <n v="0"/>
    <n v="5"/>
    <n v="0.5"/>
    <n v="1"/>
    <n v="0"/>
    <n v="6.5"/>
    <x v="0"/>
    <x v="3"/>
    <n v="15"/>
    <n v="0"/>
  </r>
  <r>
    <x v="70"/>
    <x v="1"/>
    <x v="3"/>
    <x v="0"/>
    <x v="4"/>
    <n v="7.5"/>
    <n v="0"/>
    <n v="0.5"/>
    <n v="0"/>
    <n v="0"/>
    <n v="8"/>
    <x v="0"/>
    <x v="3"/>
    <n v="15"/>
    <n v="0.9375"/>
  </r>
  <r>
    <x v="70"/>
    <x v="1"/>
    <x v="3"/>
    <x v="2"/>
    <x v="5"/>
    <n v="5.75"/>
    <n v="0.5"/>
    <n v="0.75"/>
    <n v="0"/>
    <n v="0"/>
    <n v="7"/>
    <x v="0"/>
    <x v="3"/>
    <n v="15"/>
    <n v="0.8214285714285714"/>
  </r>
  <r>
    <x v="70"/>
    <x v="1"/>
    <x v="2"/>
    <x v="0"/>
    <x v="8"/>
    <n v="4"/>
    <n v="0"/>
    <n v="4"/>
    <n v="0"/>
    <n v="0"/>
    <n v="8"/>
    <x v="0"/>
    <x v="3"/>
    <n v="15"/>
    <n v="0.5"/>
  </r>
  <r>
    <x v="70"/>
    <x v="1"/>
    <x v="1"/>
    <x v="0"/>
    <x v="10"/>
    <n v="3.5"/>
    <n v="0.5"/>
    <n v="0"/>
    <n v="0"/>
    <n v="0"/>
    <n v="4"/>
    <x v="0"/>
    <x v="3"/>
    <n v="15"/>
    <n v="0.875"/>
  </r>
  <r>
    <x v="70"/>
    <x v="1"/>
    <x v="1"/>
    <x v="1"/>
    <x v="2"/>
    <n v="7"/>
    <n v="0"/>
    <n v="0"/>
    <n v="0"/>
    <n v="0"/>
    <n v="7"/>
    <x v="0"/>
    <x v="3"/>
    <n v="15"/>
    <n v="1"/>
  </r>
  <r>
    <x v="70"/>
    <x v="1"/>
    <x v="6"/>
    <x v="0"/>
    <x v="6"/>
    <n v="8"/>
    <n v="0"/>
    <n v="0"/>
    <n v="0"/>
    <n v="0"/>
    <n v="8"/>
    <x v="0"/>
    <x v="3"/>
    <n v="15"/>
    <n v="1"/>
  </r>
  <r>
    <x v="70"/>
    <x v="0"/>
    <x v="0"/>
    <x v="0"/>
    <x v="0"/>
    <n v="7"/>
    <n v="1"/>
    <n v="0"/>
    <n v="0"/>
    <n v="0"/>
    <n v="8"/>
    <x v="0"/>
    <x v="3"/>
    <n v="15"/>
    <n v="0.875"/>
  </r>
  <r>
    <x v="70"/>
    <x v="1"/>
    <x v="6"/>
    <x v="2"/>
    <x v="14"/>
    <n v="6"/>
    <n v="0"/>
    <n v="0"/>
    <n v="0"/>
    <n v="0"/>
    <n v="6"/>
    <x v="0"/>
    <x v="3"/>
    <n v="15"/>
    <n v="1"/>
  </r>
  <r>
    <x v="70"/>
    <x v="0"/>
    <x v="5"/>
    <x v="0"/>
    <x v="11"/>
    <n v="0"/>
    <n v="5"/>
    <n v="0"/>
    <n v="2"/>
    <n v="0"/>
    <n v="7"/>
    <x v="0"/>
    <x v="3"/>
    <n v="15"/>
    <n v="0"/>
  </r>
  <r>
    <x v="71"/>
    <x v="1"/>
    <x v="3"/>
    <x v="0"/>
    <x v="4"/>
    <n v="6.5"/>
    <n v="0"/>
    <n v="0.5"/>
    <n v="0"/>
    <n v="0"/>
    <n v="7"/>
    <x v="0"/>
    <x v="3"/>
    <n v="16"/>
    <n v="0.9285714285714286"/>
  </r>
  <r>
    <x v="71"/>
    <x v="1"/>
    <x v="3"/>
    <x v="1"/>
    <x v="5"/>
    <n v="5"/>
    <n v="2.5"/>
    <n v="0.5"/>
    <n v="0"/>
    <n v="0"/>
    <n v="8"/>
    <x v="0"/>
    <x v="3"/>
    <n v="16"/>
    <n v="0.625"/>
  </r>
  <r>
    <x v="71"/>
    <x v="1"/>
    <x v="2"/>
    <x v="0"/>
    <x v="3"/>
    <n v="6.5"/>
    <n v="0.5"/>
    <n v="0"/>
    <n v="0"/>
    <n v="0"/>
    <n v="7"/>
    <x v="0"/>
    <x v="3"/>
    <n v="16"/>
    <n v="0.9285714285714286"/>
  </r>
  <r>
    <x v="71"/>
    <x v="1"/>
    <x v="2"/>
    <x v="1"/>
    <x v="7"/>
    <n v="8"/>
    <n v="0"/>
    <n v="0"/>
    <n v="0"/>
    <n v="0"/>
    <n v="8"/>
    <x v="0"/>
    <x v="3"/>
    <n v="16"/>
    <n v="1"/>
  </r>
  <r>
    <x v="71"/>
    <x v="1"/>
    <x v="2"/>
    <x v="2"/>
    <x v="8"/>
    <n v="8"/>
    <n v="0"/>
    <n v="0"/>
    <n v="0"/>
    <n v="0"/>
    <n v="8"/>
    <x v="0"/>
    <x v="3"/>
    <n v="16"/>
    <n v="1"/>
  </r>
  <r>
    <x v="71"/>
    <x v="1"/>
    <x v="4"/>
    <x v="0"/>
    <x v="6"/>
    <n v="7"/>
    <n v="0"/>
    <n v="0"/>
    <n v="0"/>
    <n v="0"/>
    <n v="7"/>
    <x v="0"/>
    <x v="3"/>
    <n v="16"/>
    <n v="1"/>
  </r>
  <r>
    <x v="71"/>
    <x v="1"/>
    <x v="1"/>
    <x v="0"/>
    <x v="10"/>
    <n v="7"/>
    <n v="1"/>
    <n v="0"/>
    <n v="0"/>
    <n v="0"/>
    <n v="8"/>
    <x v="0"/>
    <x v="3"/>
    <n v="16"/>
    <n v="0.875"/>
  </r>
  <r>
    <x v="71"/>
    <x v="0"/>
    <x v="5"/>
    <x v="1"/>
    <x v="11"/>
    <n v="8"/>
    <n v="0"/>
    <n v="0"/>
    <n v="0"/>
    <n v="0"/>
    <n v="8"/>
    <x v="0"/>
    <x v="3"/>
    <n v="16"/>
    <n v="1"/>
  </r>
  <r>
    <x v="71"/>
    <x v="0"/>
    <x v="0"/>
    <x v="0"/>
    <x v="0"/>
    <n v="6"/>
    <n v="1"/>
    <n v="0"/>
    <n v="0"/>
    <n v="0"/>
    <n v="7"/>
    <x v="0"/>
    <x v="3"/>
    <n v="16"/>
    <n v="0.8571428571428571"/>
  </r>
  <r>
    <x v="71"/>
    <x v="0"/>
    <x v="0"/>
    <x v="1"/>
    <x v="1"/>
    <n v="6"/>
    <n v="2"/>
    <n v="0"/>
    <n v="0"/>
    <n v="0"/>
    <n v="8"/>
    <x v="0"/>
    <x v="3"/>
    <n v="16"/>
    <n v="0.75"/>
  </r>
  <r>
    <x v="71"/>
    <x v="1"/>
    <x v="6"/>
    <x v="0"/>
    <x v="16"/>
    <n v="6.5"/>
    <n v="0"/>
    <n v="0.5"/>
    <n v="0"/>
    <n v="0"/>
    <n v="7"/>
    <x v="0"/>
    <x v="3"/>
    <n v="16"/>
    <n v="0.9285714285714286"/>
  </r>
  <r>
    <x v="72"/>
    <x v="1"/>
    <x v="3"/>
    <x v="0"/>
    <x v="4"/>
    <n v="7.5"/>
    <n v="0"/>
    <n v="0.5"/>
    <n v="0"/>
    <n v="0"/>
    <n v="8"/>
    <x v="0"/>
    <x v="3"/>
    <n v="16"/>
    <n v="0.9375"/>
  </r>
  <r>
    <x v="72"/>
    <x v="1"/>
    <x v="3"/>
    <x v="1"/>
    <x v="5"/>
    <n v="4.5"/>
    <n v="2"/>
    <n v="1.5"/>
    <n v="0"/>
    <n v="0"/>
    <n v="8"/>
    <x v="0"/>
    <x v="3"/>
    <n v="16"/>
    <n v="0.5625"/>
  </r>
  <r>
    <x v="72"/>
    <x v="1"/>
    <x v="2"/>
    <x v="0"/>
    <x v="3"/>
    <n v="7.5"/>
    <n v="0.5"/>
    <n v="0"/>
    <n v="0"/>
    <n v="0"/>
    <n v="8"/>
    <x v="0"/>
    <x v="3"/>
    <n v="16"/>
    <n v="0.9375"/>
  </r>
  <r>
    <x v="72"/>
    <x v="1"/>
    <x v="2"/>
    <x v="1"/>
    <x v="7"/>
    <n v="8"/>
    <n v="0"/>
    <n v="0"/>
    <n v="0"/>
    <n v="0"/>
    <n v="8"/>
    <x v="0"/>
    <x v="3"/>
    <n v="16"/>
    <n v="1"/>
  </r>
  <r>
    <x v="72"/>
    <x v="1"/>
    <x v="2"/>
    <x v="2"/>
    <x v="8"/>
    <n v="8"/>
    <n v="0"/>
    <n v="0"/>
    <n v="0"/>
    <n v="0"/>
    <n v="8"/>
    <x v="0"/>
    <x v="3"/>
    <n v="16"/>
    <n v="1"/>
  </r>
  <r>
    <x v="72"/>
    <x v="1"/>
    <x v="4"/>
    <x v="0"/>
    <x v="6"/>
    <n v="8"/>
    <n v="0"/>
    <n v="0"/>
    <n v="0"/>
    <n v="0"/>
    <n v="8"/>
    <x v="0"/>
    <x v="3"/>
    <n v="16"/>
    <n v="1"/>
  </r>
  <r>
    <x v="72"/>
    <x v="1"/>
    <x v="4"/>
    <x v="2"/>
    <x v="9"/>
    <n v="5.5"/>
    <n v="2"/>
    <n v="0.5"/>
    <n v="0"/>
    <n v="0"/>
    <n v="8"/>
    <x v="0"/>
    <x v="3"/>
    <n v="16"/>
    <n v="0.6875"/>
  </r>
  <r>
    <x v="72"/>
    <x v="0"/>
    <x v="5"/>
    <x v="0"/>
    <x v="2"/>
    <n v="7"/>
    <n v="1"/>
    <n v="0"/>
    <n v="0"/>
    <n v="0"/>
    <n v="8"/>
    <x v="0"/>
    <x v="3"/>
    <n v="16"/>
    <n v="0.875"/>
  </r>
  <r>
    <x v="72"/>
    <x v="0"/>
    <x v="5"/>
    <x v="1"/>
    <x v="11"/>
    <n v="6"/>
    <n v="2"/>
    <n v="0"/>
    <n v="0"/>
    <n v="0"/>
    <n v="8"/>
    <x v="0"/>
    <x v="3"/>
    <n v="16"/>
    <n v="0.75"/>
  </r>
  <r>
    <x v="72"/>
    <x v="0"/>
    <x v="0"/>
    <x v="0"/>
    <x v="0"/>
    <n v="7.25"/>
    <n v="0.75"/>
    <n v="0"/>
    <n v="0"/>
    <n v="0"/>
    <n v="8"/>
    <x v="0"/>
    <x v="3"/>
    <n v="16"/>
    <n v="0.90625"/>
  </r>
  <r>
    <x v="72"/>
    <x v="0"/>
    <x v="0"/>
    <x v="1"/>
    <x v="1"/>
    <n v="6"/>
    <n v="2"/>
    <n v="0"/>
    <n v="0"/>
    <n v="0"/>
    <n v="8"/>
    <x v="0"/>
    <x v="3"/>
    <n v="16"/>
    <n v="0.75"/>
  </r>
  <r>
    <x v="72"/>
    <x v="1"/>
    <x v="6"/>
    <x v="2"/>
    <x v="16"/>
    <n v="7.5"/>
    <n v="0.5"/>
    <n v="0"/>
    <n v="0"/>
    <n v="0"/>
    <n v="8"/>
    <x v="0"/>
    <x v="3"/>
    <n v="16"/>
    <n v="0.9375"/>
  </r>
  <r>
    <x v="72"/>
    <x v="1"/>
    <x v="1"/>
    <x v="0"/>
    <x v="10"/>
    <n v="7"/>
    <n v="1"/>
    <n v="0"/>
    <n v="0"/>
    <n v="0"/>
    <n v="8"/>
    <x v="0"/>
    <x v="3"/>
    <n v="16"/>
    <n v="0.875"/>
  </r>
  <r>
    <x v="73"/>
    <x v="1"/>
    <x v="3"/>
    <x v="0"/>
    <x v="4"/>
    <n v="5"/>
    <n v="2.5"/>
    <n v="0.5"/>
    <n v="0"/>
    <n v="0"/>
    <n v="8"/>
    <x v="0"/>
    <x v="3"/>
    <n v="16"/>
    <n v="0.625"/>
  </r>
  <r>
    <x v="73"/>
    <x v="1"/>
    <x v="2"/>
    <x v="0"/>
    <x v="3"/>
    <n v="6"/>
    <n v="2"/>
    <n v="0"/>
    <n v="0"/>
    <n v="0"/>
    <n v="8"/>
    <x v="0"/>
    <x v="3"/>
    <n v="16"/>
    <n v="0.75"/>
  </r>
  <r>
    <x v="73"/>
    <x v="1"/>
    <x v="2"/>
    <x v="1"/>
    <x v="7"/>
    <n v="6"/>
    <n v="1"/>
    <n v="1"/>
    <n v="0"/>
    <n v="0"/>
    <n v="8"/>
    <x v="0"/>
    <x v="3"/>
    <n v="16"/>
    <n v="0.75"/>
  </r>
  <r>
    <x v="73"/>
    <x v="1"/>
    <x v="2"/>
    <x v="2"/>
    <x v="8"/>
    <n v="8"/>
    <n v="0"/>
    <n v="0"/>
    <n v="0"/>
    <n v="0"/>
    <n v="8"/>
    <x v="0"/>
    <x v="3"/>
    <n v="16"/>
    <n v="1"/>
  </r>
  <r>
    <x v="73"/>
    <x v="1"/>
    <x v="4"/>
    <x v="0"/>
    <x v="6"/>
    <n v="8"/>
    <n v="0"/>
    <n v="0"/>
    <n v="0"/>
    <n v="0"/>
    <n v="8"/>
    <x v="0"/>
    <x v="3"/>
    <n v="16"/>
    <n v="1"/>
  </r>
  <r>
    <x v="73"/>
    <x v="1"/>
    <x v="4"/>
    <x v="2"/>
    <x v="9"/>
    <n v="5"/>
    <n v="2.5"/>
    <n v="0.5"/>
    <n v="0"/>
    <n v="0"/>
    <n v="8"/>
    <x v="0"/>
    <x v="3"/>
    <n v="16"/>
    <n v="0.625"/>
  </r>
  <r>
    <x v="73"/>
    <x v="1"/>
    <x v="1"/>
    <x v="0"/>
    <x v="10"/>
    <n v="7"/>
    <n v="1"/>
    <n v="0"/>
    <n v="0"/>
    <n v="0"/>
    <n v="8"/>
    <x v="0"/>
    <x v="3"/>
    <n v="16"/>
    <n v="0.875"/>
  </r>
  <r>
    <x v="73"/>
    <x v="0"/>
    <x v="9"/>
    <x v="1"/>
    <x v="1"/>
    <n v="0"/>
    <n v="8"/>
    <n v="0"/>
    <n v="0"/>
    <n v="0"/>
    <n v="8"/>
    <x v="0"/>
    <x v="3"/>
    <n v="16"/>
    <n v="0"/>
  </r>
  <r>
    <x v="73"/>
    <x v="0"/>
    <x v="5"/>
    <x v="0"/>
    <x v="2"/>
    <n v="8"/>
    <n v="0"/>
    <n v="0"/>
    <n v="0"/>
    <n v="0"/>
    <n v="8"/>
    <x v="0"/>
    <x v="3"/>
    <n v="16"/>
    <n v="1"/>
  </r>
  <r>
    <x v="73"/>
    <x v="0"/>
    <x v="5"/>
    <x v="1"/>
    <x v="11"/>
    <n v="7.5"/>
    <n v="0.5"/>
    <n v="0"/>
    <n v="0"/>
    <n v="0"/>
    <n v="8"/>
    <x v="0"/>
    <x v="3"/>
    <n v="16"/>
    <n v="0.9375"/>
  </r>
  <r>
    <x v="73"/>
    <x v="0"/>
    <x v="0"/>
    <x v="0"/>
    <x v="0"/>
    <n v="0"/>
    <n v="8"/>
    <n v="0"/>
    <n v="0"/>
    <n v="0"/>
    <n v="8"/>
    <x v="0"/>
    <x v="3"/>
    <n v="16"/>
    <n v="0"/>
  </r>
  <r>
    <x v="73"/>
    <x v="1"/>
    <x v="6"/>
    <x v="2"/>
    <x v="16"/>
    <n v="7"/>
    <n v="0"/>
    <n v="1"/>
    <n v="0"/>
    <n v="0"/>
    <n v="8"/>
    <x v="0"/>
    <x v="3"/>
    <n v="16"/>
    <n v="0.875"/>
  </r>
  <r>
    <x v="74"/>
    <x v="1"/>
    <x v="3"/>
    <x v="0"/>
    <x v="4"/>
    <n v="5.5"/>
    <n v="2"/>
    <n v="0.5"/>
    <n v="0"/>
    <n v="0"/>
    <n v="8"/>
    <x v="0"/>
    <x v="3"/>
    <n v="16"/>
    <n v="0.6875"/>
  </r>
  <r>
    <x v="74"/>
    <x v="1"/>
    <x v="2"/>
    <x v="0"/>
    <x v="3"/>
    <n v="6.5"/>
    <n v="0.5"/>
    <n v="1"/>
    <n v="0"/>
    <n v="0"/>
    <n v="8"/>
    <x v="0"/>
    <x v="3"/>
    <n v="16"/>
    <n v="0.8125"/>
  </r>
  <r>
    <x v="74"/>
    <x v="1"/>
    <x v="2"/>
    <x v="1"/>
    <x v="7"/>
    <n v="6.5"/>
    <n v="0.5"/>
    <n v="1"/>
    <n v="0"/>
    <n v="0"/>
    <n v="8"/>
    <x v="0"/>
    <x v="3"/>
    <n v="16"/>
    <n v="0.8125"/>
  </r>
  <r>
    <x v="74"/>
    <x v="1"/>
    <x v="2"/>
    <x v="2"/>
    <x v="8"/>
    <n v="8"/>
    <n v="0"/>
    <n v="0"/>
    <n v="0"/>
    <n v="0"/>
    <n v="8"/>
    <x v="0"/>
    <x v="3"/>
    <n v="16"/>
    <n v="1"/>
  </r>
  <r>
    <x v="74"/>
    <x v="1"/>
    <x v="4"/>
    <x v="0"/>
    <x v="6"/>
    <n v="8"/>
    <n v="0"/>
    <n v="0"/>
    <n v="0"/>
    <n v="0"/>
    <n v="8"/>
    <x v="0"/>
    <x v="3"/>
    <n v="16"/>
    <n v="1"/>
  </r>
  <r>
    <x v="74"/>
    <x v="1"/>
    <x v="4"/>
    <x v="2"/>
    <x v="9"/>
    <n v="5.5"/>
    <n v="2"/>
    <n v="0.5"/>
    <n v="0"/>
    <n v="0"/>
    <n v="8"/>
    <x v="0"/>
    <x v="3"/>
    <n v="16"/>
    <n v="0.6875"/>
  </r>
  <r>
    <x v="74"/>
    <x v="1"/>
    <x v="1"/>
    <x v="0"/>
    <x v="10"/>
    <n v="7"/>
    <n v="1"/>
    <n v="0"/>
    <n v="0"/>
    <n v="0"/>
    <n v="8"/>
    <x v="0"/>
    <x v="3"/>
    <n v="16"/>
    <n v="0.875"/>
  </r>
  <r>
    <x v="74"/>
    <x v="0"/>
    <x v="9"/>
    <x v="1"/>
    <x v="1"/>
    <n v="4"/>
    <n v="4"/>
    <n v="0"/>
    <n v="0"/>
    <n v="0"/>
    <n v="8"/>
    <x v="0"/>
    <x v="3"/>
    <n v="16"/>
    <n v="0.5"/>
  </r>
  <r>
    <x v="74"/>
    <x v="0"/>
    <x v="5"/>
    <x v="1"/>
    <x v="11"/>
    <n v="6"/>
    <n v="2"/>
    <n v="0"/>
    <n v="0"/>
    <n v="0"/>
    <n v="8"/>
    <x v="0"/>
    <x v="3"/>
    <n v="16"/>
    <n v="0.75"/>
  </r>
  <r>
    <x v="74"/>
    <x v="0"/>
    <x v="5"/>
    <x v="0"/>
    <x v="2"/>
    <n v="5"/>
    <n v="3"/>
    <n v="0"/>
    <n v="0"/>
    <n v="0"/>
    <n v="8"/>
    <x v="0"/>
    <x v="3"/>
    <n v="16"/>
    <n v="0.625"/>
  </r>
  <r>
    <x v="74"/>
    <x v="0"/>
    <x v="0"/>
    <x v="0"/>
    <x v="0"/>
    <n v="7"/>
    <n v="1"/>
    <n v="0"/>
    <n v="0"/>
    <n v="0"/>
    <n v="8"/>
    <x v="0"/>
    <x v="3"/>
    <n v="16"/>
    <n v="0.875"/>
  </r>
  <r>
    <x v="74"/>
    <x v="1"/>
    <x v="6"/>
    <x v="2"/>
    <x v="16"/>
    <n v="5.75"/>
    <n v="2.25"/>
    <n v="0"/>
    <n v="0"/>
    <n v="0"/>
    <n v="8"/>
    <x v="0"/>
    <x v="3"/>
    <n v="16"/>
    <n v="0.71875"/>
  </r>
  <r>
    <x v="75"/>
    <x v="1"/>
    <x v="6"/>
    <x v="2"/>
    <x v="16"/>
    <n v="5.5"/>
    <n v="1"/>
    <n v="0.5"/>
    <n v="0"/>
    <n v="0"/>
    <n v="7"/>
    <x v="0"/>
    <x v="3"/>
    <n v="16"/>
    <n v="0.7857142857142857"/>
  </r>
  <r>
    <x v="75"/>
    <x v="0"/>
    <x v="5"/>
    <x v="0"/>
    <x v="2"/>
    <n v="4"/>
    <n v="0"/>
    <n v="0"/>
    <n v="4"/>
    <n v="0"/>
    <n v="8"/>
    <x v="0"/>
    <x v="3"/>
    <n v="16"/>
    <n v="0.5"/>
  </r>
  <r>
    <x v="75"/>
    <x v="0"/>
    <x v="9"/>
    <x v="0"/>
    <x v="0"/>
    <n v="5.5"/>
    <n v="0.5"/>
    <n v="0"/>
    <n v="2"/>
    <n v="0"/>
    <n v="8"/>
    <x v="0"/>
    <x v="3"/>
    <n v="16"/>
    <n v="0.6875"/>
  </r>
  <r>
    <x v="75"/>
    <x v="0"/>
    <x v="9"/>
    <x v="1"/>
    <x v="11"/>
    <n v="0"/>
    <n v="0"/>
    <n v="0"/>
    <n v="7"/>
    <n v="0"/>
    <n v="7"/>
    <x v="0"/>
    <x v="3"/>
    <n v="16"/>
    <n v="0"/>
  </r>
  <r>
    <x v="75"/>
    <x v="1"/>
    <x v="1"/>
    <x v="0"/>
    <x v="10"/>
    <n v="7"/>
    <n v="0"/>
    <n v="0"/>
    <n v="0"/>
    <n v="0"/>
    <n v="7"/>
    <x v="0"/>
    <x v="3"/>
    <n v="16"/>
    <n v="1"/>
  </r>
  <r>
    <x v="75"/>
    <x v="1"/>
    <x v="4"/>
    <x v="0"/>
    <x v="6"/>
    <n v="7"/>
    <n v="0"/>
    <n v="0"/>
    <n v="1"/>
    <n v="0"/>
    <n v="8"/>
    <x v="0"/>
    <x v="3"/>
    <n v="16"/>
    <n v="0.875"/>
  </r>
  <r>
    <x v="75"/>
    <x v="1"/>
    <x v="4"/>
    <x v="2"/>
    <x v="9"/>
    <n v="7.5"/>
    <n v="0"/>
    <n v="0.5"/>
    <n v="0"/>
    <n v="0"/>
    <n v="8"/>
    <x v="0"/>
    <x v="3"/>
    <n v="16"/>
    <n v="0.9375"/>
  </r>
  <r>
    <x v="75"/>
    <x v="1"/>
    <x v="2"/>
    <x v="2"/>
    <x v="8"/>
    <n v="7"/>
    <n v="0"/>
    <n v="0"/>
    <n v="0"/>
    <n v="0"/>
    <n v="7"/>
    <x v="0"/>
    <x v="3"/>
    <n v="16"/>
    <n v="1"/>
  </r>
  <r>
    <x v="75"/>
    <x v="1"/>
    <x v="3"/>
    <x v="0"/>
    <x v="4"/>
    <n v="5"/>
    <n v="2.5"/>
    <n v="0.5"/>
    <n v="0"/>
    <n v="0"/>
    <n v="8"/>
    <x v="0"/>
    <x v="3"/>
    <n v="16"/>
    <n v="0.625"/>
  </r>
  <r>
    <x v="76"/>
    <x v="1"/>
    <x v="1"/>
    <x v="0"/>
    <x v="10"/>
    <n v="7.5"/>
    <n v="0"/>
    <n v="0.5"/>
    <n v="0"/>
    <n v="0"/>
    <n v="8"/>
    <x v="0"/>
    <x v="3"/>
    <n v="17"/>
    <n v="0.9375"/>
  </r>
  <r>
    <x v="76"/>
    <x v="1"/>
    <x v="3"/>
    <x v="0"/>
    <x v="4"/>
    <n v="3.5"/>
    <n v="2.5"/>
    <n v="1"/>
    <n v="0"/>
    <n v="0"/>
    <n v="7"/>
    <x v="0"/>
    <x v="3"/>
    <n v="17"/>
    <n v="0.5"/>
  </r>
  <r>
    <x v="76"/>
    <x v="1"/>
    <x v="2"/>
    <x v="0"/>
    <x v="7"/>
    <n v="3.5"/>
    <n v="3"/>
    <n v="0.5"/>
    <n v="0"/>
    <n v="0"/>
    <n v="7"/>
    <x v="0"/>
    <x v="3"/>
    <n v="17"/>
    <n v="0.5"/>
  </r>
  <r>
    <x v="76"/>
    <x v="1"/>
    <x v="6"/>
    <x v="0"/>
    <x v="6"/>
    <n v="7"/>
    <n v="0"/>
    <n v="0"/>
    <n v="0"/>
    <n v="0"/>
    <n v="7"/>
    <x v="0"/>
    <x v="3"/>
    <n v="17"/>
    <n v="1"/>
  </r>
  <r>
    <x v="76"/>
    <x v="0"/>
    <x v="0"/>
    <x v="0"/>
    <x v="0"/>
    <n v="6"/>
    <n v="1"/>
    <n v="0"/>
    <n v="0"/>
    <n v="0"/>
    <n v="7"/>
    <x v="0"/>
    <x v="3"/>
    <n v="17"/>
    <n v="0.8571428571428571"/>
  </r>
  <r>
    <x v="76"/>
    <x v="0"/>
    <x v="5"/>
    <x v="0"/>
    <x v="1"/>
    <n v="4"/>
    <n v="0"/>
    <n v="0"/>
    <n v="0"/>
    <n v="0"/>
    <n v="4"/>
    <x v="0"/>
    <x v="3"/>
    <n v="17"/>
    <n v="1"/>
  </r>
  <r>
    <x v="76"/>
    <x v="0"/>
    <x v="5"/>
    <x v="1"/>
    <x v="11"/>
    <n v="5"/>
    <n v="3"/>
    <n v="0"/>
    <n v="0"/>
    <n v="0"/>
    <n v="8"/>
    <x v="0"/>
    <x v="3"/>
    <n v="17"/>
    <n v="0.625"/>
  </r>
  <r>
    <x v="76"/>
    <x v="0"/>
    <x v="5"/>
    <x v="2"/>
    <x v="2"/>
    <n v="4"/>
    <n v="4"/>
    <n v="0"/>
    <n v="0"/>
    <n v="0"/>
    <n v="8"/>
    <x v="0"/>
    <x v="3"/>
    <n v="17"/>
    <n v="0.5"/>
  </r>
  <r>
    <x v="76"/>
    <x v="1"/>
    <x v="4"/>
    <x v="2"/>
    <x v="9"/>
    <n v="8"/>
    <n v="0"/>
    <n v="0"/>
    <n v="0"/>
    <n v="0"/>
    <n v="8"/>
    <x v="0"/>
    <x v="3"/>
    <n v="17"/>
    <n v="1"/>
  </r>
  <r>
    <x v="76"/>
    <x v="1"/>
    <x v="2"/>
    <x v="1"/>
    <x v="8"/>
    <n v="7.5"/>
    <n v="0"/>
    <n v="0.5"/>
    <n v="0"/>
    <n v="0"/>
    <n v="8"/>
    <x v="0"/>
    <x v="3"/>
    <n v="17"/>
    <n v="0.9375"/>
  </r>
  <r>
    <x v="76"/>
    <x v="1"/>
    <x v="2"/>
    <x v="2"/>
    <x v="3"/>
    <n v="6"/>
    <n v="1"/>
    <n v="1"/>
    <n v="0"/>
    <n v="0"/>
    <n v="8"/>
    <x v="0"/>
    <x v="3"/>
    <n v="17"/>
    <n v="0.75"/>
  </r>
  <r>
    <x v="77"/>
    <x v="1"/>
    <x v="2"/>
    <x v="0"/>
    <x v="7"/>
    <n v="8"/>
    <n v="0"/>
    <n v="0"/>
    <n v="0"/>
    <n v="0"/>
    <n v="8"/>
    <x v="0"/>
    <x v="3"/>
    <n v="17"/>
    <n v="1"/>
  </r>
  <r>
    <x v="77"/>
    <x v="0"/>
    <x v="5"/>
    <x v="0"/>
    <x v="1"/>
    <n v="2.5"/>
    <n v="3.5"/>
    <n v="2"/>
    <n v="0"/>
    <n v="0"/>
    <n v="8"/>
    <x v="0"/>
    <x v="3"/>
    <n v="17"/>
    <n v="0.3125"/>
  </r>
  <r>
    <x v="77"/>
    <x v="0"/>
    <x v="0"/>
    <x v="0"/>
    <x v="0"/>
    <n v="7.25"/>
    <n v="0.75"/>
    <n v="0"/>
    <n v="0"/>
    <n v="0"/>
    <n v="8"/>
    <x v="0"/>
    <x v="3"/>
    <n v="17"/>
    <n v="0.90625"/>
  </r>
  <r>
    <x v="77"/>
    <x v="1"/>
    <x v="3"/>
    <x v="0"/>
    <x v="4"/>
    <n v="5"/>
    <n v="2.5"/>
    <n v="0.5"/>
    <n v="0"/>
    <n v="0"/>
    <n v="8"/>
    <x v="0"/>
    <x v="3"/>
    <n v="17"/>
    <n v="0.625"/>
  </r>
  <r>
    <x v="77"/>
    <x v="1"/>
    <x v="6"/>
    <x v="0"/>
    <x v="6"/>
    <n v="8"/>
    <n v="0"/>
    <n v="0"/>
    <n v="0"/>
    <n v="0"/>
    <n v="8"/>
    <x v="0"/>
    <x v="3"/>
    <n v="17"/>
    <n v="1"/>
  </r>
  <r>
    <x v="77"/>
    <x v="1"/>
    <x v="6"/>
    <x v="2"/>
    <x v="16"/>
    <n v="7"/>
    <n v="1"/>
    <n v="0"/>
    <n v="0"/>
    <n v="0"/>
    <n v="8"/>
    <x v="0"/>
    <x v="3"/>
    <n v="17"/>
    <n v="0.875"/>
  </r>
  <r>
    <x v="77"/>
    <x v="0"/>
    <x v="5"/>
    <x v="1"/>
    <x v="11"/>
    <n v="8"/>
    <n v="0"/>
    <n v="0"/>
    <n v="0"/>
    <n v="0"/>
    <n v="8"/>
    <x v="0"/>
    <x v="3"/>
    <n v="17"/>
    <n v="1"/>
  </r>
  <r>
    <x v="77"/>
    <x v="0"/>
    <x v="5"/>
    <x v="2"/>
    <x v="2"/>
    <n v="5"/>
    <n v="2"/>
    <n v="1"/>
    <n v="0"/>
    <n v="0"/>
    <n v="8"/>
    <x v="0"/>
    <x v="3"/>
    <n v="17"/>
    <n v="0.625"/>
  </r>
  <r>
    <x v="77"/>
    <x v="1"/>
    <x v="4"/>
    <x v="2"/>
    <x v="9"/>
    <n v="7.5"/>
    <n v="0"/>
    <n v="0.5"/>
    <n v="0"/>
    <n v="0"/>
    <n v="8"/>
    <x v="0"/>
    <x v="3"/>
    <n v="17"/>
    <n v="0.9375"/>
  </r>
  <r>
    <x v="77"/>
    <x v="1"/>
    <x v="2"/>
    <x v="1"/>
    <x v="8"/>
    <n v="8"/>
    <n v="0"/>
    <n v="0"/>
    <n v="0"/>
    <n v="0"/>
    <n v="8"/>
    <x v="0"/>
    <x v="3"/>
    <n v="17"/>
    <n v="1"/>
  </r>
  <r>
    <x v="77"/>
    <x v="1"/>
    <x v="2"/>
    <x v="2"/>
    <x v="3"/>
    <n v="8"/>
    <n v="0"/>
    <n v="0"/>
    <n v="0"/>
    <n v="0"/>
    <n v="8"/>
    <x v="0"/>
    <x v="3"/>
    <n v="17"/>
    <n v="1"/>
  </r>
  <r>
    <x v="78"/>
    <x v="1"/>
    <x v="6"/>
    <x v="2"/>
    <x v="16"/>
    <n v="7"/>
    <n v="1"/>
    <n v="0"/>
    <n v="0"/>
    <n v="0"/>
    <n v="8"/>
    <x v="0"/>
    <x v="3"/>
    <n v="17"/>
    <n v="0.875"/>
  </r>
  <r>
    <x v="78"/>
    <x v="0"/>
    <x v="5"/>
    <x v="1"/>
    <x v="11"/>
    <n v="4.5"/>
    <n v="0"/>
    <n v="2"/>
    <n v="1.5"/>
    <n v="0"/>
    <n v="8"/>
    <x v="0"/>
    <x v="3"/>
    <n v="17"/>
    <n v="0.5625"/>
  </r>
  <r>
    <x v="78"/>
    <x v="0"/>
    <x v="5"/>
    <x v="2"/>
    <x v="17"/>
    <n v="6.5"/>
    <n v="1.5"/>
    <n v="0"/>
    <n v="0"/>
    <n v="0"/>
    <n v="8"/>
    <x v="0"/>
    <x v="3"/>
    <n v="17"/>
    <n v="0.8125"/>
  </r>
  <r>
    <x v="78"/>
    <x v="1"/>
    <x v="1"/>
    <x v="2"/>
    <x v="2"/>
    <n v="6.5"/>
    <n v="0"/>
    <n v="1.5"/>
    <n v="0"/>
    <n v="0"/>
    <n v="8"/>
    <x v="0"/>
    <x v="3"/>
    <n v="17"/>
    <n v="0.8125"/>
  </r>
  <r>
    <x v="78"/>
    <x v="1"/>
    <x v="1"/>
    <x v="0"/>
    <x v="10"/>
    <n v="5.5"/>
    <n v="0"/>
    <n v="2"/>
    <n v="0.5"/>
    <n v="0"/>
    <n v="8"/>
    <x v="0"/>
    <x v="3"/>
    <n v="17"/>
    <n v="0.6875"/>
  </r>
  <r>
    <x v="78"/>
    <x v="1"/>
    <x v="2"/>
    <x v="0"/>
    <x v="7"/>
    <n v="6"/>
    <n v="0"/>
    <n v="2"/>
    <n v="0"/>
    <n v="0"/>
    <n v="8"/>
    <x v="0"/>
    <x v="3"/>
    <n v="17"/>
    <n v="0.75"/>
  </r>
  <r>
    <x v="78"/>
    <x v="1"/>
    <x v="2"/>
    <x v="1"/>
    <x v="8"/>
    <n v="6"/>
    <n v="0"/>
    <n v="2"/>
    <n v="0"/>
    <n v="0"/>
    <n v="8"/>
    <x v="0"/>
    <x v="3"/>
    <n v="17"/>
    <n v="0.75"/>
  </r>
  <r>
    <x v="78"/>
    <x v="1"/>
    <x v="2"/>
    <x v="2"/>
    <x v="3"/>
    <n v="8"/>
    <n v="0"/>
    <n v="0"/>
    <n v="0"/>
    <n v="0"/>
    <n v="8"/>
    <x v="0"/>
    <x v="3"/>
    <n v="17"/>
    <n v="1"/>
  </r>
  <r>
    <x v="78"/>
    <x v="1"/>
    <x v="3"/>
    <x v="0"/>
    <x v="4"/>
    <n v="4"/>
    <n v="1.5"/>
    <n v="2.5"/>
    <n v="0"/>
    <n v="0"/>
    <n v="8"/>
    <x v="0"/>
    <x v="3"/>
    <n v="17"/>
    <n v="0.5"/>
  </r>
  <r>
    <x v="78"/>
    <x v="1"/>
    <x v="6"/>
    <x v="0"/>
    <x v="6"/>
    <n v="6.5"/>
    <n v="0"/>
    <n v="1.5"/>
    <n v="0"/>
    <n v="0"/>
    <n v="8"/>
    <x v="0"/>
    <x v="3"/>
    <n v="17"/>
    <n v="0.8125"/>
  </r>
  <r>
    <x v="78"/>
    <x v="0"/>
    <x v="0"/>
    <x v="0"/>
    <x v="0"/>
    <n v="2"/>
    <n v="4"/>
    <n v="2"/>
    <n v="0"/>
    <n v="0"/>
    <n v="8"/>
    <x v="0"/>
    <x v="3"/>
    <n v="17"/>
    <n v="0.25"/>
  </r>
  <r>
    <x v="79"/>
    <x v="1"/>
    <x v="1"/>
    <x v="0"/>
    <x v="10"/>
    <n v="7"/>
    <n v="1"/>
    <n v="0"/>
    <n v="0"/>
    <n v="0"/>
    <n v="8"/>
    <x v="0"/>
    <x v="3"/>
    <n v="17"/>
    <n v="0.875"/>
  </r>
  <r>
    <x v="79"/>
    <x v="1"/>
    <x v="2"/>
    <x v="0"/>
    <x v="7"/>
    <n v="7"/>
    <n v="0"/>
    <n v="1"/>
    <n v="0"/>
    <n v="0"/>
    <n v="8"/>
    <x v="0"/>
    <x v="3"/>
    <n v="17"/>
    <n v="0.875"/>
  </r>
  <r>
    <x v="79"/>
    <x v="1"/>
    <x v="3"/>
    <x v="0"/>
    <x v="4"/>
    <n v="4"/>
    <n v="2"/>
    <n v="0.5"/>
    <n v="0"/>
    <n v="1.5"/>
    <n v="8"/>
    <x v="0"/>
    <x v="3"/>
    <n v="17"/>
    <n v="0.5"/>
  </r>
  <r>
    <x v="79"/>
    <x v="0"/>
    <x v="5"/>
    <x v="0"/>
    <x v="1"/>
    <n v="4"/>
    <n v="0"/>
    <n v="0"/>
    <n v="0"/>
    <n v="0"/>
    <n v="4"/>
    <x v="0"/>
    <x v="3"/>
    <n v="17"/>
    <n v="1"/>
  </r>
  <r>
    <x v="79"/>
    <x v="0"/>
    <x v="9"/>
    <x v="0"/>
    <x v="0"/>
    <n v="4"/>
    <n v="0"/>
    <n v="0"/>
    <n v="0"/>
    <n v="0"/>
    <n v="4"/>
    <x v="0"/>
    <x v="3"/>
    <n v="17"/>
    <n v="1"/>
  </r>
  <r>
    <x v="79"/>
    <x v="0"/>
    <x v="0"/>
    <x v="0"/>
    <x v="0"/>
    <n v="4"/>
    <n v="0"/>
    <n v="0"/>
    <n v="0"/>
    <n v="0"/>
    <n v="4"/>
    <x v="0"/>
    <x v="3"/>
    <n v="17"/>
    <n v="1"/>
  </r>
  <r>
    <x v="79"/>
    <x v="1"/>
    <x v="6"/>
    <x v="2"/>
    <x v="16"/>
    <n v="6.5"/>
    <n v="1.5"/>
    <n v="0"/>
    <n v="0"/>
    <n v="0"/>
    <n v="8"/>
    <x v="0"/>
    <x v="3"/>
    <n v="17"/>
    <n v="0.8125"/>
  </r>
  <r>
    <x v="79"/>
    <x v="0"/>
    <x v="9"/>
    <x v="2"/>
    <x v="17"/>
    <n v="7"/>
    <n v="1"/>
    <n v="0"/>
    <n v="0"/>
    <n v="0"/>
    <n v="8"/>
    <x v="0"/>
    <x v="3"/>
    <n v="17"/>
    <n v="0.875"/>
  </r>
  <r>
    <x v="79"/>
    <x v="1"/>
    <x v="1"/>
    <x v="2"/>
    <x v="2"/>
    <n v="8"/>
    <n v="0"/>
    <n v="0"/>
    <n v="0"/>
    <n v="0"/>
    <n v="8"/>
    <x v="0"/>
    <x v="3"/>
    <n v="17"/>
    <n v="1"/>
  </r>
  <r>
    <x v="79"/>
    <x v="1"/>
    <x v="4"/>
    <x v="2"/>
    <x v="9"/>
    <n v="7.5"/>
    <n v="0"/>
    <n v="0.5"/>
    <n v="0"/>
    <n v="0"/>
    <n v="8"/>
    <x v="0"/>
    <x v="3"/>
    <n v="17"/>
    <n v="0.9375"/>
  </r>
  <r>
    <x v="79"/>
    <x v="1"/>
    <x v="2"/>
    <x v="1"/>
    <x v="8"/>
    <n v="8"/>
    <n v="0"/>
    <n v="0"/>
    <n v="0"/>
    <n v="0"/>
    <n v="8"/>
    <x v="0"/>
    <x v="3"/>
    <n v="17"/>
    <n v="1"/>
  </r>
  <r>
    <x v="79"/>
    <x v="1"/>
    <x v="2"/>
    <x v="2"/>
    <x v="3"/>
    <n v="8"/>
    <n v="0"/>
    <n v="0"/>
    <n v="0"/>
    <n v="0"/>
    <n v="8"/>
    <x v="0"/>
    <x v="3"/>
    <n v="17"/>
    <n v="1"/>
  </r>
  <r>
    <x v="80"/>
    <x v="0"/>
    <x v="9"/>
    <x v="0"/>
    <x v="0"/>
    <n v="3.5"/>
    <n v="1.5"/>
    <n v="0"/>
    <n v="3"/>
    <n v="0"/>
    <n v="8"/>
    <x v="0"/>
    <x v="3"/>
    <n v="17"/>
    <n v="0.4375"/>
  </r>
  <r>
    <x v="80"/>
    <x v="1"/>
    <x v="4"/>
    <x v="0"/>
    <x v="6"/>
    <n v="8"/>
    <n v="0"/>
    <n v="0"/>
    <n v="0"/>
    <n v="0"/>
    <n v="8"/>
    <x v="0"/>
    <x v="3"/>
    <n v="17"/>
    <n v="1"/>
  </r>
  <r>
    <x v="80"/>
    <x v="1"/>
    <x v="2"/>
    <x v="0"/>
    <x v="7"/>
    <n v="8"/>
    <n v="0"/>
    <n v="0"/>
    <n v="0"/>
    <n v="0"/>
    <n v="8"/>
    <x v="0"/>
    <x v="3"/>
    <n v="17"/>
    <n v="1"/>
  </r>
  <r>
    <x v="80"/>
    <x v="1"/>
    <x v="2"/>
    <x v="1"/>
    <x v="8"/>
    <n v="3.5"/>
    <n v="0"/>
    <n v="0"/>
    <n v="0"/>
    <n v="0"/>
    <n v="3.5"/>
    <x v="0"/>
    <x v="3"/>
    <n v="17"/>
    <n v="1"/>
  </r>
  <r>
    <x v="80"/>
    <x v="1"/>
    <x v="2"/>
    <x v="2"/>
    <x v="3"/>
    <n v="4"/>
    <n v="1"/>
    <n v="2"/>
    <n v="0"/>
    <n v="0"/>
    <n v="7"/>
    <x v="0"/>
    <x v="3"/>
    <n v="17"/>
    <n v="0.5714285714285714"/>
  </r>
  <r>
    <x v="80"/>
    <x v="1"/>
    <x v="4"/>
    <x v="2"/>
    <x v="9"/>
    <n v="6.5"/>
    <n v="0"/>
    <n v="0.5"/>
    <n v="0"/>
    <n v="0"/>
    <n v="7"/>
    <x v="0"/>
    <x v="3"/>
    <n v="17"/>
    <n v="0.9285714285714286"/>
  </r>
  <r>
    <x v="80"/>
    <x v="1"/>
    <x v="1"/>
    <x v="2"/>
    <x v="2"/>
    <n v="7"/>
    <n v="0"/>
    <n v="0"/>
    <n v="0"/>
    <n v="0"/>
    <n v="7"/>
    <x v="0"/>
    <x v="3"/>
    <n v="17"/>
    <n v="1"/>
  </r>
  <r>
    <x v="80"/>
    <x v="1"/>
    <x v="1"/>
    <x v="0"/>
    <x v="10"/>
    <n v="6"/>
    <n v="1"/>
    <n v="0"/>
    <n v="0"/>
    <n v="0"/>
    <n v="7"/>
    <x v="0"/>
    <x v="3"/>
    <n v="17"/>
    <n v="0.8571428571428571"/>
  </r>
  <r>
    <x v="80"/>
    <x v="0"/>
    <x v="0"/>
    <x v="0"/>
    <x v="0"/>
    <n v="7.5"/>
    <n v="0.5"/>
    <n v="0"/>
    <n v="0"/>
    <n v="0"/>
    <n v="8"/>
    <x v="0"/>
    <x v="3"/>
    <n v="17"/>
    <n v="0.9375"/>
  </r>
  <r>
    <x v="80"/>
    <x v="1"/>
    <x v="6"/>
    <x v="2"/>
    <x v="16"/>
    <n v="5"/>
    <n v="2"/>
    <n v="0"/>
    <n v="0"/>
    <n v="0"/>
    <n v="7"/>
    <x v="0"/>
    <x v="3"/>
    <n v="17"/>
    <n v="0.7142857142857143"/>
  </r>
  <r>
    <x v="80"/>
    <x v="0"/>
    <x v="9"/>
    <x v="2"/>
    <x v="17"/>
    <n v="6"/>
    <n v="1"/>
    <n v="0"/>
    <n v="0"/>
    <n v="0"/>
    <n v="7"/>
    <x v="0"/>
    <x v="3"/>
    <n v="17"/>
    <n v="0.8571428571428571"/>
  </r>
  <r>
    <x v="81"/>
    <x v="0"/>
    <x v="0"/>
    <x v="0"/>
    <x v="0"/>
    <n v="6"/>
    <n v="1"/>
    <n v="0"/>
    <n v="0"/>
    <n v="0"/>
    <n v="7"/>
    <x v="0"/>
    <x v="4"/>
    <n v="18"/>
    <n v="0.8571428571428571"/>
  </r>
  <r>
    <x v="81"/>
    <x v="0"/>
    <x v="9"/>
    <x v="0"/>
    <x v="11"/>
    <n v="4"/>
    <n v="2"/>
    <n v="1"/>
    <n v="0"/>
    <n v="0"/>
    <n v="7"/>
    <x v="0"/>
    <x v="4"/>
    <n v="18"/>
    <n v="0.5714285714285714"/>
  </r>
  <r>
    <x v="81"/>
    <x v="1"/>
    <x v="1"/>
    <x v="0"/>
    <x v="2"/>
    <n v="2"/>
    <n v="1.5"/>
    <n v="3.5"/>
    <n v="0"/>
    <n v="0"/>
    <n v="7"/>
    <x v="0"/>
    <x v="4"/>
    <n v="18"/>
    <n v="0.2857142857142857"/>
  </r>
  <r>
    <x v="81"/>
    <x v="1"/>
    <x v="2"/>
    <x v="0"/>
    <x v="8"/>
    <n v="6.5"/>
    <n v="0"/>
    <n v="0.5"/>
    <n v="0"/>
    <n v="0"/>
    <n v="7"/>
    <x v="0"/>
    <x v="4"/>
    <n v="18"/>
    <n v="0.9285714285714286"/>
  </r>
  <r>
    <x v="81"/>
    <x v="1"/>
    <x v="3"/>
    <x v="0"/>
    <x v="4"/>
    <n v="5"/>
    <n v="1"/>
    <n v="1"/>
    <n v="0"/>
    <n v="0"/>
    <n v="7"/>
    <x v="0"/>
    <x v="4"/>
    <n v="18"/>
    <n v="0.7142857142857143"/>
  </r>
  <r>
    <x v="81"/>
    <x v="1"/>
    <x v="4"/>
    <x v="0"/>
    <x v="6"/>
    <n v="7"/>
    <n v="0"/>
    <n v="0"/>
    <n v="0"/>
    <n v="0"/>
    <n v="7"/>
    <x v="0"/>
    <x v="4"/>
    <n v="18"/>
    <n v="1"/>
  </r>
  <r>
    <x v="81"/>
    <x v="1"/>
    <x v="2"/>
    <x v="1"/>
    <x v="3"/>
    <n v="7.5"/>
    <n v="0"/>
    <n v="0.5"/>
    <n v="0"/>
    <n v="0"/>
    <n v="8"/>
    <x v="0"/>
    <x v="4"/>
    <n v="18"/>
    <n v="0.9375"/>
  </r>
  <r>
    <x v="81"/>
    <x v="1"/>
    <x v="2"/>
    <x v="2"/>
    <x v="7"/>
    <n v="7.5"/>
    <n v="0"/>
    <n v="0.5"/>
    <n v="0"/>
    <n v="0"/>
    <n v="8"/>
    <x v="0"/>
    <x v="4"/>
    <n v="18"/>
    <n v="0.9375"/>
  </r>
  <r>
    <x v="81"/>
    <x v="1"/>
    <x v="4"/>
    <x v="1"/>
    <x v="9"/>
    <n v="6.75"/>
    <n v="0"/>
    <n v="1.25"/>
    <n v="0"/>
    <n v="0"/>
    <n v="8"/>
    <x v="0"/>
    <x v="4"/>
    <n v="18"/>
    <n v="0.84375"/>
  </r>
  <r>
    <x v="81"/>
    <x v="1"/>
    <x v="1"/>
    <x v="1"/>
    <x v="10"/>
    <n v="7"/>
    <n v="1"/>
    <n v="0"/>
    <n v="0"/>
    <n v="0"/>
    <n v="8"/>
    <x v="0"/>
    <x v="4"/>
    <n v="18"/>
    <n v="0.875"/>
  </r>
  <r>
    <x v="81"/>
    <x v="0"/>
    <x v="9"/>
    <x v="1"/>
    <x v="17"/>
    <n v="2"/>
    <n v="0"/>
    <n v="2"/>
    <n v="0"/>
    <n v="0"/>
    <n v="4"/>
    <x v="0"/>
    <x v="4"/>
    <n v="18"/>
    <n v="0.5"/>
  </r>
  <r>
    <x v="81"/>
    <x v="0"/>
    <x v="9"/>
    <x v="2"/>
    <x v="1"/>
    <n v="7"/>
    <n v="1"/>
    <n v="0"/>
    <n v="0"/>
    <n v="0"/>
    <n v="8"/>
    <x v="0"/>
    <x v="4"/>
    <n v="18"/>
    <n v="0.875"/>
  </r>
  <r>
    <x v="81"/>
    <x v="1"/>
    <x v="6"/>
    <x v="1"/>
    <x v="16"/>
    <n v="5.5"/>
    <n v="1"/>
    <n v="0.5"/>
    <n v="0"/>
    <n v="1"/>
    <n v="8"/>
    <x v="0"/>
    <x v="4"/>
    <n v="18"/>
    <n v="0.6875"/>
  </r>
  <r>
    <x v="81"/>
    <x v="1"/>
    <x v="6"/>
    <x v="2"/>
    <x v="14"/>
    <n v="7.5"/>
    <n v="0.5"/>
    <n v="0"/>
    <n v="0"/>
    <n v="0"/>
    <n v="8"/>
    <x v="0"/>
    <x v="4"/>
    <n v="18"/>
    <n v="0.9375"/>
  </r>
  <r>
    <x v="82"/>
    <x v="0"/>
    <x v="9"/>
    <x v="0"/>
    <x v="11"/>
    <n v="7"/>
    <n v="1"/>
    <n v="0"/>
    <n v="0"/>
    <n v="0"/>
    <n v="8"/>
    <x v="0"/>
    <x v="4"/>
    <n v="18"/>
    <n v="0.875"/>
  </r>
  <r>
    <x v="82"/>
    <x v="0"/>
    <x v="0"/>
    <x v="0"/>
    <x v="0"/>
    <n v="7"/>
    <n v="1"/>
    <n v="0"/>
    <n v="0"/>
    <n v="0"/>
    <n v="8"/>
    <x v="0"/>
    <x v="4"/>
    <n v="18"/>
    <n v="0.875"/>
  </r>
  <r>
    <x v="82"/>
    <x v="1"/>
    <x v="7"/>
    <x v="0"/>
    <x v="2"/>
    <n v="5"/>
    <n v="2"/>
    <n v="1"/>
    <n v="0"/>
    <n v="0"/>
    <n v="8"/>
    <x v="0"/>
    <x v="4"/>
    <n v="18"/>
    <n v="0.625"/>
  </r>
  <r>
    <x v="82"/>
    <x v="1"/>
    <x v="3"/>
    <x v="0"/>
    <x v="4"/>
    <n v="2"/>
    <n v="0"/>
    <n v="0.5"/>
    <n v="2.5"/>
    <n v="3"/>
    <n v="8"/>
    <x v="0"/>
    <x v="4"/>
    <n v="18"/>
    <n v="0.25"/>
  </r>
  <r>
    <x v="82"/>
    <x v="1"/>
    <x v="2"/>
    <x v="0"/>
    <x v="8"/>
    <n v="6"/>
    <n v="0"/>
    <n v="2"/>
    <n v="0"/>
    <n v="0"/>
    <n v="8"/>
    <x v="0"/>
    <x v="4"/>
    <n v="18"/>
    <n v="0.75"/>
  </r>
  <r>
    <x v="82"/>
    <x v="1"/>
    <x v="4"/>
    <x v="0"/>
    <x v="6"/>
    <n v="8"/>
    <n v="0"/>
    <n v="0"/>
    <n v="0"/>
    <n v="0"/>
    <n v="8"/>
    <x v="0"/>
    <x v="4"/>
    <n v="18"/>
    <n v="1"/>
  </r>
  <r>
    <x v="82"/>
    <x v="1"/>
    <x v="6"/>
    <x v="1"/>
    <x v="16"/>
    <n v="6.75"/>
    <n v="1.25"/>
    <n v="0"/>
    <n v="0"/>
    <n v="0"/>
    <n v="8"/>
    <x v="0"/>
    <x v="4"/>
    <n v="18"/>
    <n v="0.84375"/>
  </r>
  <r>
    <x v="82"/>
    <x v="1"/>
    <x v="6"/>
    <x v="2"/>
    <x v="14"/>
    <n v="7"/>
    <n v="1"/>
    <n v="0"/>
    <n v="0"/>
    <n v="0"/>
    <n v="8"/>
    <x v="0"/>
    <x v="4"/>
    <n v="18"/>
    <n v="0.875"/>
  </r>
  <r>
    <x v="82"/>
    <x v="0"/>
    <x v="9"/>
    <x v="2"/>
    <x v="1"/>
    <n v="7.5"/>
    <n v="0.5"/>
    <n v="0"/>
    <n v="0"/>
    <n v="0"/>
    <n v="8"/>
    <x v="0"/>
    <x v="4"/>
    <n v="18"/>
    <n v="0.9375"/>
  </r>
  <r>
    <x v="82"/>
    <x v="1"/>
    <x v="1"/>
    <x v="1"/>
    <x v="10"/>
    <n v="7"/>
    <n v="1"/>
    <n v="0"/>
    <n v="0"/>
    <n v="0"/>
    <n v="8"/>
    <x v="0"/>
    <x v="4"/>
    <n v="18"/>
    <n v="0.875"/>
  </r>
  <r>
    <x v="82"/>
    <x v="1"/>
    <x v="2"/>
    <x v="1"/>
    <x v="3"/>
    <n v="8"/>
    <n v="0"/>
    <n v="0"/>
    <n v="0"/>
    <n v="0"/>
    <n v="8"/>
    <x v="0"/>
    <x v="4"/>
    <n v="18"/>
    <n v="1"/>
  </r>
  <r>
    <x v="82"/>
    <x v="1"/>
    <x v="2"/>
    <x v="2"/>
    <x v="7"/>
    <n v="8"/>
    <n v="0"/>
    <n v="0"/>
    <n v="0"/>
    <n v="0"/>
    <n v="8"/>
    <x v="0"/>
    <x v="4"/>
    <n v="18"/>
    <n v="1"/>
  </r>
  <r>
    <x v="83"/>
    <x v="1"/>
    <x v="7"/>
    <x v="0"/>
    <x v="2"/>
    <n v="6"/>
    <n v="2"/>
    <n v="0"/>
    <n v="0"/>
    <n v="0"/>
    <n v="8"/>
    <x v="0"/>
    <x v="4"/>
    <n v="18"/>
    <n v="0.75"/>
  </r>
  <r>
    <x v="83"/>
    <x v="1"/>
    <x v="3"/>
    <x v="0"/>
    <x v="4"/>
    <n v="3"/>
    <n v="1"/>
    <n v="0.5"/>
    <n v="0"/>
    <n v="3.5"/>
    <n v="8"/>
    <x v="0"/>
    <x v="4"/>
    <n v="18"/>
    <n v="0.375"/>
  </r>
  <r>
    <x v="83"/>
    <x v="1"/>
    <x v="2"/>
    <x v="0"/>
    <x v="8"/>
    <n v="8"/>
    <n v="0"/>
    <n v="0"/>
    <n v="0"/>
    <n v="0"/>
    <n v="8"/>
    <x v="0"/>
    <x v="4"/>
    <n v="18"/>
    <n v="1"/>
  </r>
  <r>
    <x v="83"/>
    <x v="1"/>
    <x v="4"/>
    <x v="0"/>
    <x v="6"/>
    <n v="8"/>
    <n v="0"/>
    <n v="0"/>
    <n v="0"/>
    <n v="0"/>
    <n v="8"/>
    <x v="0"/>
    <x v="4"/>
    <n v="18"/>
    <n v="1"/>
  </r>
  <r>
    <x v="83"/>
    <x v="0"/>
    <x v="0"/>
    <x v="0"/>
    <x v="0"/>
    <n v="7.5"/>
    <n v="0.5"/>
    <n v="0"/>
    <n v="0"/>
    <n v="0"/>
    <n v="8"/>
    <x v="0"/>
    <x v="4"/>
    <n v="18"/>
    <n v="0.9375"/>
  </r>
  <r>
    <x v="83"/>
    <x v="0"/>
    <x v="9"/>
    <x v="0"/>
    <x v="11"/>
    <n v="7.5"/>
    <n v="0.5"/>
    <n v="0"/>
    <n v="0"/>
    <n v="0"/>
    <n v="8"/>
    <x v="0"/>
    <x v="4"/>
    <n v="18"/>
    <n v="0.9375"/>
  </r>
  <r>
    <x v="83"/>
    <x v="1"/>
    <x v="2"/>
    <x v="1"/>
    <x v="3"/>
    <n v="8"/>
    <n v="0"/>
    <n v="0"/>
    <n v="0"/>
    <n v="0"/>
    <n v="8"/>
    <x v="0"/>
    <x v="4"/>
    <n v="18"/>
    <n v="1"/>
  </r>
  <r>
    <x v="83"/>
    <x v="1"/>
    <x v="2"/>
    <x v="2"/>
    <x v="7"/>
    <n v="5.5"/>
    <n v="0"/>
    <n v="2.5"/>
    <n v="0"/>
    <n v="0"/>
    <n v="8"/>
    <x v="0"/>
    <x v="4"/>
    <n v="18"/>
    <n v="0.6875"/>
  </r>
  <r>
    <x v="83"/>
    <x v="1"/>
    <x v="1"/>
    <x v="1"/>
    <x v="10"/>
    <n v="7"/>
    <n v="1"/>
    <n v="0"/>
    <n v="0"/>
    <n v="0"/>
    <n v="8"/>
    <x v="0"/>
    <x v="4"/>
    <n v="18"/>
    <n v="0.875"/>
  </r>
  <r>
    <x v="83"/>
    <x v="0"/>
    <x v="9"/>
    <x v="2"/>
    <x v="1"/>
    <n v="7"/>
    <n v="1"/>
    <n v="0"/>
    <n v="0"/>
    <n v="0"/>
    <n v="8"/>
    <x v="0"/>
    <x v="4"/>
    <n v="18"/>
    <n v="0.875"/>
  </r>
  <r>
    <x v="83"/>
    <x v="1"/>
    <x v="6"/>
    <x v="2"/>
    <x v="14"/>
    <n v="8"/>
    <n v="0"/>
    <n v="0"/>
    <n v="0"/>
    <n v="0"/>
    <n v="8"/>
    <x v="0"/>
    <x v="4"/>
    <n v="18"/>
    <n v="1"/>
  </r>
  <r>
    <x v="84"/>
    <x v="0"/>
    <x v="0"/>
    <x v="0"/>
    <x v="0"/>
    <n v="6"/>
    <n v="2"/>
    <n v="0"/>
    <n v="0"/>
    <n v="0"/>
    <n v="8"/>
    <x v="0"/>
    <x v="4"/>
    <n v="18"/>
    <n v="0.75"/>
  </r>
  <r>
    <x v="84"/>
    <x v="0"/>
    <x v="9"/>
    <x v="0"/>
    <x v="11"/>
    <n v="5"/>
    <n v="3"/>
    <n v="0"/>
    <n v="0"/>
    <n v="0"/>
    <n v="8"/>
    <x v="0"/>
    <x v="4"/>
    <n v="18"/>
    <n v="0.625"/>
  </r>
  <r>
    <x v="84"/>
    <x v="1"/>
    <x v="7"/>
    <x v="0"/>
    <x v="2"/>
    <n v="8"/>
    <n v="0"/>
    <n v="0"/>
    <n v="0"/>
    <n v="0"/>
    <n v="8"/>
    <x v="0"/>
    <x v="4"/>
    <n v="18"/>
    <n v="1"/>
  </r>
  <r>
    <x v="84"/>
    <x v="1"/>
    <x v="4"/>
    <x v="0"/>
    <x v="6"/>
    <n v="8"/>
    <n v="0"/>
    <n v="0"/>
    <n v="0"/>
    <n v="0"/>
    <n v="8"/>
    <x v="0"/>
    <x v="4"/>
    <n v="18"/>
    <n v="1"/>
  </r>
  <r>
    <x v="84"/>
    <x v="1"/>
    <x v="2"/>
    <x v="2"/>
    <x v="7"/>
    <n v="8"/>
    <n v="0"/>
    <n v="0"/>
    <n v="0"/>
    <n v="0"/>
    <n v="8"/>
    <x v="0"/>
    <x v="4"/>
    <n v="18"/>
    <n v="1"/>
  </r>
  <r>
    <x v="84"/>
    <x v="1"/>
    <x v="4"/>
    <x v="1"/>
    <x v="9"/>
    <n v="7.5"/>
    <n v="0"/>
    <n v="0.5"/>
    <n v="0"/>
    <n v="0"/>
    <n v="8"/>
    <x v="0"/>
    <x v="4"/>
    <n v="18"/>
    <n v="0.9375"/>
  </r>
  <r>
    <x v="84"/>
    <x v="1"/>
    <x v="1"/>
    <x v="1"/>
    <x v="10"/>
    <n v="6.5"/>
    <n v="1"/>
    <n v="0.5"/>
    <n v="0"/>
    <n v="0"/>
    <n v="8"/>
    <x v="0"/>
    <x v="4"/>
    <n v="18"/>
    <n v="0.8125"/>
  </r>
  <r>
    <x v="84"/>
    <x v="0"/>
    <x v="9"/>
    <x v="2"/>
    <x v="1"/>
    <n v="2"/>
    <n v="5"/>
    <n v="0"/>
    <n v="1"/>
    <n v="0"/>
    <n v="8"/>
    <x v="0"/>
    <x v="4"/>
    <n v="18"/>
    <n v="0.25"/>
  </r>
  <r>
    <x v="84"/>
    <x v="1"/>
    <x v="6"/>
    <x v="1"/>
    <x v="16"/>
    <n v="5.25"/>
    <n v="2.75"/>
    <n v="0"/>
    <n v="0"/>
    <n v="0"/>
    <n v="8"/>
    <x v="0"/>
    <x v="4"/>
    <n v="18"/>
    <n v="0.65625"/>
  </r>
  <r>
    <x v="84"/>
    <x v="1"/>
    <x v="6"/>
    <x v="2"/>
    <x v="14"/>
    <n v="6"/>
    <n v="2"/>
    <n v="0"/>
    <n v="0"/>
    <n v="0"/>
    <n v="8"/>
    <x v="0"/>
    <x v="4"/>
    <n v="18"/>
    <n v="0.75"/>
  </r>
  <r>
    <x v="85"/>
    <x v="0"/>
    <x v="9"/>
    <x v="0"/>
    <x v="11"/>
    <n v="2"/>
    <n v="0"/>
    <n v="0"/>
    <n v="6"/>
    <n v="0"/>
    <n v="8"/>
    <x v="0"/>
    <x v="4"/>
    <n v="18"/>
    <n v="0.25"/>
  </r>
  <r>
    <x v="85"/>
    <x v="1"/>
    <x v="7"/>
    <x v="0"/>
    <x v="2"/>
    <n v="2.5"/>
    <n v="4"/>
    <n v="0"/>
    <n v="0"/>
    <n v="0"/>
    <n v="6.5"/>
    <x v="0"/>
    <x v="4"/>
    <n v="18"/>
    <n v="0.38461538461538464"/>
  </r>
  <r>
    <x v="85"/>
    <x v="1"/>
    <x v="3"/>
    <x v="0"/>
    <x v="4"/>
    <n v="4.5"/>
    <n v="3"/>
    <n v="0.5"/>
    <n v="0"/>
    <n v="0"/>
    <n v="8"/>
    <x v="0"/>
    <x v="4"/>
    <n v="18"/>
    <n v="0.5625"/>
  </r>
  <r>
    <x v="85"/>
    <x v="1"/>
    <x v="4"/>
    <x v="0"/>
    <x v="6"/>
    <n v="8"/>
    <n v="0"/>
    <n v="0"/>
    <n v="0"/>
    <n v="0"/>
    <n v="8"/>
    <x v="0"/>
    <x v="4"/>
    <n v="18"/>
    <n v="1"/>
  </r>
  <r>
    <x v="85"/>
    <x v="1"/>
    <x v="6"/>
    <x v="1"/>
    <x v="16"/>
    <n v="5"/>
    <n v="0"/>
    <n v="2"/>
    <n v="0"/>
    <n v="0"/>
    <n v="7"/>
    <x v="0"/>
    <x v="4"/>
    <n v="18"/>
    <n v="0.7142857142857143"/>
  </r>
  <r>
    <x v="85"/>
    <x v="1"/>
    <x v="6"/>
    <x v="2"/>
    <x v="14"/>
    <n v="7"/>
    <n v="0"/>
    <n v="0"/>
    <n v="0"/>
    <n v="0"/>
    <n v="7"/>
    <x v="0"/>
    <x v="4"/>
    <n v="18"/>
    <n v="1"/>
  </r>
  <r>
    <x v="85"/>
    <x v="0"/>
    <x v="9"/>
    <x v="1"/>
    <x v="17"/>
    <n v="2.5"/>
    <n v="0.5"/>
    <n v="0"/>
    <n v="0"/>
    <n v="0"/>
    <n v="3"/>
    <x v="0"/>
    <x v="4"/>
    <n v="18"/>
    <n v="0.83333333333333337"/>
  </r>
  <r>
    <x v="85"/>
    <x v="0"/>
    <x v="9"/>
    <x v="2"/>
    <x v="1"/>
    <n v="5.5"/>
    <n v="1.5"/>
    <n v="0"/>
    <n v="0"/>
    <n v="0"/>
    <n v="7"/>
    <x v="0"/>
    <x v="4"/>
    <n v="18"/>
    <n v="0.7857142857142857"/>
  </r>
  <r>
    <x v="85"/>
    <x v="1"/>
    <x v="4"/>
    <x v="1"/>
    <x v="9"/>
    <n v="6.5"/>
    <n v="0"/>
    <n v="0.5"/>
    <n v="0"/>
    <n v="0"/>
    <n v="7"/>
    <x v="0"/>
    <x v="4"/>
    <n v="18"/>
    <n v="0.9285714285714286"/>
  </r>
  <r>
    <x v="85"/>
    <x v="1"/>
    <x v="2"/>
    <x v="2"/>
    <x v="7"/>
    <n v="6"/>
    <n v="0"/>
    <n v="1"/>
    <n v="0"/>
    <n v="0"/>
    <n v="7"/>
    <x v="0"/>
    <x v="4"/>
    <n v="18"/>
    <n v="0.8571428571428571"/>
  </r>
  <r>
    <x v="86"/>
    <x v="1"/>
    <x v="6"/>
    <x v="0"/>
    <x v="16"/>
    <n v="5.5"/>
    <n v="0"/>
    <n v="0"/>
    <n v="1.5"/>
    <n v="0"/>
    <n v="7"/>
    <x v="0"/>
    <x v="4"/>
    <n v="19"/>
    <n v="0.7857142857142857"/>
  </r>
  <r>
    <x v="86"/>
    <x v="1"/>
    <x v="6"/>
    <x v="1"/>
    <x v="14"/>
    <n v="6.5"/>
    <n v="0.5"/>
    <n v="0"/>
    <n v="0"/>
    <n v="0"/>
    <n v="7"/>
    <x v="0"/>
    <x v="4"/>
    <n v="19"/>
    <n v="0.9285714285714286"/>
  </r>
  <r>
    <x v="86"/>
    <x v="0"/>
    <x v="0"/>
    <x v="1"/>
    <x v="1"/>
    <n v="6"/>
    <n v="2"/>
    <n v="0"/>
    <n v="0"/>
    <n v="0"/>
    <n v="8"/>
    <x v="0"/>
    <x v="4"/>
    <n v="19"/>
    <n v="0.75"/>
  </r>
  <r>
    <x v="86"/>
    <x v="0"/>
    <x v="9"/>
    <x v="0"/>
    <x v="17"/>
    <n v="0"/>
    <n v="0"/>
    <n v="0"/>
    <n v="6"/>
    <n v="0"/>
    <n v="6"/>
    <x v="0"/>
    <x v="4"/>
    <n v="19"/>
    <n v="0"/>
  </r>
  <r>
    <x v="86"/>
    <x v="1"/>
    <x v="4"/>
    <x v="0"/>
    <x v="9"/>
    <n v="5.5"/>
    <n v="0"/>
    <n v="0.5"/>
    <n v="1"/>
    <n v="0"/>
    <n v="7"/>
    <x v="0"/>
    <x v="4"/>
    <n v="19"/>
    <n v="0.7857142857142857"/>
  </r>
  <r>
    <x v="86"/>
    <x v="1"/>
    <x v="2"/>
    <x v="0"/>
    <x v="3"/>
    <n v="4.5"/>
    <n v="0"/>
    <n v="1"/>
    <n v="1.5"/>
    <n v="0"/>
    <n v="7"/>
    <x v="0"/>
    <x v="4"/>
    <n v="19"/>
    <n v="0.6428571428571429"/>
  </r>
  <r>
    <x v="86"/>
    <x v="1"/>
    <x v="2"/>
    <x v="1"/>
    <x v="7"/>
    <n v="6.5"/>
    <n v="0"/>
    <n v="0.5"/>
    <n v="0"/>
    <n v="0"/>
    <n v="7"/>
    <x v="0"/>
    <x v="4"/>
    <n v="19"/>
    <n v="0.9285714285714286"/>
  </r>
  <r>
    <x v="86"/>
    <x v="1"/>
    <x v="7"/>
    <x v="0"/>
    <x v="2"/>
    <n v="7"/>
    <n v="0"/>
    <n v="0"/>
    <n v="0"/>
    <n v="0"/>
    <n v="7"/>
    <x v="0"/>
    <x v="4"/>
    <n v="19"/>
    <n v="1"/>
  </r>
  <r>
    <x v="87"/>
    <x v="1"/>
    <x v="6"/>
    <x v="0"/>
    <x v="16"/>
    <n v="6"/>
    <n v="2"/>
    <n v="0"/>
    <n v="0"/>
    <n v="0"/>
    <n v="8"/>
    <x v="0"/>
    <x v="4"/>
    <n v="19"/>
    <n v="0.75"/>
  </r>
  <r>
    <x v="87"/>
    <x v="0"/>
    <x v="0"/>
    <x v="0"/>
    <x v="1"/>
    <n v="5"/>
    <n v="3"/>
    <n v="0"/>
    <n v="0"/>
    <n v="0"/>
    <n v="8"/>
    <x v="0"/>
    <x v="4"/>
    <n v="19"/>
    <n v="0.625"/>
  </r>
  <r>
    <x v="87"/>
    <x v="1"/>
    <x v="4"/>
    <x v="0"/>
    <x v="9"/>
    <n v="6.5"/>
    <n v="1"/>
    <n v="0.5"/>
    <n v="0"/>
    <n v="0"/>
    <n v="8"/>
    <x v="0"/>
    <x v="4"/>
    <n v="19"/>
    <n v="0.8125"/>
  </r>
  <r>
    <x v="87"/>
    <x v="1"/>
    <x v="2"/>
    <x v="0"/>
    <x v="3"/>
    <n v="5.5"/>
    <n v="0.5"/>
    <n v="0"/>
    <n v="0"/>
    <n v="0"/>
    <n v="6"/>
    <x v="0"/>
    <x v="4"/>
    <n v="19"/>
    <n v="0.91666666666666663"/>
  </r>
  <r>
    <x v="87"/>
    <x v="1"/>
    <x v="2"/>
    <x v="1"/>
    <x v="7"/>
    <n v="7"/>
    <n v="0"/>
    <n v="0"/>
    <n v="0"/>
    <n v="0"/>
    <n v="7"/>
    <x v="0"/>
    <x v="4"/>
    <n v="19"/>
    <n v="1"/>
  </r>
  <r>
    <x v="87"/>
    <x v="1"/>
    <x v="7"/>
    <x v="0"/>
    <x v="2"/>
    <n v="4"/>
    <n v="4"/>
    <n v="0"/>
    <n v="0"/>
    <n v="0"/>
    <n v="8"/>
    <x v="0"/>
    <x v="4"/>
    <n v="19"/>
    <n v="0.5"/>
  </r>
  <r>
    <x v="88"/>
    <x v="0"/>
    <x v="0"/>
    <x v="0"/>
    <x v="1"/>
    <n v="0"/>
    <n v="4"/>
    <n v="0"/>
    <n v="0"/>
    <n v="0"/>
    <n v="4"/>
    <x v="0"/>
    <x v="4"/>
    <n v="19"/>
    <n v="0"/>
  </r>
  <r>
    <x v="88"/>
    <x v="0"/>
    <x v="9"/>
    <x v="0"/>
    <x v="17"/>
    <n v="7.5"/>
    <n v="0"/>
    <n v="0"/>
    <n v="0.5"/>
    <n v="0"/>
    <n v="8"/>
    <x v="0"/>
    <x v="4"/>
    <n v="19"/>
    <n v="0.9375"/>
  </r>
  <r>
    <x v="88"/>
    <x v="1"/>
    <x v="4"/>
    <x v="0"/>
    <x v="9"/>
    <n v="5.5"/>
    <n v="2"/>
    <n v="0.5"/>
    <n v="0"/>
    <n v="0"/>
    <n v="8"/>
    <x v="0"/>
    <x v="4"/>
    <n v="19"/>
    <n v="0.6875"/>
  </r>
  <r>
    <x v="88"/>
    <x v="1"/>
    <x v="2"/>
    <x v="0"/>
    <x v="3"/>
    <n v="5"/>
    <n v="0"/>
    <n v="0"/>
    <n v="1"/>
    <n v="2"/>
    <n v="8"/>
    <x v="0"/>
    <x v="4"/>
    <n v="19"/>
    <n v="0.625"/>
  </r>
  <r>
    <x v="88"/>
    <x v="1"/>
    <x v="7"/>
    <x v="0"/>
    <x v="2"/>
    <n v="6"/>
    <n v="0"/>
    <n v="0"/>
    <n v="0"/>
    <n v="2"/>
    <n v="8"/>
    <x v="0"/>
    <x v="4"/>
    <n v="19"/>
    <n v="0.75"/>
  </r>
  <r>
    <x v="89"/>
    <x v="1"/>
    <x v="6"/>
    <x v="2"/>
    <x v="16"/>
    <n v="7"/>
    <n v="0"/>
    <n v="0"/>
    <n v="0"/>
    <n v="1"/>
    <n v="8"/>
    <x v="0"/>
    <x v="4"/>
    <n v="20"/>
    <n v="0.875"/>
  </r>
  <r>
    <x v="89"/>
    <x v="0"/>
    <x v="0"/>
    <x v="0"/>
    <x v="0"/>
    <n v="5"/>
    <n v="0"/>
    <n v="0"/>
    <n v="0"/>
    <n v="2"/>
    <n v="7"/>
    <x v="0"/>
    <x v="4"/>
    <n v="20"/>
    <n v="0.7142857142857143"/>
  </r>
  <r>
    <x v="89"/>
    <x v="0"/>
    <x v="9"/>
    <x v="0"/>
    <x v="1"/>
    <n v="0"/>
    <n v="5"/>
    <n v="0"/>
    <n v="0"/>
    <n v="0"/>
    <n v="5"/>
    <x v="0"/>
    <x v="4"/>
    <n v="20"/>
    <n v="0"/>
  </r>
  <r>
    <x v="89"/>
    <x v="0"/>
    <x v="5"/>
    <x v="2"/>
    <x v="17"/>
    <n v="0"/>
    <n v="8"/>
    <n v="0"/>
    <n v="0"/>
    <n v="0"/>
    <n v="8"/>
    <x v="0"/>
    <x v="4"/>
    <n v="20"/>
    <n v="0"/>
  </r>
  <r>
    <x v="89"/>
    <x v="1"/>
    <x v="1"/>
    <x v="0"/>
    <x v="10"/>
    <n v="5"/>
    <n v="0"/>
    <n v="0"/>
    <n v="0"/>
    <n v="2"/>
    <n v="7"/>
    <x v="0"/>
    <x v="4"/>
    <n v="20"/>
    <n v="0.7142857142857143"/>
  </r>
  <r>
    <x v="89"/>
    <x v="1"/>
    <x v="4"/>
    <x v="0"/>
    <x v="6"/>
    <n v="5"/>
    <n v="0"/>
    <n v="0"/>
    <n v="0"/>
    <n v="2"/>
    <n v="7"/>
    <x v="0"/>
    <x v="4"/>
    <n v="20"/>
    <n v="0.7142857142857143"/>
  </r>
  <r>
    <x v="89"/>
    <x v="1"/>
    <x v="4"/>
    <x v="2"/>
    <x v="9"/>
    <n v="7"/>
    <n v="0"/>
    <n v="0"/>
    <n v="1"/>
    <n v="0"/>
    <n v="8"/>
    <x v="0"/>
    <x v="4"/>
    <n v="20"/>
    <n v="0.875"/>
  </r>
  <r>
    <x v="89"/>
    <x v="1"/>
    <x v="7"/>
    <x v="2"/>
    <x v="2"/>
    <n v="5"/>
    <n v="1"/>
    <n v="1"/>
    <n v="1"/>
    <n v="0"/>
    <n v="8"/>
    <x v="0"/>
    <x v="4"/>
    <n v="20"/>
    <n v="0.625"/>
  </r>
  <r>
    <x v="89"/>
    <x v="1"/>
    <x v="3"/>
    <x v="0"/>
    <x v="4"/>
    <n v="3"/>
    <n v="1"/>
    <n v="0"/>
    <n v="1"/>
    <n v="2"/>
    <n v="7"/>
    <x v="0"/>
    <x v="4"/>
    <n v="20"/>
    <n v="0.42857142857142855"/>
  </r>
  <r>
    <x v="89"/>
    <x v="1"/>
    <x v="3"/>
    <x v="2"/>
    <x v="5"/>
    <n v="7"/>
    <n v="1"/>
    <n v="0"/>
    <n v="0"/>
    <n v="0"/>
    <n v="8"/>
    <x v="0"/>
    <x v="4"/>
    <n v="20"/>
    <n v="0.875"/>
  </r>
  <r>
    <x v="89"/>
    <x v="1"/>
    <x v="2"/>
    <x v="0"/>
    <x v="7"/>
    <n v="4.5"/>
    <n v="0"/>
    <n v="0"/>
    <n v="0"/>
    <n v="2.5"/>
    <n v="7"/>
    <x v="0"/>
    <x v="4"/>
    <n v="20"/>
    <n v="0.6428571428571429"/>
  </r>
  <r>
    <x v="89"/>
    <x v="1"/>
    <x v="2"/>
    <x v="2"/>
    <x v="3"/>
    <n v="7"/>
    <n v="0"/>
    <n v="1"/>
    <n v="0"/>
    <n v="0"/>
    <n v="8"/>
    <x v="0"/>
    <x v="4"/>
    <n v="20"/>
    <n v="0.875"/>
  </r>
  <r>
    <x v="90"/>
    <x v="1"/>
    <x v="6"/>
    <x v="2"/>
    <x v="16"/>
    <n v="7"/>
    <n v="1"/>
    <n v="0"/>
    <n v="0"/>
    <n v="0"/>
    <n v="8"/>
    <x v="0"/>
    <x v="4"/>
    <n v="20"/>
    <n v="0.875"/>
  </r>
  <r>
    <x v="90"/>
    <x v="0"/>
    <x v="0"/>
    <x v="0"/>
    <x v="0"/>
    <n v="8"/>
    <n v="0"/>
    <n v="0"/>
    <n v="0"/>
    <n v="0"/>
    <n v="8"/>
    <x v="0"/>
    <x v="4"/>
    <n v="20"/>
    <n v="1"/>
  </r>
  <r>
    <x v="90"/>
    <x v="0"/>
    <x v="5"/>
    <x v="0"/>
    <x v="1"/>
    <n v="4"/>
    <n v="1"/>
    <n v="0"/>
    <n v="0"/>
    <n v="0"/>
    <n v="5"/>
    <x v="0"/>
    <x v="4"/>
    <n v="20"/>
    <n v="0.8"/>
  </r>
  <r>
    <x v="90"/>
    <x v="0"/>
    <x v="5"/>
    <x v="1"/>
    <x v="11"/>
    <n v="8"/>
    <n v="0"/>
    <n v="0"/>
    <n v="0"/>
    <n v="0"/>
    <n v="8"/>
    <x v="0"/>
    <x v="4"/>
    <n v="20"/>
    <n v="1"/>
  </r>
  <r>
    <x v="90"/>
    <x v="0"/>
    <x v="9"/>
    <x v="0"/>
    <x v="1"/>
    <n v="0"/>
    <n v="3"/>
    <n v="0"/>
    <n v="0"/>
    <n v="0"/>
    <n v="3"/>
    <x v="0"/>
    <x v="4"/>
    <n v="20"/>
    <n v="0"/>
  </r>
  <r>
    <x v="90"/>
    <x v="0"/>
    <x v="5"/>
    <x v="2"/>
    <x v="17"/>
    <n v="8"/>
    <n v="0"/>
    <n v="0"/>
    <n v="0"/>
    <n v="0"/>
    <n v="8"/>
    <x v="0"/>
    <x v="4"/>
    <n v="20"/>
    <n v="1"/>
  </r>
  <r>
    <x v="90"/>
    <x v="1"/>
    <x v="1"/>
    <x v="0"/>
    <x v="10"/>
    <n v="6"/>
    <n v="2"/>
    <n v="0"/>
    <n v="0"/>
    <n v="0"/>
    <n v="8"/>
    <x v="0"/>
    <x v="4"/>
    <n v="20"/>
    <n v="0.75"/>
  </r>
  <r>
    <x v="90"/>
    <x v="1"/>
    <x v="4"/>
    <x v="0"/>
    <x v="6"/>
    <n v="6"/>
    <n v="2"/>
    <n v="0"/>
    <n v="0"/>
    <n v="0"/>
    <n v="8"/>
    <x v="0"/>
    <x v="4"/>
    <n v="20"/>
    <n v="0.75"/>
  </r>
  <r>
    <x v="90"/>
    <x v="1"/>
    <x v="4"/>
    <x v="1"/>
    <x v="9"/>
    <n v="5"/>
    <n v="2.5"/>
    <n v="0.5"/>
    <n v="0"/>
    <n v="0"/>
    <n v="8"/>
    <x v="0"/>
    <x v="4"/>
    <n v="20"/>
    <n v="0.625"/>
  </r>
  <r>
    <x v="90"/>
    <x v="1"/>
    <x v="2"/>
    <x v="0"/>
    <x v="7"/>
    <n v="8"/>
    <n v="0"/>
    <n v="0"/>
    <n v="0"/>
    <n v="0"/>
    <n v="8"/>
    <x v="0"/>
    <x v="4"/>
    <n v="20"/>
    <n v="1"/>
  </r>
  <r>
    <x v="90"/>
    <x v="1"/>
    <x v="2"/>
    <x v="2"/>
    <x v="3"/>
    <n v="8"/>
    <n v="0"/>
    <n v="0"/>
    <n v="0"/>
    <n v="0"/>
    <n v="8"/>
    <x v="0"/>
    <x v="4"/>
    <n v="20"/>
    <n v="1"/>
  </r>
  <r>
    <x v="90"/>
    <x v="1"/>
    <x v="3"/>
    <x v="0"/>
    <x v="4"/>
    <n v="3"/>
    <n v="2.5"/>
    <n v="0.5"/>
    <n v="0"/>
    <n v="0"/>
    <n v="6"/>
    <x v="0"/>
    <x v="4"/>
    <n v="20"/>
    <n v="0.5"/>
  </r>
  <r>
    <x v="90"/>
    <x v="1"/>
    <x v="3"/>
    <x v="2"/>
    <x v="5"/>
    <n v="6"/>
    <n v="0.5"/>
    <n v="1"/>
    <n v="0"/>
    <n v="0"/>
    <n v="7.5"/>
    <x v="0"/>
    <x v="4"/>
    <n v="20"/>
    <n v="0.8"/>
  </r>
  <r>
    <x v="90"/>
    <x v="1"/>
    <x v="7"/>
    <x v="2"/>
    <x v="2"/>
    <n v="5"/>
    <n v="3"/>
    <n v="0"/>
    <n v="0"/>
    <n v="0"/>
    <n v="8"/>
    <x v="0"/>
    <x v="4"/>
    <n v="20"/>
    <n v="0.625"/>
  </r>
  <r>
    <x v="91"/>
    <x v="1"/>
    <x v="1"/>
    <x v="0"/>
    <x v="10"/>
    <n v="6"/>
    <n v="2"/>
    <n v="0"/>
    <n v="0"/>
    <n v="0"/>
    <n v="8"/>
    <x v="0"/>
    <x v="4"/>
    <n v="20"/>
    <n v="0.75"/>
  </r>
  <r>
    <x v="91"/>
    <x v="1"/>
    <x v="3"/>
    <x v="0"/>
    <x v="4"/>
    <n v="4"/>
    <n v="0"/>
    <n v="0"/>
    <n v="0"/>
    <n v="0"/>
    <n v="4"/>
    <x v="0"/>
    <x v="4"/>
    <n v="20"/>
    <n v="1"/>
  </r>
  <r>
    <x v="91"/>
    <x v="1"/>
    <x v="2"/>
    <x v="0"/>
    <x v="7"/>
    <n v="8"/>
    <n v="0"/>
    <n v="0"/>
    <n v="0"/>
    <n v="0"/>
    <n v="8"/>
    <x v="0"/>
    <x v="4"/>
    <n v="20"/>
    <n v="1"/>
  </r>
  <r>
    <x v="91"/>
    <x v="1"/>
    <x v="4"/>
    <x v="0"/>
    <x v="6"/>
    <n v="4"/>
    <n v="0"/>
    <n v="0.5"/>
    <n v="0"/>
    <n v="0"/>
    <n v="4.5"/>
    <x v="0"/>
    <x v="4"/>
    <n v="20"/>
    <n v="0.88888888888888884"/>
  </r>
  <r>
    <x v="91"/>
    <x v="0"/>
    <x v="0"/>
    <x v="0"/>
    <x v="0"/>
    <n v="7.5"/>
    <n v="0.5"/>
    <n v="0"/>
    <n v="0"/>
    <n v="0"/>
    <n v="8"/>
    <x v="0"/>
    <x v="4"/>
    <n v="20"/>
    <n v="0.9375"/>
  </r>
  <r>
    <x v="91"/>
    <x v="1"/>
    <x v="6"/>
    <x v="2"/>
    <x v="16"/>
    <n v="8"/>
    <n v="0"/>
    <n v="0"/>
    <n v="0"/>
    <n v="0"/>
    <n v="8"/>
    <x v="0"/>
    <x v="4"/>
    <n v="20"/>
    <n v="1"/>
  </r>
  <r>
    <x v="91"/>
    <x v="0"/>
    <x v="5"/>
    <x v="0"/>
    <x v="1"/>
    <n v="5"/>
    <n v="0"/>
    <n v="0"/>
    <n v="3"/>
    <n v="0"/>
    <n v="8"/>
    <x v="0"/>
    <x v="4"/>
    <n v="20"/>
    <n v="0.625"/>
  </r>
  <r>
    <x v="91"/>
    <x v="0"/>
    <x v="5"/>
    <x v="1"/>
    <x v="11"/>
    <n v="5"/>
    <n v="2"/>
    <n v="0"/>
    <n v="1"/>
    <n v="0"/>
    <n v="8"/>
    <x v="0"/>
    <x v="4"/>
    <n v="20"/>
    <n v="0.625"/>
  </r>
  <r>
    <x v="91"/>
    <x v="0"/>
    <x v="5"/>
    <x v="2"/>
    <x v="17"/>
    <n v="7.5"/>
    <n v="0.5"/>
    <n v="0"/>
    <n v="0"/>
    <n v="0"/>
    <n v="8"/>
    <x v="0"/>
    <x v="4"/>
    <n v="20"/>
    <n v="0.9375"/>
  </r>
  <r>
    <x v="91"/>
    <x v="1"/>
    <x v="1"/>
    <x v="2"/>
    <x v="2"/>
    <n v="7"/>
    <n v="1"/>
    <n v="0"/>
    <n v="0"/>
    <n v="0"/>
    <n v="8"/>
    <x v="0"/>
    <x v="4"/>
    <n v="20"/>
    <n v="0.875"/>
  </r>
  <r>
    <x v="91"/>
    <x v="1"/>
    <x v="4"/>
    <x v="0"/>
    <x v="9"/>
    <n v="7.5"/>
    <n v="0"/>
    <n v="0.5"/>
    <n v="0"/>
    <n v="0"/>
    <n v="8"/>
    <x v="0"/>
    <x v="4"/>
    <n v="20"/>
    <n v="0.9375"/>
  </r>
  <r>
    <x v="91"/>
    <x v="1"/>
    <x v="2"/>
    <x v="2"/>
    <x v="3"/>
    <n v="8"/>
    <n v="0"/>
    <n v="0"/>
    <n v="0"/>
    <n v="0"/>
    <n v="8"/>
    <x v="0"/>
    <x v="4"/>
    <n v="20"/>
    <n v="1"/>
  </r>
  <r>
    <x v="91"/>
    <x v="1"/>
    <x v="3"/>
    <x v="2"/>
    <x v="5"/>
    <n v="4.5"/>
    <n v="2"/>
    <n v="1.5"/>
    <n v="0"/>
    <n v="0"/>
    <n v="8"/>
    <x v="0"/>
    <x v="4"/>
    <n v="20"/>
    <n v="0.5625"/>
  </r>
  <r>
    <x v="92"/>
    <x v="1"/>
    <x v="2"/>
    <x v="0"/>
    <x v="7"/>
    <n v="8"/>
    <n v="0"/>
    <n v="0"/>
    <n v="0"/>
    <n v="0"/>
    <n v="8"/>
    <x v="0"/>
    <x v="4"/>
    <n v="20"/>
    <n v="1"/>
  </r>
  <r>
    <x v="92"/>
    <x v="1"/>
    <x v="1"/>
    <x v="0"/>
    <x v="10"/>
    <n v="6"/>
    <n v="1"/>
    <n v="0"/>
    <n v="1"/>
    <n v="0"/>
    <n v="8"/>
    <x v="0"/>
    <x v="4"/>
    <n v="20"/>
    <n v="0.75"/>
  </r>
  <r>
    <x v="92"/>
    <x v="0"/>
    <x v="0"/>
    <x v="0"/>
    <x v="0"/>
    <n v="7"/>
    <n v="1"/>
    <n v="0"/>
    <n v="0"/>
    <n v="0"/>
    <n v="8"/>
    <x v="0"/>
    <x v="4"/>
    <n v="20"/>
    <n v="0.875"/>
  </r>
  <r>
    <x v="92"/>
    <x v="1"/>
    <x v="6"/>
    <x v="0"/>
    <x v="6"/>
    <n v="8"/>
    <n v="0"/>
    <n v="0"/>
    <n v="0"/>
    <n v="0"/>
    <n v="8"/>
    <x v="0"/>
    <x v="4"/>
    <n v="20"/>
    <n v="1"/>
  </r>
  <r>
    <x v="92"/>
    <x v="0"/>
    <x v="5"/>
    <x v="0"/>
    <x v="1"/>
    <n v="6.5"/>
    <n v="1.5"/>
    <n v="0"/>
    <n v="0"/>
    <n v="0"/>
    <n v="8"/>
    <x v="0"/>
    <x v="4"/>
    <n v="20"/>
    <n v="0.8125"/>
  </r>
  <r>
    <x v="92"/>
    <x v="1"/>
    <x v="6"/>
    <x v="2"/>
    <x v="16"/>
    <n v="7.75"/>
    <n v="0.25"/>
    <n v="0"/>
    <n v="0"/>
    <n v="0"/>
    <n v="8"/>
    <x v="0"/>
    <x v="4"/>
    <n v="20"/>
    <n v="0.96875"/>
  </r>
  <r>
    <x v="92"/>
    <x v="0"/>
    <x v="5"/>
    <x v="1"/>
    <x v="11"/>
    <n v="4.5"/>
    <n v="0.5"/>
    <n v="0"/>
    <n v="0"/>
    <n v="0"/>
    <n v="5"/>
    <x v="0"/>
    <x v="4"/>
    <n v="20"/>
    <n v="0.9"/>
  </r>
  <r>
    <x v="92"/>
    <x v="0"/>
    <x v="5"/>
    <x v="2"/>
    <x v="17"/>
    <n v="5"/>
    <n v="0"/>
    <n v="0"/>
    <n v="3"/>
    <n v="0"/>
    <n v="8"/>
    <x v="0"/>
    <x v="4"/>
    <n v="20"/>
    <n v="0.625"/>
  </r>
  <r>
    <x v="92"/>
    <x v="1"/>
    <x v="7"/>
    <x v="2"/>
    <x v="2"/>
    <n v="4"/>
    <n v="4"/>
    <n v="0"/>
    <n v="0"/>
    <n v="0"/>
    <n v="8"/>
    <x v="0"/>
    <x v="4"/>
    <n v="20"/>
    <n v="0.5"/>
  </r>
  <r>
    <x v="92"/>
    <x v="1"/>
    <x v="2"/>
    <x v="2"/>
    <x v="3"/>
    <n v="8"/>
    <n v="0"/>
    <n v="0"/>
    <n v="0"/>
    <n v="0"/>
    <n v="8"/>
    <x v="0"/>
    <x v="4"/>
    <n v="20"/>
    <n v="1"/>
  </r>
  <r>
    <x v="92"/>
    <x v="1"/>
    <x v="3"/>
    <x v="2"/>
    <x v="5"/>
    <n v="4"/>
    <n v="3"/>
    <n v="1"/>
    <n v="0"/>
    <n v="0"/>
    <n v="8"/>
    <x v="0"/>
    <x v="4"/>
    <n v="20"/>
    <n v="0.5"/>
  </r>
  <r>
    <x v="93"/>
    <x v="0"/>
    <x v="0"/>
    <x v="0"/>
    <x v="0"/>
    <n v="7.5"/>
    <n v="0.5"/>
    <n v="0"/>
    <n v="0"/>
    <n v="0"/>
    <n v="8"/>
    <x v="0"/>
    <x v="4"/>
    <n v="20"/>
    <n v="0.9375"/>
  </r>
  <r>
    <x v="93"/>
    <x v="0"/>
    <x v="5"/>
    <x v="0"/>
    <x v="1"/>
    <n v="3"/>
    <n v="5"/>
    <n v="0"/>
    <n v="0"/>
    <n v="0"/>
    <n v="8"/>
    <x v="0"/>
    <x v="4"/>
    <n v="20"/>
    <n v="0.375"/>
  </r>
  <r>
    <x v="93"/>
    <x v="1"/>
    <x v="1"/>
    <x v="0"/>
    <x v="10"/>
    <n v="7"/>
    <n v="1"/>
    <n v="0"/>
    <n v="0"/>
    <n v="0"/>
    <n v="8"/>
    <x v="0"/>
    <x v="4"/>
    <n v="20"/>
    <n v="0.875"/>
  </r>
  <r>
    <x v="93"/>
    <x v="1"/>
    <x v="2"/>
    <x v="0"/>
    <x v="7"/>
    <n v="8"/>
    <n v="0"/>
    <n v="0"/>
    <n v="0"/>
    <n v="0"/>
    <n v="8"/>
    <x v="0"/>
    <x v="4"/>
    <n v="20"/>
    <n v="1"/>
  </r>
  <r>
    <x v="93"/>
    <x v="1"/>
    <x v="8"/>
    <x v="0"/>
    <x v="6"/>
    <n v="4"/>
    <n v="2"/>
    <n v="0"/>
    <n v="2"/>
    <n v="0"/>
    <n v="8"/>
    <x v="0"/>
    <x v="4"/>
    <n v="20"/>
    <n v="0.5"/>
  </r>
  <r>
    <x v="93"/>
    <x v="1"/>
    <x v="6"/>
    <x v="2"/>
    <x v="16"/>
    <n v="7"/>
    <n v="0"/>
    <n v="0"/>
    <n v="0"/>
    <n v="0"/>
    <n v="7"/>
    <x v="0"/>
    <x v="4"/>
    <n v="20"/>
    <n v="1"/>
  </r>
  <r>
    <x v="93"/>
    <x v="1"/>
    <x v="7"/>
    <x v="2"/>
    <x v="2"/>
    <n v="7"/>
    <n v="0"/>
    <n v="0"/>
    <n v="0"/>
    <n v="0"/>
    <n v="7"/>
    <x v="0"/>
    <x v="4"/>
    <n v="20"/>
    <n v="1"/>
  </r>
  <r>
    <x v="93"/>
    <x v="1"/>
    <x v="3"/>
    <x v="2"/>
    <x v="5"/>
    <n v="5"/>
    <n v="0.5"/>
    <n v="0.5"/>
    <n v="1"/>
    <n v="0"/>
    <n v="7"/>
    <x v="0"/>
    <x v="4"/>
    <n v="20"/>
    <n v="0.7142857142857143"/>
  </r>
  <r>
    <x v="93"/>
    <x v="1"/>
    <x v="2"/>
    <x v="2"/>
    <x v="3"/>
    <n v="7"/>
    <n v="0"/>
    <n v="0"/>
    <n v="0"/>
    <n v="0"/>
    <n v="7"/>
    <x v="0"/>
    <x v="4"/>
    <n v="20"/>
    <n v="1"/>
  </r>
  <r>
    <x v="94"/>
    <x v="1"/>
    <x v="3"/>
    <x v="0"/>
    <x v="5"/>
    <n v="4"/>
    <n v="0.5"/>
    <n v="0.5"/>
    <n v="0"/>
    <n v="0.5"/>
    <n v="5.5"/>
    <x v="0"/>
    <x v="4"/>
    <n v="21"/>
    <n v="0.72727272727272729"/>
  </r>
  <r>
    <x v="94"/>
    <x v="1"/>
    <x v="4"/>
    <x v="0"/>
    <x v="6"/>
    <n v="8"/>
    <n v="0"/>
    <n v="0"/>
    <n v="0"/>
    <n v="0"/>
    <n v="8"/>
    <x v="0"/>
    <x v="4"/>
    <n v="21"/>
    <n v="1"/>
  </r>
  <r>
    <x v="94"/>
    <x v="1"/>
    <x v="1"/>
    <x v="0"/>
    <x v="10"/>
    <n v="7"/>
    <n v="1"/>
    <n v="0"/>
    <n v="0"/>
    <n v="0"/>
    <n v="8"/>
    <x v="0"/>
    <x v="4"/>
    <n v="21"/>
    <n v="0.875"/>
  </r>
  <r>
    <x v="94"/>
    <x v="0"/>
    <x v="5"/>
    <x v="0"/>
    <x v="0"/>
    <n v="7.75"/>
    <n v="0.25"/>
    <n v="0"/>
    <n v="0"/>
    <n v="0"/>
    <n v="8"/>
    <x v="0"/>
    <x v="4"/>
    <n v="21"/>
    <n v="0.96875"/>
  </r>
  <r>
    <x v="94"/>
    <x v="1"/>
    <x v="6"/>
    <x v="1"/>
    <x v="16"/>
    <n v="6.5"/>
    <n v="0"/>
    <n v="0.5"/>
    <n v="0"/>
    <n v="1"/>
    <n v="8"/>
    <x v="0"/>
    <x v="4"/>
    <n v="21"/>
    <n v="0.8125"/>
  </r>
  <r>
    <x v="94"/>
    <x v="1"/>
    <x v="6"/>
    <x v="2"/>
    <x v="14"/>
    <n v="7"/>
    <n v="1"/>
    <n v="0"/>
    <n v="0"/>
    <n v="0"/>
    <n v="8"/>
    <x v="0"/>
    <x v="4"/>
    <n v="21"/>
    <n v="0.875"/>
  </r>
  <r>
    <x v="94"/>
    <x v="0"/>
    <x v="5"/>
    <x v="2"/>
    <x v="1"/>
    <n v="8"/>
    <n v="0"/>
    <n v="0"/>
    <n v="0"/>
    <n v="0"/>
    <n v="8"/>
    <x v="0"/>
    <x v="4"/>
    <n v="21"/>
    <n v="1"/>
  </r>
  <r>
    <x v="94"/>
    <x v="1"/>
    <x v="7"/>
    <x v="1"/>
    <x v="2"/>
    <n v="4"/>
    <n v="3"/>
    <n v="1"/>
    <n v="0"/>
    <n v="0"/>
    <n v="8"/>
    <x v="0"/>
    <x v="4"/>
    <n v="21"/>
    <n v="0.5"/>
  </r>
  <r>
    <x v="94"/>
    <x v="1"/>
    <x v="2"/>
    <x v="1"/>
    <x v="3"/>
    <n v="7"/>
    <n v="0.5"/>
    <n v="0.5"/>
    <n v="0"/>
    <n v="0"/>
    <n v="8"/>
    <x v="0"/>
    <x v="4"/>
    <n v="21"/>
    <n v="0.875"/>
  </r>
  <r>
    <x v="94"/>
    <x v="1"/>
    <x v="2"/>
    <x v="2"/>
    <x v="7"/>
    <n v="8"/>
    <n v="0"/>
    <n v="0"/>
    <n v="0"/>
    <n v="0"/>
    <n v="8"/>
    <x v="0"/>
    <x v="4"/>
    <n v="21"/>
    <n v="1"/>
  </r>
  <r>
    <x v="95"/>
    <x v="1"/>
    <x v="6"/>
    <x v="1"/>
    <x v="16"/>
    <n v="8"/>
    <n v="0"/>
    <n v="0"/>
    <n v="0"/>
    <n v="0"/>
    <n v="8"/>
    <x v="0"/>
    <x v="4"/>
    <n v="21"/>
    <n v="1"/>
  </r>
  <r>
    <x v="95"/>
    <x v="1"/>
    <x v="6"/>
    <x v="2"/>
    <x v="14"/>
    <n v="7"/>
    <n v="1"/>
    <n v="0"/>
    <n v="0"/>
    <n v="0"/>
    <n v="8"/>
    <x v="0"/>
    <x v="4"/>
    <n v="21"/>
    <n v="0.875"/>
  </r>
  <r>
    <x v="95"/>
    <x v="0"/>
    <x v="5"/>
    <x v="0"/>
    <x v="0"/>
    <n v="5"/>
    <n v="2.5"/>
    <n v="0"/>
    <n v="0"/>
    <n v="0"/>
    <n v="7.5"/>
    <x v="0"/>
    <x v="4"/>
    <n v="21"/>
    <n v="0.66666666666666663"/>
  </r>
  <r>
    <x v="95"/>
    <x v="0"/>
    <x v="5"/>
    <x v="1"/>
    <x v="17"/>
    <n v="8"/>
    <n v="0"/>
    <n v="0"/>
    <n v="0"/>
    <n v="0"/>
    <n v="8"/>
    <x v="0"/>
    <x v="4"/>
    <n v="21"/>
    <n v="1"/>
  </r>
  <r>
    <x v="95"/>
    <x v="0"/>
    <x v="5"/>
    <x v="2"/>
    <x v="1"/>
    <n v="6.5"/>
    <n v="1.5"/>
    <n v="0"/>
    <n v="0"/>
    <n v="0"/>
    <n v="8"/>
    <x v="0"/>
    <x v="4"/>
    <n v="21"/>
    <n v="0.8125"/>
  </r>
  <r>
    <x v="95"/>
    <x v="1"/>
    <x v="1"/>
    <x v="0"/>
    <x v="10"/>
    <n v="7"/>
    <n v="1"/>
    <n v="0"/>
    <n v="0"/>
    <n v="0"/>
    <n v="8"/>
    <x v="0"/>
    <x v="4"/>
    <n v="21"/>
    <n v="0.875"/>
  </r>
  <r>
    <x v="95"/>
    <x v="1"/>
    <x v="4"/>
    <x v="0"/>
    <x v="6"/>
    <n v="8"/>
    <n v="0"/>
    <n v="0"/>
    <n v="0"/>
    <n v="0"/>
    <n v="8"/>
    <x v="0"/>
    <x v="4"/>
    <n v="21"/>
    <n v="1"/>
  </r>
  <r>
    <x v="95"/>
    <x v="1"/>
    <x v="2"/>
    <x v="1"/>
    <x v="3"/>
    <n v="0"/>
    <n v="0"/>
    <n v="0"/>
    <n v="8"/>
    <n v="0"/>
    <n v="8"/>
    <x v="0"/>
    <x v="4"/>
    <n v="21"/>
    <n v="0"/>
  </r>
  <r>
    <x v="95"/>
    <x v="1"/>
    <x v="3"/>
    <x v="0"/>
    <x v="5"/>
    <n v="5"/>
    <n v="2.5"/>
    <n v="0.5"/>
    <n v="0"/>
    <n v="0"/>
    <n v="8"/>
    <x v="0"/>
    <x v="4"/>
    <n v="21"/>
    <n v="0.625"/>
  </r>
  <r>
    <x v="95"/>
    <x v="1"/>
    <x v="7"/>
    <x v="1"/>
    <x v="2"/>
    <n v="5"/>
    <n v="1.5"/>
    <n v="1.5"/>
    <n v="0"/>
    <n v="0"/>
    <n v="8"/>
    <x v="0"/>
    <x v="4"/>
    <n v="21"/>
    <n v="0.625"/>
  </r>
  <r>
    <x v="96"/>
    <x v="0"/>
    <x v="5"/>
    <x v="0"/>
    <x v="0"/>
    <n v="7.5"/>
    <n v="0.5"/>
    <n v="0"/>
    <n v="0"/>
    <n v="0"/>
    <n v="8"/>
    <x v="0"/>
    <x v="4"/>
    <n v="21"/>
    <n v="0.9375"/>
  </r>
  <r>
    <x v="96"/>
    <x v="1"/>
    <x v="1"/>
    <x v="0"/>
    <x v="10"/>
    <n v="7"/>
    <n v="1"/>
    <n v="0"/>
    <n v="0"/>
    <n v="0"/>
    <n v="8"/>
    <x v="0"/>
    <x v="4"/>
    <n v="21"/>
    <n v="0.875"/>
  </r>
  <r>
    <x v="96"/>
    <x v="1"/>
    <x v="4"/>
    <x v="0"/>
    <x v="6"/>
    <n v="6.75"/>
    <n v="0"/>
    <n v="1.25"/>
    <n v="0"/>
    <n v="0"/>
    <n v="8"/>
    <x v="0"/>
    <x v="4"/>
    <n v="21"/>
    <n v="0.84375"/>
  </r>
  <r>
    <x v="96"/>
    <x v="1"/>
    <x v="3"/>
    <x v="0"/>
    <x v="5"/>
    <n v="5.75"/>
    <n v="1.25"/>
    <n v="0.5"/>
    <n v="0"/>
    <n v="0"/>
    <n v="7.5"/>
    <x v="0"/>
    <x v="4"/>
    <n v="21"/>
    <n v="0.76666666666666672"/>
  </r>
  <r>
    <x v="96"/>
    <x v="1"/>
    <x v="6"/>
    <x v="1"/>
    <x v="16"/>
    <n v="7.5"/>
    <n v="0.5"/>
    <n v="0"/>
    <n v="0"/>
    <n v="0"/>
    <n v="8"/>
    <x v="0"/>
    <x v="4"/>
    <n v="21"/>
    <n v="0.9375"/>
  </r>
  <r>
    <x v="96"/>
    <x v="1"/>
    <x v="6"/>
    <x v="2"/>
    <x v="14"/>
    <n v="7.5"/>
    <n v="0.5"/>
    <n v="0"/>
    <n v="0"/>
    <n v="0"/>
    <n v="8"/>
    <x v="0"/>
    <x v="4"/>
    <n v="21"/>
    <n v="0.9375"/>
  </r>
  <r>
    <x v="96"/>
    <x v="0"/>
    <x v="5"/>
    <x v="1"/>
    <x v="17"/>
    <n v="6.5"/>
    <n v="1.5"/>
    <n v="0"/>
    <n v="0"/>
    <n v="0"/>
    <n v="8"/>
    <x v="0"/>
    <x v="4"/>
    <n v="21"/>
    <n v="0.8125"/>
  </r>
  <r>
    <x v="96"/>
    <x v="0"/>
    <x v="5"/>
    <x v="2"/>
    <x v="1"/>
    <n v="6.5"/>
    <n v="1.5"/>
    <n v="0"/>
    <n v="0"/>
    <n v="0"/>
    <n v="8"/>
    <x v="0"/>
    <x v="4"/>
    <n v="21"/>
    <n v="0.8125"/>
  </r>
  <r>
    <x v="96"/>
    <x v="1"/>
    <x v="4"/>
    <x v="1"/>
    <x v="9"/>
    <n v="7"/>
    <n v="1"/>
    <n v="0"/>
    <n v="0"/>
    <n v="0"/>
    <n v="8"/>
    <x v="0"/>
    <x v="4"/>
    <n v="21"/>
    <n v="0.875"/>
  </r>
  <r>
    <x v="96"/>
    <x v="1"/>
    <x v="7"/>
    <x v="1"/>
    <x v="2"/>
    <n v="2"/>
    <n v="6"/>
    <n v="0"/>
    <n v="0"/>
    <n v="0"/>
    <n v="8"/>
    <x v="0"/>
    <x v="4"/>
    <n v="21"/>
    <n v="0.25"/>
  </r>
  <r>
    <x v="97"/>
    <x v="1"/>
    <x v="7"/>
    <x v="1"/>
    <x v="2"/>
    <n v="2"/>
    <n v="5"/>
    <n v="0"/>
    <n v="0"/>
    <n v="0"/>
    <n v="7"/>
    <x v="0"/>
    <x v="4"/>
    <n v="21"/>
    <n v="0.2857142857142857"/>
  </r>
  <r>
    <x v="97"/>
    <x v="1"/>
    <x v="3"/>
    <x v="0"/>
    <x v="5"/>
    <n v="3"/>
    <n v="5"/>
    <n v="0"/>
    <n v="0"/>
    <n v="0"/>
    <n v="8"/>
    <x v="0"/>
    <x v="4"/>
    <n v="21"/>
    <n v="0.375"/>
  </r>
  <r>
    <x v="97"/>
    <x v="1"/>
    <x v="4"/>
    <x v="0"/>
    <x v="9"/>
    <n v="8"/>
    <n v="0"/>
    <n v="0"/>
    <n v="0"/>
    <n v="0"/>
    <n v="8"/>
    <x v="0"/>
    <x v="4"/>
    <n v="21"/>
    <n v="1"/>
  </r>
  <r>
    <x v="97"/>
    <x v="1"/>
    <x v="1"/>
    <x v="0"/>
    <x v="10"/>
    <n v="7"/>
    <n v="1"/>
    <n v="0"/>
    <n v="0"/>
    <n v="0"/>
    <n v="8"/>
    <x v="0"/>
    <x v="4"/>
    <n v="21"/>
    <n v="0.875"/>
  </r>
  <r>
    <x v="97"/>
    <x v="1"/>
    <x v="8"/>
    <x v="0"/>
    <x v="6"/>
    <n v="7"/>
    <n v="1"/>
    <n v="0"/>
    <n v="0"/>
    <n v="0"/>
    <n v="8"/>
    <x v="0"/>
    <x v="4"/>
    <n v="21"/>
    <n v="0.875"/>
  </r>
  <r>
    <x v="97"/>
    <x v="1"/>
    <x v="8"/>
    <x v="1"/>
    <x v="3"/>
    <n v="6"/>
    <n v="1"/>
    <n v="0"/>
    <n v="0"/>
    <n v="0"/>
    <n v="7"/>
    <x v="0"/>
    <x v="4"/>
    <n v="21"/>
    <n v="0.8571428571428571"/>
  </r>
  <r>
    <x v="97"/>
    <x v="0"/>
    <x v="5"/>
    <x v="0"/>
    <x v="0"/>
    <n v="7.5"/>
    <n v="0.5"/>
    <n v="0"/>
    <n v="0"/>
    <n v="0"/>
    <n v="8"/>
    <x v="0"/>
    <x v="4"/>
    <n v="21"/>
    <n v="0.9375"/>
  </r>
  <r>
    <x v="97"/>
    <x v="0"/>
    <x v="5"/>
    <x v="1"/>
    <x v="17"/>
    <n v="3"/>
    <n v="0"/>
    <n v="0"/>
    <n v="0"/>
    <n v="0"/>
    <n v="3"/>
    <x v="0"/>
    <x v="4"/>
    <n v="21"/>
    <n v="1"/>
  </r>
  <r>
    <x v="97"/>
    <x v="1"/>
    <x v="6"/>
    <x v="1"/>
    <x v="16"/>
    <n v="6.5"/>
    <n v="0.5"/>
    <n v="0"/>
    <n v="0"/>
    <n v="0"/>
    <n v="7"/>
    <x v="0"/>
    <x v="4"/>
    <n v="21"/>
    <n v="0.9285714285714286"/>
  </r>
  <r>
    <x v="97"/>
    <x v="1"/>
    <x v="6"/>
    <x v="2"/>
    <x v="14"/>
    <n v="7"/>
    <n v="0"/>
    <n v="0"/>
    <n v="0"/>
    <n v="0"/>
    <n v="7"/>
    <x v="0"/>
    <x v="4"/>
    <n v="21"/>
    <n v="1"/>
  </r>
  <r>
    <x v="98"/>
    <x v="1"/>
    <x v="8"/>
    <x v="0"/>
    <x v="3"/>
    <n v="7"/>
    <n v="0"/>
    <n v="0"/>
    <n v="0"/>
    <n v="0"/>
    <n v="7"/>
    <x v="0"/>
    <x v="4"/>
    <n v="22"/>
    <n v="1"/>
  </r>
  <r>
    <x v="98"/>
    <x v="0"/>
    <x v="5"/>
    <x v="0"/>
    <x v="17"/>
    <n v="2"/>
    <n v="5"/>
    <n v="0"/>
    <n v="0"/>
    <n v="0"/>
    <n v="7"/>
    <x v="0"/>
    <x v="4"/>
    <n v="22"/>
    <n v="0.2857142857142857"/>
  </r>
  <r>
    <x v="98"/>
    <x v="0"/>
    <x v="0"/>
    <x v="0"/>
    <x v="0"/>
    <n v="6.5"/>
    <n v="0.5"/>
    <n v="0"/>
    <n v="0"/>
    <n v="0"/>
    <n v="7"/>
    <x v="0"/>
    <x v="4"/>
    <n v="22"/>
    <n v="0.9285714285714286"/>
  </r>
  <r>
    <x v="98"/>
    <x v="1"/>
    <x v="7"/>
    <x v="0"/>
    <x v="2"/>
    <n v="5"/>
    <n v="2"/>
    <n v="0"/>
    <n v="0"/>
    <n v="0"/>
    <n v="7"/>
    <x v="0"/>
    <x v="4"/>
    <n v="22"/>
    <n v="0.7142857142857143"/>
  </r>
  <r>
    <x v="98"/>
    <x v="1"/>
    <x v="4"/>
    <x v="0"/>
    <x v="6"/>
    <n v="7"/>
    <n v="0"/>
    <n v="0"/>
    <n v="0"/>
    <n v="0"/>
    <n v="7"/>
    <x v="0"/>
    <x v="4"/>
    <n v="22"/>
    <n v="1"/>
  </r>
  <r>
    <x v="98"/>
    <x v="1"/>
    <x v="3"/>
    <x v="0"/>
    <x v="5"/>
    <n v="5.5"/>
    <n v="0.5"/>
    <n v="0.5"/>
    <n v="0"/>
    <n v="0.5"/>
    <n v="7"/>
    <x v="0"/>
    <x v="4"/>
    <n v="22"/>
    <n v="0.7857142857142857"/>
  </r>
  <r>
    <x v="98"/>
    <x v="1"/>
    <x v="6"/>
    <x v="2"/>
    <x v="0"/>
    <n v="7.25"/>
    <n v="0"/>
    <n v="0"/>
    <n v="0"/>
    <n v="0.75"/>
    <n v="8"/>
    <x v="0"/>
    <x v="4"/>
    <n v="22"/>
    <n v="0.90625"/>
  </r>
  <r>
    <x v="98"/>
    <x v="0"/>
    <x v="5"/>
    <x v="1"/>
    <x v="1"/>
    <n v="6.25"/>
    <n v="1.75"/>
    <n v="0"/>
    <n v="0"/>
    <n v="0"/>
    <n v="8"/>
    <x v="0"/>
    <x v="4"/>
    <n v="22"/>
    <n v="0.78125"/>
  </r>
  <r>
    <x v="98"/>
    <x v="0"/>
    <x v="5"/>
    <x v="2"/>
    <x v="11"/>
    <n v="7"/>
    <n v="1"/>
    <n v="0"/>
    <n v="0"/>
    <n v="0"/>
    <n v="8"/>
    <x v="0"/>
    <x v="4"/>
    <n v="22"/>
    <n v="0.875"/>
  </r>
  <r>
    <x v="98"/>
    <x v="1"/>
    <x v="1"/>
    <x v="1"/>
    <x v="10"/>
    <n v="7"/>
    <n v="1"/>
    <n v="0"/>
    <n v="0"/>
    <n v="0"/>
    <n v="8"/>
    <x v="0"/>
    <x v="4"/>
    <n v="22"/>
    <n v="0.875"/>
  </r>
  <r>
    <x v="98"/>
    <x v="1"/>
    <x v="4"/>
    <x v="2"/>
    <x v="11"/>
    <n v="8"/>
    <n v="0"/>
    <n v="0"/>
    <n v="0"/>
    <n v="0"/>
    <n v="8"/>
    <x v="0"/>
    <x v="4"/>
    <n v="22"/>
    <n v="1"/>
  </r>
  <r>
    <x v="98"/>
    <x v="1"/>
    <x v="2"/>
    <x v="2"/>
    <x v="8"/>
    <n v="8"/>
    <n v="0"/>
    <n v="0"/>
    <n v="0"/>
    <n v="0"/>
    <n v="8"/>
    <x v="0"/>
    <x v="4"/>
    <n v="22"/>
    <n v="1"/>
  </r>
  <r>
    <x v="99"/>
    <x v="1"/>
    <x v="8"/>
    <x v="0"/>
    <x v="3"/>
    <n v="8"/>
    <n v="0"/>
    <n v="0"/>
    <n v="0"/>
    <n v="0"/>
    <n v="8"/>
    <x v="0"/>
    <x v="5"/>
    <n v="22"/>
    <n v="1"/>
  </r>
  <r>
    <x v="99"/>
    <x v="1"/>
    <x v="3"/>
    <x v="0"/>
    <x v="5"/>
    <n v="5"/>
    <n v="2.5"/>
    <n v="0"/>
    <n v="0.5"/>
    <n v="0"/>
    <n v="8"/>
    <x v="0"/>
    <x v="5"/>
    <n v="22"/>
    <n v="0.625"/>
  </r>
  <r>
    <x v="99"/>
    <x v="1"/>
    <x v="7"/>
    <x v="0"/>
    <x v="2"/>
    <n v="6"/>
    <n v="2"/>
    <n v="0"/>
    <n v="0"/>
    <n v="0"/>
    <n v="8"/>
    <x v="0"/>
    <x v="5"/>
    <n v="22"/>
    <n v="0.75"/>
  </r>
  <r>
    <x v="99"/>
    <x v="1"/>
    <x v="4"/>
    <x v="0"/>
    <x v="6"/>
    <n v="8"/>
    <n v="0"/>
    <n v="0"/>
    <n v="0"/>
    <n v="0"/>
    <n v="8"/>
    <x v="0"/>
    <x v="5"/>
    <n v="22"/>
    <n v="1"/>
  </r>
  <r>
    <x v="99"/>
    <x v="0"/>
    <x v="5"/>
    <x v="0"/>
    <x v="17"/>
    <n v="4.5"/>
    <n v="3.5"/>
    <n v="0"/>
    <n v="0"/>
    <n v="0"/>
    <n v="8"/>
    <x v="0"/>
    <x v="5"/>
    <n v="22"/>
    <n v="0.5625"/>
  </r>
  <r>
    <x v="99"/>
    <x v="0"/>
    <x v="0"/>
    <x v="0"/>
    <x v="0"/>
    <n v="8"/>
    <n v="0"/>
    <n v="0"/>
    <n v="0"/>
    <n v="0"/>
    <n v="8"/>
    <x v="0"/>
    <x v="5"/>
    <n v="22"/>
    <n v="1"/>
  </r>
  <r>
    <x v="99"/>
    <x v="1"/>
    <x v="2"/>
    <x v="1"/>
    <x v="7"/>
    <n v="8"/>
    <n v="0"/>
    <n v="0"/>
    <n v="0"/>
    <n v="0"/>
    <n v="8"/>
    <x v="0"/>
    <x v="5"/>
    <n v="22"/>
    <n v="1"/>
  </r>
  <r>
    <x v="99"/>
    <x v="1"/>
    <x v="2"/>
    <x v="2"/>
    <x v="8"/>
    <n v="0"/>
    <n v="1.5"/>
    <n v="0"/>
    <n v="6.5"/>
    <n v="0"/>
    <n v="8"/>
    <x v="0"/>
    <x v="5"/>
    <n v="22"/>
    <n v="0"/>
  </r>
  <r>
    <x v="99"/>
    <x v="1"/>
    <x v="4"/>
    <x v="2"/>
    <x v="11"/>
    <n v="8"/>
    <n v="0"/>
    <n v="0"/>
    <n v="0"/>
    <n v="0"/>
    <n v="8"/>
    <x v="0"/>
    <x v="5"/>
    <n v="22"/>
    <n v="1"/>
  </r>
  <r>
    <x v="99"/>
    <x v="1"/>
    <x v="1"/>
    <x v="1"/>
    <x v="10"/>
    <n v="7"/>
    <n v="1"/>
    <n v="0"/>
    <n v="0"/>
    <n v="0"/>
    <n v="8"/>
    <x v="0"/>
    <x v="5"/>
    <n v="22"/>
    <n v="0.875"/>
  </r>
  <r>
    <x v="99"/>
    <x v="0"/>
    <x v="5"/>
    <x v="1"/>
    <x v="1"/>
    <n v="7"/>
    <n v="1"/>
    <n v="0"/>
    <n v="0"/>
    <n v="0"/>
    <n v="8"/>
    <x v="0"/>
    <x v="5"/>
    <n v="22"/>
    <n v="0.875"/>
  </r>
  <r>
    <x v="99"/>
    <x v="0"/>
    <x v="5"/>
    <x v="2"/>
    <x v="11"/>
    <n v="4"/>
    <n v="4"/>
    <n v="0"/>
    <n v="0"/>
    <n v="0"/>
    <n v="8"/>
    <x v="0"/>
    <x v="5"/>
    <n v="22"/>
    <n v="0.5"/>
  </r>
  <r>
    <x v="99"/>
    <x v="1"/>
    <x v="6"/>
    <x v="2"/>
    <x v="16"/>
    <n v="7.75"/>
    <n v="0.25"/>
    <n v="0"/>
    <n v="0"/>
    <n v="0"/>
    <n v="8"/>
    <x v="0"/>
    <x v="5"/>
    <n v="22"/>
    <n v="0.96875"/>
  </r>
  <r>
    <x v="100"/>
    <x v="1"/>
    <x v="6"/>
    <x v="2"/>
    <x v="16"/>
    <n v="7.75"/>
    <n v="0.25"/>
    <n v="0"/>
    <n v="0"/>
    <n v="0"/>
    <n v="8"/>
    <x v="0"/>
    <x v="5"/>
    <n v="22"/>
    <n v="0.96875"/>
  </r>
  <r>
    <x v="100"/>
    <x v="0"/>
    <x v="0"/>
    <x v="0"/>
    <x v="0"/>
    <n v="7.5"/>
    <n v="0.5"/>
    <n v="0"/>
    <n v="0"/>
    <n v="0"/>
    <n v="8"/>
    <x v="0"/>
    <x v="5"/>
    <n v="22"/>
    <n v="0.9375"/>
  </r>
  <r>
    <x v="100"/>
    <x v="0"/>
    <x v="5"/>
    <x v="0"/>
    <x v="17"/>
    <n v="0"/>
    <n v="0"/>
    <n v="0"/>
    <n v="3"/>
    <n v="0"/>
    <n v="3"/>
    <x v="0"/>
    <x v="5"/>
    <n v="22"/>
    <n v="0"/>
  </r>
  <r>
    <x v="100"/>
    <x v="0"/>
    <x v="5"/>
    <x v="1"/>
    <x v="1"/>
    <n v="1"/>
    <n v="4"/>
    <n v="2"/>
    <n v="1"/>
    <n v="0"/>
    <n v="8"/>
    <x v="0"/>
    <x v="5"/>
    <n v="22"/>
    <n v="0.125"/>
  </r>
  <r>
    <x v="100"/>
    <x v="1"/>
    <x v="1"/>
    <x v="0"/>
    <x v="2"/>
    <n v="8"/>
    <n v="0"/>
    <n v="0"/>
    <n v="0"/>
    <n v="0"/>
    <n v="8"/>
    <x v="0"/>
    <x v="5"/>
    <n v="22"/>
    <n v="1"/>
  </r>
  <r>
    <x v="100"/>
    <x v="1"/>
    <x v="1"/>
    <x v="1"/>
    <x v="10"/>
    <n v="7"/>
    <n v="1"/>
    <n v="0"/>
    <n v="0"/>
    <n v="0"/>
    <n v="8"/>
    <x v="0"/>
    <x v="5"/>
    <n v="22"/>
    <n v="0.875"/>
  </r>
  <r>
    <x v="100"/>
    <x v="1"/>
    <x v="4"/>
    <x v="0"/>
    <x v="6"/>
    <n v="8"/>
    <n v="0"/>
    <n v="0"/>
    <n v="0"/>
    <n v="0"/>
    <n v="8"/>
    <x v="0"/>
    <x v="5"/>
    <n v="22"/>
    <n v="1"/>
  </r>
  <r>
    <x v="100"/>
    <x v="1"/>
    <x v="4"/>
    <x v="2"/>
    <x v="9"/>
    <n v="8"/>
    <n v="0"/>
    <n v="0"/>
    <n v="0"/>
    <n v="0"/>
    <n v="8"/>
    <x v="0"/>
    <x v="5"/>
    <n v="22"/>
    <n v="1"/>
  </r>
  <r>
    <x v="100"/>
    <x v="1"/>
    <x v="2"/>
    <x v="1"/>
    <x v="7"/>
    <n v="8"/>
    <n v="0"/>
    <n v="0"/>
    <n v="0"/>
    <n v="0"/>
    <n v="8"/>
    <x v="0"/>
    <x v="5"/>
    <n v="22"/>
    <n v="1"/>
  </r>
  <r>
    <x v="100"/>
    <x v="1"/>
    <x v="2"/>
    <x v="2"/>
    <x v="8"/>
    <n v="8"/>
    <n v="0"/>
    <n v="0"/>
    <n v="0"/>
    <n v="0"/>
    <n v="8"/>
    <x v="0"/>
    <x v="5"/>
    <n v="22"/>
    <n v="1"/>
  </r>
  <r>
    <x v="100"/>
    <x v="1"/>
    <x v="3"/>
    <x v="0"/>
    <x v="5"/>
    <n v="5.25"/>
    <n v="1.5"/>
    <n v="0.5"/>
    <n v="0.75"/>
    <n v="0"/>
    <n v="8"/>
    <x v="0"/>
    <x v="5"/>
    <n v="22"/>
    <n v="0.65625"/>
  </r>
  <r>
    <x v="100"/>
    <x v="1"/>
    <x v="6"/>
    <x v="1"/>
    <x v="14"/>
    <n v="7"/>
    <n v="1"/>
    <n v="0"/>
    <n v="0"/>
    <n v="0"/>
    <n v="8"/>
    <x v="0"/>
    <x v="5"/>
    <n v="22"/>
    <n v="0.875"/>
  </r>
  <r>
    <x v="101"/>
    <x v="1"/>
    <x v="3"/>
    <x v="0"/>
    <x v="5"/>
    <n v="6"/>
    <n v="0.5"/>
    <n v="0.5"/>
    <n v="1"/>
    <n v="0"/>
    <n v="8"/>
    <x v="0"/>
    <x v="5"/>
    <n v="22"/>
    <n v="0.75"/>
  </r>
  <r>
    <x v="101"/>
    <x v="1"/>
    <x v="1"/>
    <x v="0"/>
    <x v="2"/>
    <n v="5"/>
    <n v="3"/>
    <n v="0"/>
    <n v="0"/>
    <n v="0"/>
    <n v="8"/>
    <x v="0"/>
    <x v="5"/>
    <n v="22"/>
    <n v="0.625"/>
  </r>
  <r>
    <x v="101"/>
    <x v="0"/>
    <x v="5"/>
    <x v="0"/>
    <x v="1"/>
    <n v="6.5"/>
    <n v="1"/>
    <n v="0.5"/>
    <n v="0"/>
    <n v="0"/>
    <n v="8"/>
    <x v="0"/>
    <x v="5"/>
    <n v="22"/>
    <n v="0.8125"/>
  </r>
  <r>
    <x v="101"/>
    <x v="0"/>
    <x v="0"/>
    <x v="0"/>
    <x v="0"/>
    <n v="7.5"/>
    <n v="0.5"/>
    <n v="0"/>
    <n v="0"/>
    <n v="0"/>
    <n v="8"/>
    <x v="0"/>
    <x v="5"/>
    <n v="22"/>
    <n v="0.9375"/>
  </r>
  <r>
    <x v="101"/>
    <x v="1"/>
    <x v="4"/>
    <x v="0"/>
    <x v="6"/>
    <n v="7.5"/>
    <n v="0.5"/>
    <n v="0"/>
    <n v="0"/>
    <n v="0"/>
    <n v="8"/>
    <x v="0"/>
    <x v="5"/>
    <n v="22"/>
    <n v="0.9375"/>
  </r>
  <r>
    <x v="101"/>
    <x v="1"/>
    <x v="2"/>
    <x v="0"/>
    <x v="3"/>
    <n v="4"/>
    <n v="0"/>
    <n v="0"/>
    <n v="0"/>
    <n v="0"/>
    <n v="4"/>
    <x v="0"/>
    <x v="5"/>
    <n v="22"/>
    <n v="1"/>
  </r>
  <r>
    <x v="101"/>
    <x v="1"/>
    <x v="6"/>
    <x v="1"/>
    <x v="14"/>
    <n v="7"/>
    <n v="1"/>
    <n v="0"/>
    <n v="0"/>
    <n v="0"/>
    <n v="8"/>
    <x v="0"/>
    <x v="5"/>
    <n v="22"/>
    <n v="0.875"/>
  </r>
  <r>
    <x v="101"/>
    <x v="1"/>
    <x v="6"/>
    <x v="2"/>
    <x v="16"/>
    <n v="7.5"/>
    <n v="0.5"/>
    <n v="0"/>
    <n v="0"/>
    <n v="0"/>
    <n v="8"/>
    <x v="0"/>
    <x v="5"/>
    <n v="22"/>
    <n v="0.9375"/>
  </r>
  <r>
    <x v="101"/>
    <x v="0"/>
    <x v="5"/>
    <x v="1"/>
    <x v="11"/>
    <n v="7"/>
    <n v="1"/>
    <n v="0"/>
    <n v="0"/>
    <n v="0"/>
    <n v="8"/>
    <x v="0"/>
    <x v="5"/>
    <n v="22"/>
    <n v="0.875"/>
  </r>
  <r>
    <x v="101"/>
    <x v="1"/>
    <x v="1"/>
    <x v="1"/>
    <x v="10"/>
    <n v="7"/>
    <n v="1"/>
    <n v="0"/>
    <n v="0"/>
    <n v="0"/>
    <n v="8"/>
    <x v="0"/>
    <x v="5"/>
    <n v="22"/>
    <n v="0.875"/>
  </r>
  <r>
    <x v="101"/>
    <x v="1"/>
    <x v="4"/>
    <x v="2"/>
    <x v="9"/>
    <n v="8"/>
    <n v="0"/>
    <n v="0"/>
    <n v="0"/>
    <n v="0"/>
    <n v="8"/>
    <x v="0"/>
    <x v="5"/>
    <n v="22"/>
    <n v="1"/>
  </r>
  <r>
    <x v="101"/>
    <x v="1"/>
    <x v="2"/>
    <x v="1"/>
    <x v="7"/>
    <n v="8"/>
    <n v="0"/>
    <n v="0"/>
    <n v="0"/>
    <n v="0"/>
    <n v="8"/>
    <x v="0"/>
    <x v="5"/>
    <n v="22"/>
    <n v="1"/>
  </r>
  <r>
    <x v="101"/>
    <x v="1"/>
    <x v="2"/>
    <x v="2"/>
    <x v="8"/>
    <n v="8"/>
    <n v="0"/>
    <n v="0"/>
    <n v="0"/>
    <n v="0"/>
    <n v="8"/>
    <x v="0"/>
    <x v="5"/>
    <n v="22"/>
    <n v="1"/>
  </r>
  <r>
    <x v="102"/>
    <x v="0"/>
    <x v="0"/>
    <x v="0"/>
    <x v="0"/>
    <n v="7.5"/>
    <n v="0.5"/>
    <n v="0"/>
    <n v="0"/>
    <n v="0"/>
    <n v="8"/>
    <x v="0"/>
    <x v="5"/>
    <n v="22"/>
    <n v="0.9375"/>
  </r>
  <r>
    <x v="102"/>
    <x v="0"/>
    <x v="5"/>
    <x v="0"/>
    <x v="1"/>
    <n v="2.5"/>
    <n v="1"/>
    <n v="0.5"/>
    <n v="0"/>
    <n v="0"/>
    <n v="4"/>
    <x v="0"/>
    <x v="5"/>
    <n v="22"/>
    <n v="0.625"/>
  </r>
  <r>
    <x v="102"/>
    <x v="1"/>
    <x v="4"/>
    <x v="0"/>
    <x v="6"/>
    <n v="8"/>
    <n v="0"/>
    <n v="0"/>
    <n v="0"/>
    <n v="0"/>
    <n v="8"/>
    <x v="0"/>
    <x v="5"/>
    <n v="22"/>
    <n v="1"/>
  </r>
  <r>
    <x v="102"/>
    <x v="1"/>
    <x v="3"/>
    <x v="0"/>
    <x v="5"/>
    <n v="6.5"/>
    <n v="0"/>
    <n v="0.5"/>
    <n v="0"/>
    <n v="0"/>
    <n v="7"/>
    <x v="0"/>
    <x v="5"/>
    <n v="22"/>
    <n v="0.9285714285714286"/>
  </r>
  <r>
    <x v="102"/>
    <x v="1"/>
    <x v="2"/>
    <x v="1"/>
    <x v="7"/>
    <n v="7"/>
    <n v="0"/>
    <n v="0"/>
    <n v="0"/>
    <n v="0"/>
    <n v="7"/>
    <x v="0"/>
    <x v="5"/>
    <n v="22"/>
    <n v="1"/>
  </r>
  <r>
    <x v="102"/>
    <x v="0"/>
    <x v="5"/>
    <x v="1"/>
    <x v="11"/>
    <n v="6.5"/>
    <n v="0.5"/>
    <n v="0"/>
    <n v="0"/>
    <n v="0"/>
    <n v="7"/>
    <x v="0"/>
    <x v="5"/>
    <n v="22"/>
    <n v="0.9285714285714286"/>
  </r>
  <r>
    <x v="102"/>
    <x v="1"/>
    <x v="6"/>
    <x v="1"/>
    <x v="14"/>
    <n v="7"/>
    <n v="0"/>
    <n v="0"/>
    <n v="0"/>
    <n v="0"/>
    <n v="7"/>
    <x v="0"/>
    <x v="5"/>
    <n v="22"/>
    <n v="1"/>
  </r>
  <r>
    <x v="102"/>
    <x v="1"/>
    <x v="6"/>
    <x v="2"/>
    <x v="16"/>
    <n v="7"/>
    <n v="0"/>
    <n v="0"/>
    <n v="0"/>
    <n v="0"/>
    <n v="7"/>
    <x v="0"/>
    <x v="5"/>
    <n v="22"/>
    <n v="1"/>
  </r>
  <r>
    <x v="103"/>
    <x v="1"/>
    <x v="2"/>
    <x v="0"/>
    <x v="7"/>
    <n v="7"/>
    <n v="0"/>
    <n v="0"/>
    <n v="0"/>
    <n v="0"/>
    <n v="7"/>
    <x v="0"/>
    <x v="5"/>
    <n v="23"/>
    <n v="1"/>
  </r>
  <r>
    <x v="103"/>
    <x v="1"/>
    <x v="4"/>
    <x v="0"/>
    <x v="6"/>
    <n v="7"/>
    <n v="0"/>
    <n v="0"/>
    <n v="0"/>
    <n v="0"/>
    <n v="7"/>
    <x v="0"/>
    <x v="5"/>
    <n v="23"/>
    <n v="1"/>
  </r>
  <r>
    <x v="103"/>
    <x v="1"/>
    <x v="1"/>
    <x v="0"/>
    <x v="10"/>
    <n v="6.5"/>
    <n v="0.5"/>
    <n v="0"/>
    <n v="0"/>
    <n v="0"/>
    <n v="7"/>
    <x v="0"/>
    <x v="5"/>
    <n v="23"/>
    <n v="0.9285714285714286"/>
  </r>
  <r>
    <x v="103"/>
    <x v="0"/>
    <x v="5"/>
    <x v="0"/>
    <x v="1"/>
    <n v="4.5"/>
    <n v="0.5"/>
    <n v="2"/>
    <n v="0"/>
    <n v="0"/>
    <n v="7"/>
    <x v="0"/>
    <x v="5"/>
    <n v="23"/>
    <n v="0.6428571428571429"/>
  </r>
  <r>
    <x v="103"/>
    <x v="0"/>
    <x v="0"/>
    <x v="0"/>
    <x v="0"/>
    <n v="5.5"/>
    <n v="1.5"/>
    <n v="0"/>
    <n v="0"/>
    <n v="0"/>
    <n v="7"/>
    <x v="0"/>
    <x v="5"/>
    <n v="23"/>
    <n v="0.7857142857142857"/>
  </r>
  <r>
    <x v="103"/>
    <x v="1"/>
    <x v="6"/>
    <x v="2"/>
    <x v="14"/>
    <n v="7.5"/>
    <n v="0.5"/>
    <n v="0"/>
    <n v="0"/>
    <n v="0"/>
    <n v="8"/>
    <x v="0"/>
    <x v="5"/>
    <n v="23"/>
    <n v="0.9375"/>
  </r>
  <r>
    <x v="103"/>
    <x v="1"/>
    <x v="6"/>
    <x v="1"/>
    <x v="16"/>
    <n v="7.75"/>
    <n v="0.25"/>
    <n v="0"/>
    <n v="0"/>
    <n v="0"/>
    <n v="8"/>
    <x v="0"/>
    <x v="5"/>
    <n v="23"/>
    <n v="0.96875"/>
  </r>
  <r>
    <x v="103"/>
    <x v="0"/>
    <x v="5"/>
    <x v="1"/>
    <x v="11"/>
    <n v="6.5"/>
    <n v="1"/>
    <n v="0.5"/>
    <n v="0"/>
    <n v="0"/>
    <n v="8"/>
    <x v="0"/>
    <x v="5"/>
    <n v="23"/>
    <n v="0.8125"/>
  </r>
  <r>
    <x v="103"/>
    <x v="1"/>
    <x v="1"/>
    <x v="2"/>
    <x v="2"/>
    <n v="8"/>
    <n v="0"/>
    <n v="0"/>
    <n v="0"/>
    <n v="0"/>
    <n v="8"/>
    <x v="0"/>
    <x v="5"/>
    <n v="23"/>
    <n v="1"/>
  </r>
  <r>
    <x v="103"/>
    <x v="1"/>
    <x v="4"/>
    <x v="2"/>
    <x v="9"/>
    <n v="6"/>
    <n v="2"/>
    <n v="0"/>
    <n v="0"/>
    <n v="0"/>
    <n v="8"/>
    <x v="0"/>
    <x v="5"/>
    <n v="23"/>
    <n v="0.75"/>
  </r>
  <r>
    <x v="103"/>
    <x v="1"/>
    <x v="2"/>
    <x v="1"/>
    <x v="8"/>
    <n v="8"/>
    <n v="0"/>
    <n v="0"/>
    <n v="0"/>
    <n v="0"/>
    <n v="8"/>
    <x v="0"/>
    <x v="5"/>
    <n v="23"/>
    <n v="1"/>
  </r>
  <r>
    <x v="103"/>
    <x v="1"/>
    <x v="2"/>
    <x v="2"/>
    <x v="3"/>
    <n v="8"/>
    <n v="0"/>
    <n v="0"/>
    <n v="0"/>
    <n v="0"/>
    <n v="8"/>
    <x v="0"/>
    <x v="5"/>
    <n v="23"/>
    <n v="1"/>
  </r>
  <r>
    <x v="104"/>
    <x v="0"/>
    <x v="0"/>
    <x v="0"/>
    <x v="0"/>
    <n v="7.5"/>
    <n v="0.5"/>
    <n v="0"/>
    <n v="0"/>
    <n v="0"/>
    <n v="8"/>
    <x v="0"/>
    <x v="5"/>
    <n v="23"/>
    <n v="0.9375"/>
  </r>
  <r>
    <x v="104"/>
    <x v="1"/>
    <x v="1"/>
    <x v="0"/>
    <x v="10"/>
    <n v="7"/>
    <n v="1"/>
    <n v="0"/>
    <n v="0"/>
    <n v="0"/>
    <n v="8"/>
    <x v="0"/>
    <x v="5"/>
    <n v="23"/>
    <n v="0.875"/>
  </r>
  <r>
    <x v="104"/>
    <x v="1"/>
    <x v="4"/>
    <x v="0"/>
    <x v="6"/>
    <n v="8"/>
    <n v="0"/>
    <n v="0"/>
    <n v="0"/>
    <n v="0"/>
    <n v="8"/>
    <x v="0"/>
    <x v="5"/>
    <n v="23"/>
    <n v="1"/>
  </r>
  <r>
    <x v="104"/>
    <x v="1"/>
    <x v="2"/>
    <x v="0"/>
    <x v="7"/>
    <n v="8"/>
    <n v="0"/>
    <n v="0"/>
    <n v="0"/>
    <n v="0"/>
    <n v="8"/>
    <x v="0"/>
    <x v="5"/>
    <n v="23"/>
    <n v="1"/>
  </r>
  <r>
    <x v="104"/>
    <x v="1"/>
    <x v="6"/>
    <x v="1"/>
    <x v="16"/>
    <n v="8"/>
    <n v="0"/>
    <n v="0"/>
    <n v="0"/>
    <n v="0"/>
    <n v="8"/>
    <x v="0"/>
    <x v="5"/>
    <n v="23"/>
    <n v="1"/>
  </r>
  <r>
    <x v="104"/>
    <x v="1"/>
    <x v="6"/>
    <x v="2"/>
    <x v="14"/>
    <n v="7.5"/>
    <n v="0.5"/>
    <n v="0"/>
    <n v="0"/>
    <n v="0"/>
    <n v="8"/>
    <x v="0"/>
    <x v="5"/>
    <n v="23"/>
    <n v="0.9375"/>
  </r>
  <r>
    <x v="104"/>
    <x v="0"/>
    <x v="9"/>
    <x v="0"/>
    <x v="1"/>
    <n v="0"/>
    <n v="7"/>
    <n v="0"/>
    <n v="0"/>
    <n v="0"/>
    <n v="7"/>
    <x v="0"/>
    <x v="5"/>
    <n v="23"/>
    <n v="0"/>
  </r>
  <r>
    <x v="104"/>
    <x v="0"/>
    <x v="5"/>
    <x v="0"/>
    <x v="1"/>
    <n v="1"/>
    <n v="0"/>
    <n v="0"/>
    <n v="0"/>
    <n v="0"/>
    <n v="1"/>
    <x v="0"/>
    <x v="5"/>
    <n v="23"/>
    <n v="1"/>
  </r>
  <r>
    <x v="104"/>
    <x v="0"/>
    <x v="5"/>
    <x v="1"/>
    <x v="11"/>
    <n v="7"/>
    <n v="1"/>
    <n v="0"/>
    <n v="0"/>
    <n v="0"/>
    <n v="8"/>
    <x v="0"/>
    <x v="5"/>
    <n v="23"/>
    <n v="0.875"/>
  </r>
  <r>
    <x v="104"/>
    <x v="0"/>
    <x v="5"/>
    <x v="2"/>
    <x v="17"/>
    <n v="7"/>
    <n v="1"/>
    <n v="0"/>
    <n v="0"/>
    <n v="0"/>
    <n v="8"/>
    <x v="0"/>
    <x v="5"/>
    <n v="23"/>
    <n v="0.875"/>
  </r>
  <r>
    <x v="104"/>
    <x v="1"/>
    <x v="4"/>
    <x v="2"/>
    <x v="9"/>
    <n v="7"/>
    <n v="0"/>
    <n v="1"/>
    <n v="0"/>
    <n v="0"/>
    <n v="8"/>
    <x v="0"/>
    <x v="5"/>
    <n v="23"/>
    <n v="0.875"/>
  </r>
  <r>
    <x v="104"/>
    <x v="1"/>
    <x v="2"/>
    <x v="1"/>
    <x v="8"/>
    <n v="8"/>
    <n v="0"/>
    <n v="0"/>
    <n v="0"/>
    <n v="0"/>
    <n v="8"/>
    <x v="0"/>
    <x v="5"/>
    <n v="23"/>
    <n v="1"/>
  </r>
  <r>
    <x v="104"/>
    <x v="1"/>
    <x v="2"/>
    <x v="2"/>
    <x v="3"/>
    <n v="8"/>
    <n v="0"/>
    <n v="0"/>
    <n v="0"/>
    <n v="0"/>
    <n v="8"/>
    <x v="0"/>
    <x v="5"/>
    <n v="23"/>
    <n v="1"/>
  </r>
  <r>
    <x v="104"/>
    <x v="1"/>
    <x v="3"/>
    <x v="0"/>
    <x v="5"/>
    <n v="4"/>
    <n v="3.5"/>
    <n v="0.5"/>
    <n v="0"/>
    <n v="0"/>
    <n v="8"/>
    <x v="0"/>
    <x v="5"/>
    <n v="23"/>
    <n v="0.5"/>
  </r>
  <r>
    <x v="104"/>
    <x v="1"/>
    <x v="7"/>
    <x v="2"/>
    <x v="2"/>
    <n v="4"/>
    <n v="4"/>
    <n v="0"/>
    <n v="0"/>
    <n v="0"/>
    <n v="8"/>
    <x v="0"/>
    <x v="5"/>
    <n v="23"/>
    <n v="0.5"/>
  </r>
  <r>
    <x v="105"/>
    <x v="1"/>
    <x v="6"/>
    <x v="0"/>
    <x v="16"/>
    <n v="7.75"/>
    <n v="0.25"/>
    <n v="0"/>
    <n v="0"/>
    <n v="0"/>
    <n v="8"/>
    <x v="0"/>
    <x v="5"/>
    <n v="23"/>
    <n v="0.96875"/>
  </r>
  <r>
    <x v="105"/>
    <x v="0"/>
    <x v="9"/>
    <x v="0"/>
    <x v="1"/>
    <n v="0"/>
    <n v="8"/>
    <n v="0"/>
    <n v="0"/>
    <n v="0"/>
    <n v="8"/>
    <x v="0"/>
    <x v="5"/>
    <n v="23"/>
    <n v="0"/>
  </r>
  <r>
    <x v="105"/>
    <x v="0"/>
    <x v="5"/>
    <x v="0"/>
    <x v="0"/>
    <n v="8"/>
    <n v="0"/>
    <n v="0"/>
    <n v="0"/>
    <n v="0"/>
    <n v="8"/>
    <x v="0"/>
    <x v="5"/>
    <n v="23"/>
    <n v="1"/>
  </r>
  <r>
    <x v="105"/>
    <x v="1"/>
    <x v="1"/>
    <x v="0"/>
    <x v="10"/>
    <n v="7"/>
    <n v="1"/>
    <n v="0"/>
    <n v="0"/>
    <n v="0"/>
    <n v="8"/>
    <x v="0"/>
    <x v="5"/>
    <n v="23"/>
    <n v="0.875"/>
  </r>
  <r>
    <x v="105"/>
    <x v="1"/>
    <x v="4"/>
    <x v="0"/>
    <x v="6"/>
    <n v="8"/>
    <n v="0"/>
    <n v="0"/>
    <n v="0"/>
    <n v="0"/>
    <n v="8"/>
    <x v="0"/>
    <x v="5"/>
    <n v="23"/>
    <n v="1"/>
  </r>
  <r>
    <x v="105"/>
    <x v="1"/>
    <x v="2"/>
    <x v="0"/>
    <x v="7"/>
    <n v="8"/>
    <n v="0"/>
    <n v="0"/>
    <n v="0"/>
    <n v="0"/>
    <n v="8"/>
    <x v="0"/>
    <x v="5"/>
    <n v="23"/>
    <n v="1"/>
  </r>
  <r>
    <x v="105"/>
    <x v="1"/>
    <x v="3"/>
    <x v="0"/>
    <x v="5"/>
    <n v="4.25"/>
    <n v="0.25"/>
    <n v="0"/>
    <n v="1"/>
    <n v="0"/>
    <n v="5.5"/>
    <x v="0"/>
    <x v="5"/>
    <n v="23"/>
    <n v="0.77272727272727271"/>
  </r>
  <r>
    <x v="105"/>
    <x v="1"/>
    <x v="6"/>
    <x v="2"/>
    <x v="14"/>
    <n v="7.5"/>
    <n v="0"/>
    <n v="0"/>
    <n v="0"/>
    <n v="0"/>
    <n v="7.5"/>
    <x v="0"/>
    <x v="5"/>
    <n v="23"/>
    <n v="1"/>
  </r>
  <r>
    <x v="105"/>
    <x v="1"/>
    <x v="7"/>
    <x v="2"/>
    <x v="2"/>
    <n v="7"/>
    <n v="1"/>
    <n v="0"/>
    <n v="0"/>
    <n v="0"/>
    <n v="8"/>
    <x v="0"/>
    <x v="5"/>
    <n v="23"/>
    <n v="0.875"/>
  </r>
  <r>
    <x v="105"/>
    <x v="1"/>
    <x v="4"/>
    <x v="2"/>
    <x v="9"/>
    <n v="8"/>
    <n v="0"/>
    <n v="0"/>
    <n v="0"/>
    <n v="0"/>
    <n v="8"/>
    <x v="0"/>
    <x v="5"/>
    <n v="23"/>
    <n v="1"/>
  </r>
  <r>
    <x v="105"/>
    <x v="1"/>
    <x v="2"/>
    <x v="1"/>
    <x v="8"/>
    <n v="8"/>
    <n v="0"/>
    <n v="0"/>
    <n v="0"/>
    <n v="0"/>
    <n v="8"/>
    <x v="0"/>
    <x v="5"/>
    <n v="23"/>
    <n v="1"/>
  </r>
  <r>
    <x v="105"/>
    <x v="1"/>
    <x v="2"/>
    <x v="2"/>
    <x v="3"/>
    <n v="8"/>
    <n v="0"/>
    <n v="0"/>
    <n v="0"/>
    <n v="0"/>
    <n v="8"/>
    <x v="0"/>
    <x v="5"/>
    <n v="23"/>
    <n v="1"/>
  </r>
  <r>
    <x v="106"/>
    <x v="1"/>
    <x v="6"/>
    <x v="0"/>
    <x v="16"/>
    <n v="7"/>
    <n v="0"/>
    <n v="0"/>
    <n v="0"/>
    <n v="0"/>
    <n v="7"/>
    <x v="0"/>
    <x v="5"/>
    <n v="23"/>
    <n v="1"/>
  </r>
  <r>
    <x v="106"/>
    <x v="0"/>
    <x v="5"/>
    <x v="0"/>
    <x v="0"/>
    <n v="6"/>
    <n v="0"/>
    <n v="2"/>
    <n v="0"/>
    <n v="0"/>
    <n v="8"/>
    <x v="0"/>
    <x v="5"/>
    <n v="23"/>
    <n v="0.75"/>
  </r>
  <r>
    <x v="106"/>
    <x v="1"/>
    <x v="1"/>
    <x v="0"/>
    <x v="10"/>
    <n v="7"/>
    <n v="1"/>
    <n v="0"/>
    <n v="0"/>
    <n v="0"/>
    <n v="8"/>
    <x v="0"/>
    <x v="5"/>
    <n v="23"/>
    <n v="0.875"/>
  </r>
  <r>
    <x v="106"/>
    <x v="1"/>
    <x v="2"/>
    <x v="0"/>
    <x v="7"/>
    <n v="8"/>
    <n v="0"/>
    <n v="0"/>
    <n v="0"/>
    <n v="0"/>
    <n v="8"/>
    <x v="0"/>
    <x v="5"/>
    <n v="23"/>
    <n v="1"/>
  </r>
  <r>
    <x v="106"/>
    <x v="1"/>
    <x v="3"/>
    <x v="0"/>
    <x v="5"/>
    <n v="4"/>
    <n v="0"/>
    <n v="0.5"/>
    <n v="0"/>
    <n v="0"/>
    <n v="4.5"/>
    <x v="0"/>
    <x v="5"/>
    <n v="23"/>
    <n v="0.88888888888888884"/>
  </r>
  <r>
    <x v="106"/>
    <x v="1"/>
    <x v="2"/>
    <x v="1"/>
    <x v="8"/>
    <n v="6"/>
    <n v="0"/>
    <n v="0"/>
    <n v="2"/>
    <n v="0"/>
    <n v="8"/>
    <x v="0"/>
    <x v="5"/>
    <n v="23"/>
    <n v="0.75"/>
  </r>
  <r>
    <x v="106"/>
    <x v="1"/>
    <x v="2"/>
    <x v="2"/>
    <x v="3"/>
    <n v="8"/>
    <n v="0"/>
    <n v="0"/>
    <n v="0"/>
    <n v="0"/>
    <n v="8"/>
    <x v="0"/>
    <x v="5"/>
    <n v="23"/>
    <n v="1"/>
  </r>
  <r>
    <x v="106"/>
    <x v="1"/>
    <x v="7"/>
    <x v="2"/>
    <x v="2"/>
    <n v="4"/>
    <n v="4"/>
    <n v="0"/>
    <n v="0"/>
    <n v="0"/>
    <n v="8"/>
    <x v="0"/>
    <x v="5"/>
    <n v="23"/>
    <n v="0.5"/>
  </r>
  <r>
    <x v="106"/>
    <x v="1"/>
    <x v="4"/>
    <x v="2"/>
    <x v="9"/>
    <n v="4"/>
    <n v="0"/>
    <n v="0"/>
    <n v="0"/>
    <n v="0"/>
    <n v="4"/>
    <x v="0"/>
    <x v="5"/>
    <n v="23"/>
    <n v="1"/>
  </r>
  <r>
    <x v="106"/>
    <x v="1"/>
    <x v="8"/>
    <x v="2"/>
    <x v="9"/>
    <n v="4"/>
    <n v="0"/>
    <n v="0"/>
    <n v="0"/>
    <n v="0"/>
    <n v="4"/>
    <x v="0"/>
    <x v="5"/>
    <n v="23"/>
    <n v="1"/>
  </r>
  <r>
    <x v="106"/>
    <x v="1"/>
    <x v="6"/>
    <x v="2"/>
    <x v="14"/>
    <n v="7"/>
    <n v="1"/>
    <n v="0"/>
    <n v="0"/>
    <n v="0"/>
    <n v="8"/>
    <x v="0"/>
    <x v="5"/>
    <n v="23"/>
    <n v="0.875"/>
  </r>
  <r>
    <x v="106"/>
    <x v="0"/>
    <x v="9"/>
    <x v="0"/>
    <x v="1"/>
    <n v="0"/>
    <n v="0"/>
    <n v="0"/>
    <n v="8"/>
    <n v="0"/>
    <n v="8"/>
    <x v="0"/>
    <x v="5"/>
    <n v="23"/>
    <n v="0"/>
  </r>
  <r>
    <x v="107"/>
    <x v="1"/>
    <x v="6"/>
    <x v="0"/>
    <x v="16"/>
    <n v="7.75"/>
    <n v="0.25"/>
    <n v="0"/>
    <n v="0"/>
    <n v="0"/>
    <n v="8"/>
    <x v="0"/>
    <x v="5"/>
    <n v="23"/>
    <n v="0.96875"/>
  </r>
  <r>
    <x v="107"/>
    <x v="0"/>
    <x v="9"/>
    <x v="0"/>
    <x v="1"/>
    <n v="2.5"/>
    <n v="0.5"/>
    <n v="5"/>
    <n v="0"/>
    <n v="0"/>
    <n v="8"/>
    <x v="0"/>
    <x v="5"/>
    <n v="23"/>
    <n v="0.3125"/>
  </r>
  <r>
    <x v="107"/>
    <x v="1"/>
    <x v="2"/>
    <x v="0"/>
    <x v="10"/>
    <n v="7"/>
    <n v="1"/>
    <n v="0"/>
    <n v="0"/>
    <n v="0"/>
    <n v="8"/>
    <x v="0"/>
    <x v="5"/>
    <n v="23"/>
    <n v="0.875"/>
  </r>
  <r>
    <x v="107"/>
    <x v="1"/>
    <x v="2"/>
    <x v="0"/>
    <x v="7"/>
    <n v="8"/>
    <n v="0"/>
    <n v="0"/>
    <n v="0"/>
    <n v="0"/>
    <n v="8"/>
    <x v="0"/>
    <x v="5"/>
    <n v="23"/>
    <n v="1"/>
  </r>
  <r>
    <x v="107"/>
    <x v="1"/>
    <x v="3"/>
    <x v="0"/>
    <x v="5"/>
    <n v="2.5"/>
    <n v="2"/>
    <n v="2"/>
    <n v="0"/>
    <n v="0"/>
    <n v="6.5"/>
    <x v="0"/>
    <x v="5"/>
    <n v="23"/>
    <n v="0.38461538461538464"/>
  </r>
  <r>
    <x v="107"/>
    <x v="1"/>
    <x v="7"/>
    <x v="2"/>
    <x v="2"/>
    <n v="7"/>
    <n v="0"/>
    <n v="0"/>
    <n v="0"/>
    <n v="0"/>
    <n v="7"/>
    <x v="0"/>
    <x v="5"/>
    <n v="23"/>
    <n v="1"/>
  </r>
  <r>
    <x v="107"/>
    <x v="1"/>
    <x v="2"/>
    <x v="2"/>
    <x v="3"/>
    <n v="7"/>
    <n v="0"/>
    <n v="0"/>
    <n v="0"/>
    <n v="0"/>
    <n v="7"/>
    <x v="0"/>
    <x v="5"/>
    <n v="23"/>
    <n v="1"/>
  </r>
  <r>
    <x v="107"/>
    <x v="1"/>
    <x v="4"/>
    <x v="1"/>
    <x v="9"/>
    <n v="7"/>
    <n v="0"/>
    <n v="0"/>
    <n v="0"/>
    <n v="0"/>
    <n v="7"/>
    <x v="0"/>
    <x v="5"/>
    <n v="23"/>
    <n v="1"/>
  </r>
  <r>
    <x v="107"/>
    <x v="0"/>
    <x v="5"/>
    <x v="1"/>
    <x v="11"/>
    <n v="6.5"/>
    <n v="0.5"/>
    <n v="0"/>
    <n v="0"/>
    <n v="0"/>
    <n v="7"/>
    <x v="0"/>
    <x v="5"/>
    <n v="23"/>
    <n v="0.9285714285714286"/>
  </r>
  <r>
    <x v="107"/>
    <x v="1"/>
    <x v="6"/>
    <x v="2"/>
    <x v="14"/>
    <n v="4"/>
    <n v="1"/>
    <n v="2"/>
    <n v="0"/>
    <n v="0"/>
    <n v="7"/>
    <x v="0"/>
    <x v="5"/>
    <n v="23"/>
    <n v="0.5714285714285714"/>
  </r>
  <r>
    <x v="108"/>
    <x v="1"/>
    <x v="3"/>
    <x v="1"/>
    <x v="5"/>
    <n v="0"/>
    <n v="4.5"/>
    <n v="0.5"/>
    <n v="0"/>
    <n v="1"/>
    <n v="6"/>
    <x v="0"/>
    <x v="5"/>
    <n v="24"/>
    <n v="0"/>
  </r>
  <r>
    <x v="108"/>
    <x v="1"/>
    <x v="8"/>
    <x v="0"/>
    <x v="6"/>
    <n v="7"/>
    <n v="0"/>
    <n v="0"/>
    <n v="0"/>
    <n v="0"/>
    <n v="7"/>
    <x v="0"/>
    <x v="5"/>
    <n v="24"/>
    <n v="1"/>
  </r>
  <r>
    <x v="108"/>
    <x v="1"/>
    <x v="2"/>
    <x v="0"/>
    <x v="8"/>
    <n v="7"/>
    <n v="0"/>
    <n v="0"/>
    <n v="0"/>
    <n v="0"/>
    <n v="7"/>
    <x v="0"/>
    <x v="5"/>
    <n v="24"/>
    <n v="1"/>
  </r>
  <r>
    <x v="108"/>
    <x v="1"/>
    <x v="1"/>
    <x v="0"/>
    <x v="10"/>
    <n v="6"/>
    <n v="1"/>
    <n v="0"/>
    <n v="0"/>
    <n v="0"/>
    <n v="7"/>
    <x v="0"/>
    <x v="5"/>
    <n v="24"/>
    <n v="0.8571428571428571"/>
  </r>
  <r>
    <x v="108"/>
    <x v="0"/>
    <x v="5"/>
    <x v="0"/>
    <x v="11"/>
    <n v="7"/>
    <n v="0"/>
    <n v="0"/>
    <n v="0"/>
    <n v="0"/>
    <n v="7"/>
    <x v="0"/>
    <x v="5"/>
    <n v="24"/>
    <n v="1"/>
  </r>
  <r>
    <x v="108"/>
    <x v="0"/>
    <x v="9"/>
    <x v="0"/>
    <x v="0"/>
    <n v="2"/>
    <n v="5"/>
    <n v="0"/>
    <n v="0"/>
    <n v="0"/>
    <n v="7"/>
    <x v="0"/>
    <x v="5"/>
    <n v="24"/>
    <n v="0.2857142857142857"/>
  </r>
  <r>
    <x v="108"/>
    <x v="1"/>
    <x v="4"/>
    <x v="0"/>
    <x v="9"/>
    <n v="4"/>
    <n v="3"/>
    <n v="0"/>
    <n v="0"/>
    <n v="0"/>
    <n v="7"/>
    <x v="0"/>
    <x v="5"/>
    <n v="24"/>
    <n v="0.5714285714285714"/>
  </r>
  <r>
    <x v="108"/>
    <x v="1"/>
    <x v="6"/>
    <x v="1"/>
    <x v="14"/>
    <n v="8"/>
    <n v="0"/>
    <n v="0"/>
    <n v="0"/>
    <n v="0"/>
    <n v="8"/>
    <x v="0"/>
    <x v="5"/>
    <n v="24"/>
    <n v="1"/>
  </r>
  <r>
    <x v="108"/>
    <x v="1"/>
    <x v="6"/>
    <x v="2"/>
    <x v="16"/>
    <n v="8"/>
    <n v="0"/>
    <n v="0"/>
    <n v="0"/>
    <n v="0"/>
    <n v="8"/>
    <x v="0"/>
    <x v="5"/>
    <n v="24"/>
    <n v="1"/>
  </r>
  <r>
    <x v="108"/>
    <x v="0"/>
    <x v="9"/>
    <x v="2"/>
    <x v="1"/>
    <n v="0"/>
    <n v="8"/>
    <n v="0"/>
    <n v="0"/>
    <n v="0"/>
    <n v="8"/>
    <x v="0"/>
    <x v="5"/>
    <n v="24"/>
    <n v="0"/>
  </r>
  <r>
    <x v="108"/>
    <x v="1"/>
    <x v="2"/>
    <x v="1"/>
    <x v="3"/>
    <n v="8"/>
    <n v="0"/>
    <n v="0"/>
    <n v="0"/>
    <n v="0"/>
    <n v="8"/>
    <x v="0"/>
    <x v="5"/>
    <n v="24"/>
    <n v="1"/>
  </r>
  <r>
    <x v="108"/>
    <x v="1"/>
    <x v="2"/>
    <x v="2"/>
    <x v="7"/>
    <n v="8"/>
    <n v="0"/>
    <n v="0"/>
    <n v="0"/>
    <n v="0"/>
    <n v="8"/>
    <x v="0"/>
    <x v="5"/>
    <n v="24"/>
    <n v="1"/>
  </r>
  <r>
    <x v="109"/>
    <x v="1"/>
    <x v="8"/>
    <x v="0"/>
    <x v="6"/>
    <n v="8"/>
    <n v="0"/>
    <n v="0"/>
    <n v="0"/>
    <n v="0"/>
    <n v="8"/>
    <x v="0"/>
    <x v="5"/>
    <n v="24"/>
    <n v="1"/>
  </r>
  <r>
    <x v="109"/>
    <x v="1"/>
    <x v="3"/>
    <x v="0"/>
    <x v="5"/>
    <n v="6.5"/>
    <n v="1"/>
    <n v="0.5"/>
    <n v="0"/>
    <n v="0"/>
    <n v="8"/>
    <x v="0"/>
    <x v="5"/>
    <n v="24"/>
    <n v="0.8125"/>
  </r>
  <r>
    <x v="109"/>
    <x v="1"/>
    <x v="2"/>
    <x v="0"/>
    <x v="8"/>
    <n v="6"/>
    <n v="2"/>
    <n v="0"/>
    <n v="0"/>
    <n v="0"/>
    <n v="8"/>
    <x v="0"/>
    <x v="5"/>
    <n v="24"/>
    <n v="0.75"/>
  </r>
  <r>
    <x v="109"/>
    <x v="1"/>
    <x v="4"/>
    <x v="0"/>
    <x v="9"/>
    <n v="7.5"/>
    <n v="0"/>
    <n v="0.5"/>
    <n v="0"/>
    <n v="0"/>
    <n v="8"/>
    <x v="0"/>
    <x v="5"/>
    <n v="24"/>
    <n v="0.9375"/>
  </r>
  <r>
    <x v="109"/>
    <x v="1"/>
    <x v="1"/>
    <x v="0"/>
    <x v="10"/>
    <n v="5"/>
    <n v="3"/>
    <n v="0"/>
    <n v="0"/>
    <n v="0"/>
    <n v="8"/>
    <x v="0"/>
    <x v="5"/>
    <n v="24"/>
    <n v="0.625"/>
  </r>
  <r>
    <x v="109"/>
    <x v="0"/>
    <x v="9"/>
    <x v="0"/>
    <x v="0"/>
    <n v="5"/>
    <n v="1"/>
    <n v="1"/>
    <n v="0"/>
    <n v="0"/>
    <n v="7"/>
    <x v="0"/>
    <x v="5"/>
    <n v="24"/>
    <n v="0.7142857142857143"/>
  </r>
  <r>
    <x v="109"/>
    <x v="0"/>
    <x v="5"/>
    <x v="0"/>
    <x v="11"/>
    <n v="7.5"/>
    <n v="0.5"/>
    <n v="0"/>
    <n v="0"/>
    <n v="0"/>
    <n v="8"/>
    <x v="0"/>
    <x v="5"/>
    <n v="24"/>
    <n v="0.9375"/>
  </r>
  <r>
    <x v="109"/>
    <x v="1"/>
    <x v="6"/>
    <x v="1"/>
    <x v="14"/>
    <n v="8"/>
    <n v="0"/>
    <n v="0"/>
    <n v="0"/>
    <n v="0"/>
    <n v="8"/>
    <x v="0"/>
    <x v="5"/>
    <n v="24"/>
    <n v="1"/>
  </r>
  <r>
    <x v="109"/>
    <x v="1"/>
    <x v="6"/>
    <x v="2"/>
    <x v="16"/>
    <n v="8"/>
    <n v="0"/>
    <n v="0"/>
    <n v="0"/>
    <n v="0"/>
    <n v="8"/>
    <x v="0"/>
    <x v="5"/>
    <n v="24"/>
    <n v="1"/>
  </r>
  <r>
    <x v="109"/>
    <x v="0"/>
    <x v="9"/>
    <x v="2"/>
    <x v="1"/>
    <n v="4"/>
    <n v="1"/>
    <n v="0"/>
    <n v="0"/>
    <n v="0"/>
    <n v="5"/>
    <x v="0"/>
    <x v="5"/>
    <n v="24"/>
    <n v="0.8"/>
  </r>
  <r>
    <x v="109"/>
    <x v="0"/>
    <x v="5"/>
    <x v="2"/>
    <x v="1"/>
    <n v="3"/>
    <n v="0"/>
    <n v="0"/>
    <n v="0"/>
    <n v="0"/>
    <n v="3"/>
    <x v="0"/>
    <x v="5"/>
    <n v="24"/>
    <n v="1"/>
  </r>
  <r>
    <x v="109"/>
    <x v="1"/>
    <x v="7"/>
    <x v="1"/>
    <x v="2"/>
    <n v="0"/>
    <n v="7"/>
    <n v="0"/>
    <n v="0"/>
    <n v="0"/>
    <n v="7"/>
    <x v="0"/>
    <x v="5"/>
    <n v="24"/>
    <n v="0"/>
  </r>
  <r>
    <x v="109"/>
    <x v="1"/>
    <x v="2"/>
    <x v="1"/>
    <x v="3"/>
    <n v="6"/>
    <n v="0"/>
    <n v="0"/>
    <n v="2"/>
    <n v="0"/>
    <n v="8"/>
    <x v="0"/>
    <x v="5"/>
    <n v="24"/>
    <n v="0.75"/>
  </r>
  <r>
    <x v="109"/>
    <x v="1"/>
    <x v="2"/>
    <x v="2"/>
    <x v="7"/>
    <n v="8"/>
    <n v="0"/>
    <n v="0"/>
    <n v="0"/>
    <n v="0"/>
    <n v="8"/>
    <x v="0"/>
    <x v="5"/>
    <n v="24"/>
    <n v="1"/>
  </r>
  <r>
    <x v="110"/>
    <x v="1"/>
    <x v="4"/>
    <x v="0"/>
    <x v="9"/>
    <n v="6"/>
    <n v="2"/>
    <n v="0"/>
    <n v="0"/>
    <n v="0"/>
    <n v="8"/>
    <x v="0"/>
    <x v="5"/>
    <n v="24"/>
    <n v="0.75"/>
  </r>
  <r>
    <x v="110"/>
    <x v="1"/>
    <x v="8"/>
    <x v="0"/>
    <x v="6"/>
    <n v="8"/>
    <n v="0"/>
    <n v="0"/>
    <n v="0"/>
    <n v="0"/>
    <n v="8"/>
    <x v="0"/>
    <x v="5"/>
    <n v="24"/>
    <n v="1"/>
  </r>
  <r>
    <x v="110"/>
    <x v="1"/>
    <x v="3"/>
    <x v="0"/>
    <x v="5"/>
    <n v="5.5"/>
    <n v="0.5"/>
    <n v="0"/>
    <n v="0"/>
    <n v="0"/>
    <n v="6"/>
    <x v="0"/>
    <x v="5"/>
    <n v="24"/>
    <n v="0.91666666666666663"/>
  </r>
  <r>
    <x v="110"/>
    <x v="1"/>
    <x v="2"/>
    <x v="0"/>
    <x v="8"/>
    <n v="6"/>
    <n v="0"/>
    <n v="0"/>
    <n v="2"/>
    <n v="0"/>
    <n v="8"/>
    <x v="0"/>
    <x v="5"/>
    <n v="24"/>
    <n v="0.75"/>
  </r>
  <r>
    <x v="110"/>
    <x v="1"/>
    <x v="1"/>
    <x v="0"/>
    <x v="10"/>
    <n v="4.5"/>
    <n v="0"/>
    <n v="3.5"/>
    <n v="0"/>
    <n v="0"/>
    <n v="8"/>
    <x v="0"/>
    <x v="5"/>
    <n v="24"/>
    <n v="0.5625"/>
  </r>
  <r>
    <x v="110"/>
    <x v="0"/>
    <x v="5"/>
    <x v="0"/>
    <x v="11"/>
    <n v="5.5"/>
    <n v="2.5"/>
    <n v="0"/>
    <n v="0"/>
    <n v="0"/>
    <n v="8"/>
    <x v="0"/>
    <x v="5"/>
    <n v="24"/>
    <n v="0.6875"/>
  </r>
  <r>
    <x v="110"/>
    <x v="0"/>
    <x v="0"/>
    <x v="0"/>
    <x v="0"/>
    <n v="7.5"/>
    <n v="0.5"/>
    <n v="0"/>
    <n v="0"/>
    <n v="0"/>
    <n v="8"/>
    <x v="0"/>
    <x v="5"/>
    <n v="24"/>
    <n v="0.9375"/>
  </r>
  <r>
    <x v="110"/>
    <x v="1"/>
    <x v="6"/>
    <x v="1"/>
    <x v="14"/>
    <n v="8"/>
    <n v="0"/>
    <n v="0"/>
    <n v="0"/>
    <n v="0"/>
    <n v="8"/>
    <x v="0"/>
    <x v="5"/>
    <n v="24"/>
    <n v="1"/>
  </r>
  <r>
    <x v="110"/>
    <x v="1"/>
    <x v="6"/>
    <x v="2"/>
    <x v="16"/>
    <n v="8"/>
    <n v="0"/>
    <n v="0"/>
    <n v="0"/>
    <n v="0"/>
    <n v="8"/>
    <x v="0"/>
    <x v="5"/>
    <n v="24"/>
    <n v="1"/>
  </r>
  <r>
    <x v="110"/>
    <x v="0"/>
    <x v="0"/>
    <x v="2"/>
    <x v="1"/>
    <n v="5.5"/>
    <n v="0"/>
    <n v="2.5"/>
    <n v="0"/>
    <n v="0"/>
    <n v="8"/>
    <x v="0"/>
    <x v="5"/>
    <n v="24"/>
    <n v="0.6875"/>
  </r>
  <r>
    <x v="110"/>
    <x v="1"/>
    <x v="7"/>
    <x v="1"/>
    <x v="2"/>
    <n v="6"/>
    <n v="0"/>
    <n v="0"/>
    <n v="2"/>
    <n v="0"/>
    <n v="8"/>
    <x v="0"/>
    <x v="5"/>
    <n v="24"/>
    <n v="0.75"/>
  </r>
  <r>
    <x v="110"/>
    <x v="1"/>
    <x v="2"/>
    <x v="1"/>
    <x v="3"/>
    <n v="8"/>
    <n v="0"/>
    <n v="0"/>
    <n v="0"/>
    <n v="0"/>
    <n v="8"/>
    <x v="0"/>
    <x v="5"/>
    <n v="24"/>
    <n v="1"/>
  </r>
  <r>
    <x v="110"/>
    <x v="1"/>
    <x v="2"/>
    <x v="2"/>
    <x v="7"/>
    <n v="6"/>
    <n v="0"/>
    <n v="2"/>
    <n v="0"/>
    <n v="0"/>
    <n v="8"/>
    <x v="0"/>
    <x v="5"/>
    <n v="24"/>
    <n v="0.75"/>
  </r>
  <r>
    <x v="111"/>
    <x v="0"/>
    <x v="5"/>
    <x v="0"/>
    <x v="11"/>
    <n v="7.5"/>
    <n v="0"/>
    <n v="0"/>
    <n v="0"/>
    <n v="0"/>
    <n v="7.5"/>
    <x v="0"/>
    <x v="5"/>
    <n v="24"/>
    <n v="1"/>
  </r>
  <r>
    <x v="111"/>
    <x v="1"/>
    <x v="4"/>
    <x v="0"/>
    <x v="9"/>
    <n v="8"/>
    <n v="0"/>
    <n v="0"/>
    <n v="0"/>
    <n v="0"/>
    <n v="8"/>
    <x v="0"/>
    <x v="5"/>
    <n v="24"/>
    <n v="1"/>
  </r>
  <r>
    <x v="111"/>
    <x v="1"/>
    <x v="8"/>
    <x v="0"/>
    <x v="6"/>
    <n v="8"/>
    <n v="0"/>
    <n v="0"/>
    <n v="0"/>
    <n v="0"/>
    <n v="8"/>
    <x v="0"/>
    <x v="5"/>
    <n v="24"/>
    <n v="1"/>
  </r>
  <r>
    <x v="111"/>
    <x v="1"/>
    <x v="3"/>
    <x v="0"/>
    <x v="5"/>
    <n v="0"/>
    <n v="6"/>
    <n v="0"/>
    <n v="0"/>
    <n v="0"/>
    <n v="6"/>
    <x v="0"/>
    <x v="5"/>
    <n v="24"/>
    <n v="0"/>
  </r>
  <r>
    <x v="111"/>
    <x v="1"/>
    <x v="2"/>
    <x v="0"/>
    <x v="3"/>
    <n v="8"/>
    <n v="0"/>
    <n v="0"/>
    <n v="0"/>
    <n v="0"/>
    <n v="8"/>
    <x v="0"/>
    <x v="5"/>
    <n v="24"/>
    <n v="1"/>
  </r>
  <r>
    <x v="111"/>
    <x v="0"/>
    <x v="0"/>
    <x v="0"/>
    <x v="0"/>
    <n v="1"/>
    <n v="0"/>
    <n v="7"/>
    <n v="0"/>
    <n v="0"/>
    <n v="8"/>
    <x v="0"/>
    <x v="5"/>
    <n v="24"/>
    <n v="0.125"/>
  </r>
  <r>
    <x v="111"/>
    <x v="1"/>
    <x v="6"/>
    <x v="1"/>
    <x v="14"/>
    <n v="8"/>
    <n v="0"/>
    <n v="0"/>
    <n v="0"/>
    <n v="0"/>
    <n v="8"/>
    <x v="0"/>
    <x v="5"/>
    <n v="24"/>
    <n v="1"/>
  </r>
  <r>
    <x v="111"/>
    <x v="1"/>
    <x v="6"/>
    <x v="2"/>
    <x v="16"/>
    <n v="8"/>
    <n v="0"/>
    <n v="0"/>
    <n v="0"/>
    <n v="0"/>
    <n v="8"/>
    <x v="0"/>
    <x v="5"/>
    <n v="24"/>
    <n v="1"/>
  </r>
  <r>
    <x v="111"/>
    <x v="0"/>
    <x v="9"/>
    <x v="2"/>
    <x v="1"/>
    <n v="0"/>
    <n v="6"/>
    <n v="0"/>
    <n v="0"/>
    <n v="0"/>
    <n v="6"/>
    <x v="0"/>
    <x v="5"/>
    <n v="24"/>
    <n v="0"/>
  </r>
  <r>
    <x v="111"/>
    <x v="1"/>
    <x v="7"/>
    <x v="1"/>
    <x v="2"/>
    <n v="4"/>
    <n v="3"/>
    <n v="0"/>
    <n v="1"/>
    <n v="0"/>
    <n v="8"/>
    <x v="0"/>
    <x v="5"/>
    <n v="24"/>
    <n v="0.5"/>
  </r>
  <r>
    <x v="111"/>
    <x v="1"/>
    <x v="2"/>
    <x v="2"/>
    <x v="7"/>
    <n v="8"/>
    <n v="0"/>
    <n v="0"/>
    <n v="0"/>
    <n v="0"/>
    <n v="8"/>
    <x v="0"/>
    <x v="5"/>
    <n v="24"/>
    <n v="1"/>
  </r>
  <r>
    <x v="112"/>
    <x v="1"/>
    <x v="3"/>
    <x v="0"/>
    <x v="5"/>
    <n v="3"/>
    <n v="3.5"/>
    <n v="0.5"/>
    <n v="0"/>
    <n v="0"/>
    <n v="7"/>
    <x v="0"/>
    <x v="5"/>
    <n v="24"/>
    <n v="0.42857142857142855"/>
  </r>
  <r>
    <x v="112"/>
    <x v="1"/>
    <x v="2"/>
    <x v="0"/>
    <x v="3"/>
    <n v="7"/>
    <n v="0"/>
    <n v="0"/>
    <n v="0"/>
    <n v="0"/>
    <n v="7"/>
    <x v="0"/>
    <x v="5"/>
    <n v="24"/>
    <n v="1"/>
  </r>
  <r>
    <x v="112"/>
    <x v="0"/>
    <x v="5"/>
    <x v="0"/>
    <x v="11"/>
    <n v="7.5"/>
    <n v="0.5"/>
    <n v="0"/>
    <n v="0"/>
    <n v="0"/>
    <n v="8"/>
    <x v="0"/>
    <x v="5"/>
    <n v="24"/>
    <n v="0.9375"/>
  </r>
  <r>
    <x v="112"/>
    <x v="0"/>
    <x v="9"/>
    <x v="0"/>
    <x v="0"/>
    <n v="4"/>
    <n v="0"/>
    <n v="0"/>
    <n v="0"/>
    <n v="0"/>
    <n v="4"/>
    <x v="0"/>
    <x v="5"/>
    <n v="24"/>
    <n v="1"/>
  </r>
  <r>
    <x v="112"/>
    <x v="0"/>
    <x v="0"/>
    <x v="0"/>
    <x v="0"/>
    <n v="4"/>
    <n v="0"/>
    <n v="0"/>
    <n v="0"/>
    <n v="0"/>
    <n v="4"/>
    <x v="0"/>
    <x v="5"/>
    <n v="24"/>
    <n v="1"/>
  </r>
  <r>
    <x v="112"/>
    <x v="1"/>
    <x v="6"/>
    <x v="0"/>
    <x v="14"/>
    <n v="7"/>
    <n v="0"/>
    <n v="0"/>
    <n v="0"/>
    <n v="0"/>
    <n v="7"/>
    <x v="0"/>
    <x v="5"/>
    <n v="24"/>
    <n v="1"/>
  </r>
  <r>
    <x v="112"/>
    <x v="1"/>
    <x v="6"/>
    <x v="1"/>
    <x v="16"/>
    <n v="7"/>
    <n v="0"/>
    <n v="0"/>
    <n v="0"/>
    <n v="0"/>
    <n v="7"/>
    <x v="0"/>
    <x v="5"/>
    <n v="24"/>
    <n v="1"/>
  </r>
  <r>
    <x v="112"/>
    <x v="1"/>
    <x v="7"/>
    <x v="1"/>
    <x v="2"/>
    <n v="7"/>
    <n v="1"/>
    <n v="0"/>
    <n v="0"/>
    <n v="0"/>
    <n v="8"/>
    <x v="0"/>
    <x v="5"/>
    <n v="24"/>
    <n v="0.875"/>
  </r>
  <r>
    <x v="112"/>
    <x v="1"/>
    <x v="2"/>
    <x v="2"/>
    <x v="7"/>
    <n v="7"/>
    <n v="0"/>
    <n v="0"/>
    <n v="0"/>
    <n v="0"/>
    <n v="7"/>
    <x v="0"/>
    <x v="5"/>
    <n v="24"/>
    <n v="1"/>
  </r>
  <r>
    <x v="113"/>
    <x v="1"/>
    <x v="3"/>
    <x v="0"/>
    <x v="4"/>
    <n v="6.5"/>
    <n v="0"/>
    <n v="0.5"/>
    <n v="0"/>
    <n v="0"/>
    <n v="7"/>
    <x v="0"/>
    <x v="5"/>
    <n v="25"/>
    <n v="0.9285714285714286"/>
  </r>
  <r>
    <x v="113"/>
    <x v="1"/>
    <x v="2"/>
    <x v="0"/>
    <x v="3"/>
    <n v="7"/>
    <n v="0"/>
    <n v="0"/>
    <n v="0"/>
    <n v="0"/>
    <n v="7"/>
    <x v="0"/>
    <x v="5"/>
    <n v="25"/>
    <n v="1"/>
  </r>
  <r>
    <x v="113"/>
    <x v="0"/>
    <x v="5"/>
    <x v="0"/>
    <x v="0"/>
    <n v="6.5"/>
    <n v="0.5"/>
    <n v="0"/>
    <n v="0"/>
    <n v="0"/>
    <n v="7"/>
    <x v="0"/>
    <x v="5"/>
    <n v="25"/>
    <n v="0.9285714285714286"/>
  </r>
  <r>
    <x v="113"/>
    <x v="1"/>
    <x v="6"/>
    <x v="1"/>
    <x v="16"/>
    <n v="8"/>
    <n v="0"/>
    <n v="0"/>
    <n v="0"/>
    <n v="0"/>
    <n v="8"/>
    <x v="0"/>
    <x v="5"/>
    <n v="25"/>
    <n v="1"/>
  </r>
  <r>
    <x v="113"/>
    <x v="1"/>
    <x v="6"/>
    <x v="2"/>
    <x v="14"/>
    <n v="5"/>
    <n v="1"/>
    <n v="2"/>
    <n v="0"/>
    <n v="0"/>
    <n v="8"/>
    <x v="0"/>
    <x v="5"/>
    <n v="25"/>
    <n v="0.625"/>
  </r>
  <r>
    <x v="113"/>
    <x v="0"/>
    <x v="9"/>
    <x v="1"/>
    <x v="1"/>
    <n v="2"/>
    <n v="2"/>
    <n v="0"/>
    <n v="4"/>
    <n v="0"/>
    <n v="8"/>
    <x v="0"/>
    <x v="5"/>
    <n v="25"/>
    <n v="0.25"/>
  </r>
  <r>
    <x v="113"/>
    <x v="0"/>
    <x v="5"/>
    <x v="2"/>
    <x v="11"/>
    <n v="7"/>
    <n v="1"/>
    <n v="0"/>
    <n v="0"/>
    <n v="0"/>
    <n v="8"/>
    <x v="0"/>
    <x v="5"/>
    <n v="25"/>
    <n v="0.875"/>
  </r>
  <r>
    <x v="113"/>
    <x v="1"/>
    <x v="4"/>
    <x v="2"/>
    <x v="9"/>
    <n v="7.5"/>
    <n v="0"/>
    <n v="0.5"/>
    <n v="0"/>
    <n v="0"/>
    <n v="8"/>
    <x v="0"/>
    <x v="5"/>
    <n v="25"/>
    <n v="0.9375"/>
  </r>
  <r>
    <x v="113"/>
    <x v="1"/>
    <x v="2"/>
    <x v="2"/>
    <x v="8"/>
    <n v="8"/>
    <n v="0"/>
    <n v="0"/>
    <n v="0"/>
    <n v="0"/>
    <n v="8"/>
    <x v="0"/>
    <x v="5"/>
    <n v="25"/>
    <n v="1"/>
  </r>
  <r>
    <x v="113"/>
    <x v="1"/>
    <x v="3"/>
    <x v="2"/>
    <x v="5"/>
    <n v="4.5"/>
    <n v="3"/>
    <n v="0.5"/>
    <n v="0"/>
    <n v="0"/>
    <n v="8"/>
    <x v="0"/>
    <x v="5"/>
    <n v="25"/>
    <n v="0.5625"/>
  </r>
  <r>
    <x v="113"/>
    <x v="1"/>
    <x v="8"/>
    <x v="0"/>
    <x v="6"/>
    <n v="7"/>
    <n v="0"/>
    <n v="0"/>
    <n v="0"/>
    <n v="0"/>
    <n v="7"/>
    <x v="0"/>
    <x v="5"/>
    <n v="25"/>
    <n v="1"/>
  </r>
  <r>
    <x v="114"/>
    <x v="0"/>
    <x v="5"/>
    <x v="0"/>
    <x v="17"/>
    <n v="7.5"/>
    <n v="0.5"/>
    <n v="0"/>
    <n v="0"/>
    <n v="0"/>
    <n v="8"/>
    <x v="0"/>
    <x v="5"/>
    <n v="25"/>
    <n v="0.9375"/>
  </r>
  <r>
    <x v="114"/>
    <x v="1"/>
    <x v="2"/>
    <x v="0"/>
    <x v="3"/>
    <n v="7"/>
    <n v="0.5"/>
    <n v="0.5"/>
    <n v="0"/>
    <n v="0"/>
    <n v="8"/>
    <x v="0"/>
    <x v="5"/>
    <n v="25"/>
    <n v="0.875"/>
  </r>
  <r>
    <x v="114"/>
    <x v="1"/>
    <x v="3"/>
    <x v="0"/>
    <x v="4"/>
    <n v="7.5"/>
    <n v="0"/>
    <n v="0.5"/>
    <n v="0"/>
    <n v="0"/>
    <n v="8"/>
    <x v="0"/>
    <x v="5"/>
    <n v="25"/>
    <n v="0.9375"/>
  </r>
  <r>
    <x v="114"/>
    <x v="0"/>
    <x v="0"/>
    <x v="1"/>
    <x v="1"/>
    <n v="0"/>
    <n v="1"/>
    <n v="0"/>
    <n v="2.5"/>
    <n v="0"/>
    <n v="3.5"/>
    <x v="0"/>
    <x v="5"/>
    <n v="25"/>
    <n v="0"/>
  </r>
  <r>
    <x v="114"/>
    <x v="0"/>
    <x v="9"/>
    <x v="1"/>
    <x v="1"/>
    <n v="2"/>
    <n v="2"/>
    <n v="0"/>
    <n v="4"/>
    <n v="0"/>
    <n v="8"/>
    <x v="0"/>
    <x v="5"/>
    <n v="25"/>
    <n v="0.25"/>
  </r>
  <r>
    <x v="114"/>
    <x v="0"/>
    <x v="5"/>
    <x v="2"/>
    <x v="11"/>
    <n v="7"/>
    <n v="1"/>
    <n v="0"/>
    <n v="0"/>
    <n v="0"/>
    <n v="8"/>
    <x v="0"/>
    <x v="5"/>
    <n v="25"/>
    <n v="0.875"/>
  </r>
  <r>
    <x v="114"/>
    <x v="1"/>
    <x v="4"/>
    <x v="2"/>
    <x v="9"/>
    <n v="7.5"/>
    <n v="0"/>
    <n v="0.5"/>
    <n v="0"/>
    <n v="0"/>
    <n v="8"/>
    <x v="0"/>
    <x v="5"/>
    <n v="25"/>
    <n v="0.9375"/>
  </r>
  <r>
    <x v="114"/>
    <x v="1"/>
    <x v="2"/>
    <x v="1"/>
    <x v="7"/>
    <n v="8"/>
    <n v="0"/>
    <n v="0"/>
    <n v="0"/>
    <n v="0"/>
    <n v="8"/>
    <x v="0"/>
    <x v="5"/>
    <n v="25"/>
    <n v="1"/>
  </r>
  <r>
    <x v="114"/>
    <x v="1"/>
    <x v="2"/>
    <x v="2"/>
    <x v="8"/>
    <n v="8"/>
    <n v="0"/>
    <n v="0"/>
    <n v="0"/>
    <n v="0"/>
    <n v="8"/>
    <x v="0"/>
    <x v="5"/>
    <n v="25"/>
    <n v="1"/>
  </r>
  <r>
    <x v="114"/>
    <x v="1"/>
    <x v="3"/>
    <x v="2"/>
    <x v="5"/>
    <n v="4.5"/>
    <n v="1.5"/>
    <n v="0.5"/>
    <n v="1.5"/>
    <n v="0"/>
    <n v="8"/>
    <x v="0"/>
    <x v="5"/>
    <n v="25"/>
    <n v="0.5625"/>
  </r>
  <r>
    <x v="115"/>
    <x v="1"/>
    <x v="6"/>
    <x v="1"/>
    <x v="16"/>
    <n v="8"/>
    <n v="0"/>
    <n v="0"/>
    <n v="0"/>
    <n v="0"/>
    <n v="8"/>
    <x v="0"/>
    <x v="5"/>
    <n v="25"/>
    <n v="1"/>
  </r>
  <r>
    <x v="115"/>
    <x v="1"/>
    <x v="6"/>
    <x v="2"/>
    <x v="14"/>
    <n v="8"/>
    <n v="0"/>
    <n v="0"/>
    <n v="0"/>
    <n v="0"/>
    <n v="8"/>
    <x v="0"/>
    <x v="5"/>
    <n v="25"/>
    <n v="1"/>
  </r>
  <r>
    <x v="115"/>
    <x v="0"/>
    <x v="0"/>
    <x v="0"/>
    <x v="0"/>
    <n v="8"/>
    <n v="0"/>
    <n v="0"/>
    <n v="0"/>
    <n v="0"/>
    <n v="8"/>
    <x v="0"/>
    <x v="5"/>
    <n v="25"/>
    <n v="1"/>
  </r>
  <r>
    <x v="115"/>
    <x v="0"/>
    <x v="5"/>
    <x v="0"/>
    <x v="17"/>
    <n v="6"/>
    <n v="0"/>
    <n v="0"/>
    <n v="0"/>
    <n v="0"/>
    <n v="6"/>
    <x v="0"/>
    <x v="5"/>
    <n v="25"/>
    <n v="1"/>
  </r>
  <r>
    <x v="115"/>
    <x v="0"/>
    <x v="5"/>
    <x v="2"/>
    <x v="11"/>
    <n v="7.5"/>
    <n v="0.5"/>
    <n v="0"/>
    <n v="0"/>
    <n v="0"/>
    <n v="8"/>
    <x v="0"/>
    <x v="5"/>
    <n v="25"/>
    <n v="0.9375"/>
  </r>
  <r>
    <x v="115"/>
    <x v="0"/>
    <x v="9"/>
    <x v="1"/>
    <x v="1"/>
    <n v="5.5"/>
    <n v="1.5"/>
    <n v="0"/>
    <n v="1"/>
    <n v="0"/>
    <n v="8"/>
    <x v="0"/>
    <x v="5"/>
    <n v="25"/>
    <n v="0.6875"/>
  </r>
  <r>
    <x v="115"/>
    <x v="1"/>
    <x v="1"/>
    <x v="0"/>
    <x v="10"/>
    <n v="7"/>
    <n v="1"/>
    <n v="0"/>
    <n v="0"/>
    <n v="0"/>
    <n v="8"/>
    <x v="0"/>
    <x v="5"/>
    <n v="25"/>
    <n v="0.875"/>
  </r>
  <r>
    <x v="115"/>
    <x v="1"/>
    <x v="4"/>
    <x v="0"/>
    <x v="6"/>
    <n v="8"/>
    <n v="0"/>
    <n v="0"/>
    <n v="0"/>
    <n v="0"/>
    <n v="8"/>
    <x v="0"/>
    <x v="5"/>
    <n v="25"/>
    <n v="1"/>
  </r>
  <r>
    <x v="115"/>
    <x v="1"/>
    <x v="4"/>
    <x v="2"/>
    <x v="9"/>
    <n v="7.5"/>
    <n v="0"/>
    <n v="0.5"/>
    <n v="0"/>
    <n v="0"/>
    <n v="8"/>
    <x v="0"/>
    <x v="5"/>
    <n v="25"/>
    <n v="0.9375"/>
  </r>
  <r>
    <x v="115"/>
    <x v="1"/>
    <x v="2"/>
    <x v="1"/>
    <x v="7"/>
    <n v="6.5"/>
    <n v="1.5"/>
    <n v="0"/>
    <n v="0"/>
    <n v="0"/>
    <n v="8"/>
    <x v="0"/>
    <x v="5"/>
    <n v="25"/>
    <n v="0.8125"/>
  </r>
  <r>
    <x v="115"/>
    <x v="1"/>
    <x v="2"/>
    <x v="2"/>
    <x v="8"/>
    <n v="8"/>
    <n v="0"/>
    <n v="0"/>
    <n v="0"/>
    <n v="0"/>
    <n v="8"/>
    <x v="0"/>
    <x v="5"/>
    <n v="25"/>
    <n v="1"/>
  </r>
  <r>
    <x v="115"/>
    <x v="1"/>
    <x v="3"/>
    <x v="0"/>
    <x v="4"/>
    <n v="6"/>
    <n v="2"/>
    <n v="0"/>
    <n v="0"/>
    <n v="0"/>
    <n v="8"/>
    <x v="0"/>
    <x v="5"/>
    <n v="25"/>
    <n v="0.75"/>
  </r>
  <r>
    <x v="115"/>
    <x v="1"/>
    <x v="3"/>
    <x v="2"/>
    <x v="5"/>
    <n v="7"/>
    <n v="0.5"/>
    <n v="0.5"/>
    <n v="0"/>
    <n v="0"/>
    <n v="8"/>
    <x v="0"/>
    <x v="5"/>
    <n v="25"/>
    <n v="0.875"/>
  </r>
  <r>
    <x v="116"/>
    <x v="1"/>
    <x v="3"/>
    <x v="0"/>
    <x v="4"/>
    <n v="7.5"/>
    <n v="0"/>
    <n v="0.5"/>
    <n v="0"/>
    <n v="0"/>
    <n v="8"/>
    <x v="0"/>
    <x v="5"/>
    <n v="25"/>
    <n v="0.9375"/>
  </r>
  <r>
    <x v="116"/>
    <x v="1"/>
    <x v="4"/>
    <x v="0"/>
    <x v="6"/>
    <n v="8"/>
    <n v="0"/>
    <n v="0"/>
    <n v="0"/>
    <n v="0"/>
    <n v="8"/>
    <x v="0"/>
    <x v="5"/>
    <n v="25"/>
    <n v="1"/>
  </r>
  <r>
    <x v="116"/>
    <x v="0"/>
    <x v="5"/>
    <x v="0"/>
    <x v="17"/>
    <n v="4"/>
    <n v="3"/>
    <n v="0"/>
    <n v="0"/>
    <n v="0"/>
    <n v="7"/>
    <x v="0"/>
    <x v="5"/>
    <n v="25"/>
    <n v="0.5714285714285714"/>
  </r>
  <r>
    <x v="116"/>
    <x v="0"/>
    <x v="0"/>
    <x v="0"/>
    <x v="0"/>
    <n v="0"/>
    <n v="8"/>
    <n v="0"/>
    <n v="0"/>
    <n v="0"/>
    <n v="8"/>
    <x v="0"/>
    <x v="5"/>
    <n v="25"/>
    <n v="0"/>
  </r>
  <r>
    <x v="116"/>
    <x v="1"/>
    <x v="3"/>
    <x v="2"/>
    <x v="5"/>
    <n v="5.5"/>
    <n v="2"/>
    <n v="0.5"/>
    <n v="0"/>
    <n v="0"/>
    <n v="8"/>
    <x v="0"/>
    <x v="5"/>
    <n v="25"/>
    <n v="0.6875"/>
  </r>
  <r>
    <x v="116"/>
    <x v="1"/>
    <x v="2"/>
    <x v="1"/>
    <x v="7"/>
    <n v="7"/>
    <n v="0"/>
    <n v="1"/>
    <n v="0"/>
    <n v="0"/>
    <n v="8"/>
    <x v="0"/>
    <x v="5"/>
    <n v="25"/>
    <n v="0.875"/>
  </r>
  <r>
    <x v="116"/>
    <x v="1"/>
    <x v="2"/>
    <x v="2"/>
    <x v="8"/>
    <n v="8"/>
    <n v="0"/>
    <n v="0"/>
    <n v="0"/>
    <n v="0"/>
    <n v="8"/>
    <x v="0"/>
    <x v="5"/>
    <n v="25"/>
    <n v="1"/>
  </r>
  <r>
    <x v="116"/>
    <x v="1"/>
    <x v="4"/>
    <x v="2"/>
    <x v="9"/>
    <n v="8"/>
    <n v="0"/>
    <n v="0"/>
    <n v="0"/>
    <n v="0"/>
    <n v="8"/>
    <x v="0"/>
    <x v="5"/>
    <n v="25"/>
    <n v="1"/>
  </r>
  <r>
    <x v="116"/>
    <x v="0"/>
    <x v="5"/>
    <x v="2"/>
    <x v="11"/>
    <n v="2.5"/>
    <n v="5.5"/>
    <n v="0"/>
    <n v="0"/>
    <n v="0"/>
    <n v="8"/>
    <x v="0"/>
    <x v="5"/>
    <n v="25"/>
    <n v="0.3125"/>
  </r>
  <r>
    <x v="116"/>
    <x v="1"/>
    <x v="6"/>
    <x v="1"/>
    <x v="16"/>
    <n v="4"/>
    <n v="2"/>
    <n v="0"/>
    <n v="0"/>
    <n v="0"/>
    <n v="6"/>
    <x v="0"/>
    <x v="5"/>
    <n v="25"/>
    <n v="0.66666666666666663"/>
  </r>
  <r>
    <x v="116"/>
    <x v="1"/>
    <x v="6"/>
    <x v="2"/>
    <x v="14"/>
    <n v="8"/>
    <n v="0"/>
    <n v="0"/>
    <n v="0"/>
    <n v="0"/>
    <n v="8"/>
    <x v="0"/>
    <x v="5"/>
    <n v="25"/>
    <n v="1"/>
  </r>
  <r>
    <x v="116"/>
    <x v="1"/>
    <x v="1"/>
    <x v="0"/>
    <x v="10"/>
    <n v="6.5"/>
    <n v="1.5"/>
    <n v="0"/>
    <n v="0"/>
    <n v="0"/>
    <n v="8"/>
    <x v="0"/>
    <x v="5"/>
    <n v="25"/>
    <n v="0.8125"/>
  </r>
  <r>
    <x v="117"/>
    <x v="1"/>
    <x v="3"/>
    <x v="0"/>
    <x v="4"/>
    <n v="5"/>
    <n v="2.5"/>
    <n v="0.5"/>
    <n v="0"/>
    <n v="0"/>
    <n v="8"/>
    <x v="0"/>
    <x v="5"/>
    <n v="25"/>
    <n v="0.625"/>
  </r>
  <r>
    <x v="117"/>
    <x v="1"/>
    <x v="2"/>
    <x v="1"/>
    <x v="7"/>
    <n v="8"/>
    <n v="0"/>
    <n v="0"/>
    <n v="0"/>
    <n v="0"/>
    <n v="8"/>
    <x v="0"/>
    <x v="5"/>
    <n v="25"/>
    <n v="1"/>
  </r>
  <r>
    <x v="117"/>
    <x v="1"/>
    <x v="6"/>
    <x v="1"/>
    <x v="16"/>
    <n v="6.5"/>
    <n v="0.5"/>
    <n v="0"/>
    <n v="0"/>
    <n v="0"/>
    <n v="7"/>
    <x v="0"/>
    <x v="5"/>
    <n v="25"/>
    <n v="0.9285714285714286"/>
  </r>
  <r>
    <x v="117"/>
    <x v="0"/>
    <x v="0"/>
    <x v="0"/>
    <x v="0"/>
    <n v="8"/>
    <n v="0"/>
    <n v="0"/>
    <n v="0"/>
    <n v="0"/>
    <n v="8"/>
    <x v="0"/>
    <x v="5"/>
    <n v="25"/>
    <n v="1"/>
  </r>
  <r>
    <x v="117"/>
    <x v="0"/>
    <x v="5"/>
    <x v="0"/>
    <x v="17"/>
    <n v="4"/>
    <n v="1"/>
    <n v="0"/>
    <n v="0"/>
    <n v="0"/>
    <n v="5"/>
    <x v="0"/>
    <x v="5"/>
    <n v="25"/>
    <n v="0.8"/>
  </r>
  <r>
    <x v="117"/>
    <x v="1"/>
    <x v="1"/>
    <x v="0"/>
    <x v="10"/>
    <n v="7"/>
    <n v="1"/>
    <n v="0"/>
    <n v="0"/>
    <n v="0"/>
    <n v="8"/>
    <x v="0"/>
    <x v="5"/>
    <n v="25"/>
    <n v="0.875"/>
  </r>
  <r>
    <x v="117"/>
    <x v="1"/>
    <x v="6"/>
    <x v="1"/>
    <x v="14"/>
    <n v="5"/>
    <n v="2"/>
    <n v="0"/>
    <n v="0"/>
    <n v="0"/>
    <n v="7"/>
    <x v="0"/>
    <x v="5"/>
    <n v="25"/>
    <n v="0.7142857142857143"/>
  </r>
  <r>
    <x v="117"/>
    <x v="1"/>
    <x v="3"/>
    <x v="2"/>
    <x v="5"/>
    <n v="4"/>
    <n v="0.5"/>
    <n v="1"/>
    <n v="0"/>
    <n v="0"/>
    <n v="5.5"/>
    <x v="0"/>
    <x v="5"/>
    <n v="25"/>
    <n v="0.72727272727272729"/>
  </r>
  <r>
    <x v="117"/>
    <x v="1"/>
    <x v="4"/>
    <x v="2"/>
    <x v="9"/>
    <n v="6"/>
    <n v="1"/>
    <n v="0"/>
    <n v="0"/>
    <n v="0"/>
    <n v="7"/>
    <x v="0"/>
    <x v="5"/>
    <n v="25"/>
    <n v="0.8571428571428571"/>
  </r>
  <r>
    <x v="117"/>
    <x v="0"/>
    <x v="5"/>
    <x v="1"/>
    <x v="11"/>
    <n v="6.5"/>
    <n v="0.5"/>
    <n v="0"/>
    <n v="0"/>
    <n v="0"/>
    <n v="7"/>
    <x v="0"/>
    <x v="5"/>
    <n v="25"/>
    <n v="0.9285714285714286"/>
  </r>
  <r>
    <x v="118"/>
    <x v="0"/>
    <x v="0"/>
    <x v="0"/>
    <x v="0"/>
    <n v="7"/>
    <n v="0"/>
    <n v="0"/>
    <n v="0"/>
    <n v="0"/>
    <n v="7"/>
    <x v="0"/>
    <x v="5"/>
    <n v="26"/>
    <n v="1"/>
  </r>
  <r>
    <x v="118"/>
    <x v="1"/>
    <x v="1"/>
    <x v="0"/>
    <x v="10"/>
    <n v="6"/>
    <n v="1"/>
    <n v="0"/>
    <n v="0"/>
    <n v="0"/>
    <n v="7"/>
    <x v="0"/>
    <x v="5"/>
    <n v="26"/>
    <n v="0.8571428571428571"/>
  </r>
  <r>
    <x v="118"/>
    <x v="1"/>
    <x v="4"/>
    <x v="0"/>
    <x v="6"/>
    <n v="7"/>
    <n v="0"/>
    <n v="0"/>
    <n v="0"/>
    <n v="0"/>
    <n v="7"/>
    <x v="0"/>
    <x v="5"/>
    <n v="26"/>
    <n v="1"/>
  </r>
  <r>
    <x v="118"/>
    <x v="1"/>
    <x v="2"/>
    <x v="0"/>
    <x v="7"/>
    <n v="6.5"/>
    <n v="0"/>
    <n v="0.5"/>
    <n v="0"/>
    <n v="0"/>
    <n v="7"/>
    <x v="0"/>
    <x v="5"/>
    <n v="26"/>
    <n v="0.9285714285714286"/>
  </r>
  <r>
    <x v="118"/>
    <x v="1"/>
    <x v="3"/>
    <x v="0"/>
    <x v="4"/>
    <n v="4"/>
    <n v="0"/>
    <n v="3"/>
    <n v="0"/>
    <n v="0"/>
    <n v="7"/>
    <x v="0"/>
    <x v="5"/>
    <n v="26"/>
    <n v="0.5714285714285714"/>
  </r>
  <r>
    <x v="118"/>
    <x v="0"/>
    <x v="5"/>
    <x v="0"/>
    <x v="11"/>
    <n v="7"/>
    <n v="1"/>
    <n v="0"/>
    <n v="0"/>
    <n v="0"/>
    <n v="8"/>
    <x v="0"/>
    <x v="5"/>
    <n v="26"/>
    <n v="0.875"/>
  </r>
  <r>
    <x v="118"/>
    <x v="1"/>
    <x v="7"/>
    <x v="2"/>
    <x v="2"/>
    <n v="7"/>
    <n v="1"/>
    <n v="0"/>
    <n v="0"/>
    <n v="0"/>
    <n v="8"/>
    <x v="0"/>
    <x v="5"/>
    <n v="26"/>
    <n v="0.875"/>
  </r>
  <r>
    <x v="118"/>
    <x v="1"/>
    <x v="3"/>
    <x v="1"/>
    <x v="5"/>
    <n v="6.5"/>
    <n v="0"/>
    <n v="1.5"/>
    <n v="0"/>
    <n v="0"/>
    <n v="8"/>
    <x v="0"/>
    <x v="5"/>
    <n v="26"/>
    <n v="0.8125"/>
  </r>
  <r>
    <x v="118"/>
    <x v="1"/>
    <x v="2"/>
    <x v="1"/>
    <x v="8"/>
    <n v="7.5"/>
    <n v="0"/>
    <n v="0.5"/>
    <n v="0"/>
    <n v="0"/>
    <n v="8"/>
    <x v="0"/>
    <x v="5"/>
    <n v="26"/>
    <n v="0.9375"/>
  </r>
  <r>
    <x v="118"/>
    <x v="1"/>
    <x v="4"/>
    <x v="2"/>
    <x v="9"/>
    <n v="8"/>
    <n v="0"/>
    <n v="0"/>
    <n v="0"/>
    <n v="0"/>
    <n v="8"/>
    <x v="0"/>
    <x v="5"/>
    <n v="26"/>
    <n v="1"/>
  </r>
  <r>
    <x v="118"/>
    <x v="1"/>
    <x v="6"/>
    <x v="1"/>
    <x v="14"/>
    <n v="7.5"/>
    <n v="0.5"/>
    <n v="0"/>
    <n v="0"/>
    <n v="0"/>
    <n v="8"/>
    <x v="0"/>
    <x v="5"/>
    <n v="26"/>
    <n v="0.9375"/>
  </r>
  <r>
    <x v="118"/>
    <x v="1"/>
    <x v="6"/>
    <x v="2"/>
    <x v="16"/>
    <n v="7"/>
    <n v="1"/>
    <n v="0"/>
    <n v="0"/>
    <n v="0"/>
    <n v="8"/>
    <x v="0"/>
    <x v="5"/>
    <n v="26"/>
    <n v="0.875"/>
  </r>
  <r>
    <x v="119"/>
    <x v="0"/>
    <x v="9"/>
    <x v="0"/>
    <x v="0"/>
    <n v="7.5"/>
    <n v="0.5"/>
    <n v="0"/>
    <n v="0"/>
    <n v="0"/>
    <n v="8"/>
    <x v="0"/>
    <x v="5"/>
    <n v="26"/>
    <n v="0.9375"/>
  </r>
  <r>
    <x v="119"/>
    <x v="0"/>
    <x v="5"/>
    <x v="1"/>
    <x v="11"/>
    <n v="7.5"/>
    <n v="0.5"/>
    <n v="0"/>
    <n v="0"/>
    <n v="0"/>
    <n v="8"/>
    <x v="0"/>
    <x v="5"/>
    <n v="26"/>
    <n v="0.9375"/>
  </r>
  <r>
    <x v="119"/>
    <x v="1"/>
    <x v="1"/>
    <x v="0"/>
    <x v="10"/>
    <n v="7"/>
    <n v="1"/>
    <n v="0"/>
    <n v="0"/>
    <n v="0"/>
    <n v="8"/>
    <x v="0"/>
    <x v="5"/>
    <n v="26"/>
    <n v="0.875"/>
  </r>
  <r>
    <x v="119"/>
    <x v="1"/>
    <x v="4"/>
    <x v="0"/>
    <x v="6"/>
    <n v="8"/>
    <n v="0"/>
    <n v="0"/>
    <n v="0"/>
    <n v="0"/>
    <n v="8"/>
    <x v="0"/>
    <x v="5"/>
    <n v="26"/>
    <n v="1"/>
  </r>
  <r>
    <x v="119"/>
    <x v="1"/>
    <x v="2"/>
    <x v="0"/>
    <x v="7"/>
    <n v="6.5"/>
    <n v="1.5"/>
    <n v="0"/>
    <n v="0"/>
    <n v="0"/>
    <n v="8"/>
    <x v="0"/>
    <x v="5"/>
    <n v="26"/>
    <n v="0.8125"/>
  </r>
  <r>
    <x v="119"/>
    <x v="1"/>
    <x v="3"/>
    <x v="0"/>
    <x v="4"/>
    <n v="3.5"/>
    <n v="2.5"/>
    <n v="2"/>
    <n v="0"/>
    <n v="0"/>
    <n v="8"/>
    <x v="0"/>
    <x v="5"/>
    <n v="26"/>
    <n v="0.4375"/>
  </r>
  <r>
    <x v="119"/>
    <x v="1"/>
    <x v="7"/>
    <x v="2"/>
    <x v="2"/>
    <n v="6"/>
    <n v="2"/>
    <n v="0"/>
    <n v="0"/>
    <n v="0"/>
    <n v="8"/>
    <x v="0"/>
    <x v="5"/>
    <n v="26"/>
    <n v="0.75"/>
  </r>
  <r>
    <x v="119"/>
    <x v="1"/>
    <x v="3"/>
    <x v="1"/>
    <x v="5"/>
    <n v="3.5"/>
    <n v="1.25"/>
    <n v="0"/>
    <n v="2.5"/>
    <n v="0.75"/>
    <n v="8"/>
    <x v="0"/>
    <x v="5"/>
    <n v="26"/>
    <n v="0.4375"/>
  </r>
  <r>
    <x v="119"/>
    <x v="1"/>
    <x v="2"/>
    <x v="1"/>
    <x v="8"/>
    <n v="7"/>
    <n v="1"/>
    <n v="0"/>
    <n v="0"/>
    <n v="0"/>
    <n v="8"/>
    <x v="0"/>
    <x v="5"/>
    <n v="26"/>
    <n v="0.875"/>
  </r>
  <r>
    <x v="119"/>
    <x v="1"/>
    <x v="4"/>
    <x v="2"/>
    <x v="9"/>
    <n v="8"/>
    <n v="0"/>
    <n v="0"/>
    <n v="0"/>
    <n v="0"/>
    <n v="8"/>
    <x v="0"/>
    <x v="5"/>
    <n v="26"/>
    <n v="1"/>
  </r>
  <r>
    <x v="119"/>
    <x v="1"/>
    <x v="6"/>
    <x v="2"/>
    <x v="16"/>
    <n v="7"/>
    <n v="0"/>
    <n v="0"/>
    <n v="1"/>
    <n v="0"/>
    <n v="8"/>
    <x v="0"/>
    <x v="5"/>
    <n v="26"/>
    <n v="0.875"/>
  </r>
  <r>
    <x v="120"/>
    <x v="1"/>
    <x v="3"/>
    <x v="0"/>
    <x v="4"/>
    <n v="0.5"/>
    <n v="3"/>
    <n v="4.5"/>
    <n v="0"/>
    <n v="0"/>
    <n v="8"/>
    <x v="0"/>
    <x v="5"/>
    <n v="26"/>
    <n v="6.25E-2"/>
  </r>
  <r>
    <x v="120"/>
    <x v="1"/>
    <x v="4"/>
    <x v="0"/>
    <x v="6"/>
    <n v="4"/>
    <n v="0"/>
    <n v="0"/>
    <n v="0"/>
    <n v="0"/>
    <n v="4"/>
    <x v="0"/>
    <x v="5"/>
    <n v="26"/>
    <n v="1"/>
  </r>
  <r>
    <x v="120"/>
    <x v="1"/>
    <x v="1"/>
    <x v="0"/>
    <x v="10"/>
    <n v="7"/>
    <n v="1"/>
    <n v="0"/>
    <n v="0"/>
    <n v="0"/>
    <n v="8"/>
    <x v="0"/>
    <x v="5"/>
    <n v="26"/>
    <n v="0.875"/>
  </r>
  <r>
    <x v="120"/>
    <x v="0"/>
    <x v="9"/>
    <x v="0"/>
    <x v="0"/>
    <n v="8"/>
    <n v="0"/>
    <n v="0"/>
    <n v="0"/>
    <n v="0"/>
    <n v="8"/>
    <x v="0"/>
    <x v="5"/>
    <n v="26"/>
    <n v="1"/>
  </r>
  <r>
    <x v="120"/>
    <x v="0"/>
    <x v="5"/>
    <x v="0"/>
    <x v="11"/>
    <n v="6.5"/>
    <n v="1.5"/>
    <n v="0"/>
    <n v="0"/>
    <n v="0"/>
    <n v="8"/>
    <x v="0"/>
    <x v="5"/>
    <n v="26"/>
    <n v="0.8125"/>
  </r>
  <r>
    <x v="120"/>
    <x v="1"/>
    <x v="7"/>
    <x v="2"/>
    <x v="2"/>
    <n v="8"/>
    <n v="0"/>
    <n v="0"/>
    <n v="0"/>
    <n v="0"/>
    <n v="8"/>
    <x v="0"/>
    <x v="5"/>
    <n v="26"/>
    <n v="1"/>
  </r>
  <r>
    <x v="120"/>
    <x v="1"/>
    <x v="3"/>
    <x v="1"/>
    <x v="5"/>
    <n v="5"/>
    <n v="1"/>
    <n v="0.5"/>
    <n v="0"/>
    <n v="0"/>
    <n v="6.5"/>
    <x v="0"/>
    <x v="5"/>
    <n v="26"/>
    <n v="0.76923076923076927"/>
  </r>
  <r>
    <x v="120"/>
    <x v="1"/>
    <x v="2"/>
    <x v="2"/>
    <x v="7"/>
    <n v="8"/>
    <n v="0"/>
    <n v="0"/>
    <n v="0"/>
    <n v="0"/>
    <n v="8"/>
    <x v="0"/>
    <x v="5"/>
    <n v="26"/>
    <n v="1"/>
  </r>
  <r>
    <x v="120"/>
    <x v="1"/>
    <x v="2"/>
    <x v="1"/>
    <x v="8"/>
    <n v="8"/>
    <n v="0"/>
    <n v="0"/>
    <n v="0"/>
    <n v="0"/>
    <n v="8"/>
    <x v="0"/>
    <x v="5"/>
    <n v="26"/>
    <n v="1"/>
  </r>
  <r>
    <x v="120"/>
    <x v="1"/>
    <x v="6"/>
    <x v="2"/>
    <x v="16"/>
    <n v="7"/>
    <n v="1"/>
    <n v="0"/>
    <n v="0"/>
    <n v="0"/>
    <n v="8"/>
    <x v="0"/>
    <x v="5"/>
    <n v="26"/>
    <n v="0.875"/>
  </r>
  <r>
    <x v="121"/>
    <x v="0"/>
    <x v="9"/>
    <x v="0"/>
    <x v="0"/>
    <n v="7"/>
    <n v="1"/>
    <n v="0"/>
    <n v="0"/>
    <n v="0"/>
    <n v="8"/>
    <x v="0"/>
    <x v="6"/>
    <n v="26"/>
    <n v="0.875"/>
  </r>
  <r>
    <x v="121"/>
    <x v="0"/>
    <x v="5"/>
    <x v="0"/>
    <x v="11"/>
    <n v="7"/>
    <n v="1"/>
    <n v="0"/>
    <n v="0"/>
    <n v="0"/>
    <n v="8"/>
    <x v="0"/>
    <x v="6"/>
    <n v="26"/>
    <n v="0.875"/>
  </r>
  <r>
    <x v="121"/>
    <x v="1"/>
    <x v="3"/>
    <x v="1"/>
    <x v="5"/>
    <n v="5"/>
    <n v="3"/>
    <n v="0"/>
    <n v="0"/>
    <n v="0"/>
    <n v="8"/>
    <x v="0"/>
    <x v="6"/>
    <n v="26"/>
    <n v="0.625"/>
  </r>
  <r>
    <x v="121"/>
    <x v="1"/>
    <x v="2"/>
    <x v="0"/>
    <x v="8"/>
    <n v="8"/>
    <n v="0"/>
    <n v="0"/>
    <n v="0"/>
    <n v="0"/>
    <n v="8"/>
    <x v="0"/>
    <x v="6"/>
    <n v="26"/>
    <n v="1"/>
  </r>
  <r>
    <x v="121"/>
    <x v="1"/>
    <x v="1"/>
    <x v="0"/>
    <x v="10"/>
    <n v="5"/>
    <n v="1"/>
    <n v="2"/>
    <n v="0"/>
    <n v="0"/>
    <n v="8"/>
    <x v="0"/>
    <x v="6"/>
    <n v="26"/>
    <n v="0.625"/>
  </r>
  <r>
    <x v="121"/>
    <x v="1"/>
    <x v="3"/>
    <x v="0"/>
    <x v="4"/>
    <n v="4"/>
    <n v="3.5"/>
    <n v="0.5"/>
    <n v="0"/>
    <n v="0"/>
    <n v="8"/>
    <x v="0"/>
    <x v="6"/>
    <n v="26"/>
    <n v="0.5"/>
  </r>
  <r>
    <x v="121"/>
    <x v="1"/>
    <x v="7"/>
    <x v="2"/>
    <x v="2"/>
    <n v="6"/>
    <n v="2"/>
    <n v="0"/>
    <n v="0"/>
    <n v="0"/>
    <n v="8"/>
    <x v="0"/>
    <x v="6"/>
    <n v="26"/>
    <n v="0.75"/>
  </r>
  <r>
    <x v="121"/>
    <x v="1"/>
    <x v="2"/>
    <x v="2"/>
    <x v="7"/>
    <n v="8"/>
    <n v="0"/>
    <n v="0"/>
    <n v="0"/>
    <n v="0"/>
    <n v="8"/>
    <x v="0"/>
    <x v="6"/>
    <n v="26"/>
    <n v="1"/>
  </r>
  <r>
    <x v="121"/>
    <x v="1"/>
    <x v="6"/>
    <x v="2"/>
    <x v="16"/>
    <n v="7"/>
    <n v="1"/>
    <n v="0"/>
    <n v="0"/>
    <n v="0"/>
    <n v="8"/>
    <x v="0"/>
    <x v="6"/>
    <n v="26"/>
    <n v="0.875"/>
  </r>
  <r>
    <x v="122"/>
    <x v="0"/>
    <x v="5"/>
    <x v="0"/>
    <x v="11"/>
    <n v="6.5"/>
    <n v="0.5"/>
    <n v="0"/>
    <n v="0"/>
    <n v="0"/>
    <n v="7"/>
    <x v="0"/>
    <x v="6"/>
    <n v="26"/>
    <n v="0.9285714285714286"/>
  </r>
  <r>
    <x v="122"/>
    <x v="0"/>
    <x v="9"/>
    <x v="0"/>
    <x v="0"/>
    <n v="8"/>
    <n v="0"/>
    <n v="0"/>
    <n v="0"/>
    <n v="0"/>
    <n v="8"/>
    <x v="0"/>
    <x v="6"/>
    <n v="26"/>
    <n v="1"/>
  </r>
  <r>
    <x v="122"/>
    <x v="1"/>
    <x v="1"/>
    <x v="0"/>
    <x v="10"/>
    <n v="4"/>
    <n v="0"/>
    <n v="0"/>
    <n v="0"/>
    <n v="0"/>
    <n v="4"/>
    <x v="0"/>
    <x v="6"/>
    <n v="26"/>
    <n v="1"/>
  </r>
  <r>
    <x v="122"/>
    <x v="1"/>
    <x v="2"/>
    <x v="0"/>
    <x v="8"/>
    <n v="7"/>
    <n v="0"/>
    <n v="0"/>
    <n v="0"/>
    <n v="0"/>
    <n v="7"/>
    <x v="0"/>
    <x v="6"/>
    <n v="26"/>
    <n v="1"/>
  </r>
  <r>
    <x v="122"/>
    <x v="1"/>
    <x v="3"/>
    <x v="0"/>
    <x v="4"/>
    <n v="2.5"/>
    <n v="5"/>
    <n v="0.5"/>
    <n v="0"/>
    <n v="0"/>
    <n v="8"/>
    <x v="0"/>
    <x v="6"/>
    <n v="26"/>
    <n v="0.3125"/>
  </r>
  <r>
    <x v="122"/>
    <x v="1"/>
    <x v="6"/>
    <x v="1"/>
    <x v="14"/>
    <n v="3"/>
    <n v="0"/>
    <n v="0"/>
    <n v="0"/>
    <n v="0"/>
    <n v="3"/>
    <x v="0"/>
    <x v="6"/>
    <n v="26"/>
    <n v="1"/>
  </r>
  <r>
    <x v="122"/>
    <x v="1"/>
    <x v="6"/>
    <x v="2"/>
    <x v="16"/>
    <n v="7"/>
    <n v="0"/>
    <n v="0"/>
    <n v="0"/>
    <n v="0"/>
    <n v="7"/>
    <x v="0"/>
    <x v="6"/>
    <n v="26"/>
    <n v="1"/>
  </r>
  <r>
    <x v="122"/>
    <x v="1"/>
    <x v="7"/>
    <x v="1"/>
    <x v="2"/>
    <n v="6"/>
    <n v="0"/>
    <n v="0"/>
    <n v="0"/>
    <n v="0"/>
    <n v="6"/>
    <x v="0"/>
    <x v="6"/>
    <n v="26"/>
    <n v="1"/>
  </r>
  <r>
    <x v="122"/>
    <x v="1"/>
    <x v="2"/>
    <x v="2"/>
    <x v="7"/>
    <n v="6"/>
    <n v="2"/>
    <n v="0"/>
    <n v="0"/>
    <n v="0"/>
    <n v="8"/>
    <x v="0"/>
    <x v="6"/>
    <n v="26"/>
    <n v="0.75"/>
  </r>
  <r>
    <x v="123"/>
    <x v="1"/>
    <x v="3"/>
    <x v="0"/>
    <x v="4"/>
    <n v="6.5"/>
    <n v="0"/>
    <n v="0.5"/>
    <n v="0"/>
    <n v="0"/>
    <n v="7"/>
    <x v="0"/>
    <x v="6"/>
    <n v="27"/>
    <n v="0.9285714285714286"/>
  </r>
  <r>
    <x v="123"/>
    <x v="1"/>
    <x v="2"/>
    <x v="0"/>
    <x v="8"/>
    <n v="7"/>
    <n v="0"/>
    <n v="0"/>
    <n v="0"/>
    <n v="0"/>
    <n v="7"/>
    <x v="0"/>
    <x v="6"/>
    <n v="27"/>
    <n v="1"/>
  </r>
  <r>
    <x v="123"/>
    <x v="0"/>
    <x v="5"/>
    <x v="0"/>
    <x v="11"/>
    <n v="6"/>
    <n v="1"/>
    <n v="0"/>
    <n v="0"/>
    <n v="0"/>
    <n v="7"/>
    <x v="0"/>
    <x v="6"/>
    <n v="27"/>
    <n v="0.8571428571428571"/>
  </r>
  <r>
    <x v="123"/>
    <x v="1"/>
    <x v="6"/>
    <x v="2"/>
    <x v="14"/>
    <n v="7"/>
    <n v="1"/>
    <n v="0"/>
    <n v="0"/>
    <n v="0"/>
    <n v="8"/>
    <x v="0"/>
    <x v="6"/>
    <n v="27"/>
    <n v="0.875"/>
  </r>
  <r>
    <x v="123"/>
    <x v="0"/>
    <x v="9"/>
    <x v="1"/>
    <x v="17"/>
    <n v="4"/>
    <n v="0"/>
    <n v="0"/>
    <n v="0"/>
    <n v="0"/>
    <n v="4"/>
    <x v="0"/>
    <x v="6"/>
    <n v="27"/>
    <n v="1"/>
  </r>
  <r>
    <x v="123"/>
    <x v="0"/>
    <x v="0"/>
    <x v="2"/>
    <x v="1"/>
    <n v="6.5"/>
    <n v="1.5"/>
    <n v="0"/>
    <n v="0"/>
    <n v="0"/>
    <n v="8"/>
    <x v="0"/>
    <x v="6"/>
    <n v="27"/>
    <n v="0.8125"/>
  </r>
  <r>
    <x v="123"/>
    <x v="1"/>
    <x v="1"/>
    <x v="1"/>
    <x v="2"/>
    <n v="8"/>
    <n v="0"/>
    <n v="0"/>
    <n v="0"/>
    <n v="0"/>
    <n v="8"/>
    <x v="0"/>
    <x v="6"/>
    <n v="27"/>
    <n v="1"/>
  </r>
  <r>
    <x v="123"/>
    <x v="1"/>
    <x v="2"/>
    <x v="1"/>
    <x v="9"/>
    <n v="8"/>
    <n v="0"/>
    <n v="0"/>
    <n v="0"/>
    <n v="0"/>
    <n v="8"/>
    <x v="0"/>
    <x v="6"/>
    <n v="27"/>
    <n v="1"/>
  </r>
  <r>
    <x v="123"/>
    <x v="1"/>
    <x v="2"/>
    <x v="2"/>
    <x v="7"/>
    <n v="8"/>
    <n v="0"/>
    <n v="0"/>
    <n v="0"/>
    <n v="0"/>
    <n v="8"/>
    <x v="0"/>
    <x v="6"/>
    <n v="27"/>
    <n v="1"/>
  </r>
  <r>
    <x v="123"/>
    <x v="1"/>
    <x v="3"/>
    <x v="2"/>
    <x v="5"/>
    <n v="0"/>
    <n v="3"/>
    <n v="1"/>
    <n v="0"/>
    <n v="0"/>
    <n v="4"/>
    <x v="0"/>
    <x v="6"/>
    <n v="27"/>
    <n v="0"/>
  </r>
  <r>
    <x v="124"/>
    <x v="1"/>
    <x v="3"/>
    <x v="0"/>
    <x v="4"/>
    <n v="7.5"/>
    <n v="0"/>
    <n v="0.5"/>
    <n v="0"/>
    <n v="0"/>
    <n v="8"/>
    <x v="0"/>
    <x v="6"/>
    <n v="27"/>
    <n v="0.9375"/>
  </r>
  <r>
    <x v="124"/>
    <x v="0"/>
    <x v="5"/>
    <x v="0"/>
    <x v="11"/>
    <n v="7"/>
    <n v="1"/>
    <n v="0"/>
    <n v="0"/>
    <n v="0"/>
    <n v="8"/>
    <x v="0"/>
    <x v="6"/>
    <n v="27"/>
    <n v="0.875"/>
  </r>
  <r>
    <x v="124"/>
    <x v="1"/>
    <x v="3"/>
    <x v="2"/>
    <x v="5"/>
    <n v="4"/>
    <n v="3"/>
    <n v="1"/>
    <n v="0"/>
    <n v="0"/>
    <n v="8"/>
    <x v="0"/>
    <x v="6"/>
    <n v="27"/>
    <n v="0.5"/>
  </r>
  <r>
    <x v="124"/>
    <x v="1"/>
    <x v="2"/>
    <x v="1"/>
    <x v="6"/>
    <n v="0"/>
    <n v="8"/>
    <n v="0"/>
    <n v="0"/>
    <n v="0"/>
    <n v="8"/>
    <x v="0"/>
    <x v="6"/>
    <n v="27"/>
    <n v="0"/>
  </r>
  <r>
    <x v="124"/>
    <x v="1"/>
    <x v="2"/>
    <x v="2"/>
    <x v="7"/>
    <n v="0"/>
    <n v="4"/>
    <n v="4"/>
    <n v="0"/>
    <n v="0"/>
    <n v="8"/>
    <x v="0"/>
    <x v="6"/>
    <n v="27"/>
    <n v="0"/>
  </r>
  <r>
    <x v="124"/>
    <x v="0"/>
    <x v="5"/>
    <x v="1"/>
    <x v="2"/>
    <n v="7"/>
    <n v="1"/>
    <n v="0"/>
    <n v="0"/>
    <n v="0"/>
    <n v="8"/>
    <x v="0"/>
    <x v="6"/>
    <n v="27"/>
    <n v="0.875"/>
  </r>
  <r>
    <x v="124"/>
    <x v="0"/>
    <x v="9"/>
    <x v="2"/>
    <x v="1"/>
    <n v="0"/>
    <n v="0"/>
    <n v="0"/>
    <n v="3"/>
    <n v="0"/>
    <n v="3"/>
    <x v="0"/>
    <x v="6"/>
    <n v="27"/>
    <n v="0"/>
  </r>
  <r>
    <x v="124"/>
    <x v="0"/>
    <x v="0"/>
    <x v="2"/>
    <x v="1"/>
    <n v="3.5"/>
    <n v="0"/>
    <n v="1.5"/>
    <n v="0"/>
    <n v="0"/>
    <n v="5"/>
    <x v="0"/>
    <x v="6"/>
    <n v="27"/>
    <n v="0.7"/>
  </r>
  <r>
    <x v="124"/>
    <x v="1"/>
    <x v="6"/>
    <x v="2"/>
    <x v="14"/>
    <n v="7"/>
    <n v="1"/>
    <n v="0"/>
    <n v="0"/>
    <n v="0"/>
    <n v="8"/>
    <x v="0"/>
    <x v="6"/>
    <n v="27"/>
    <n v="0.875"/>
  </r>
  <r>
    <x v="125"/>
    <x v="1"/>
    <x v="1"/>
    <x v="0"/>
    <x v="10"/>
    <n v="8"/>
    <n v="0"/>
    <n v="0"/>
    <n v="0"/>
    <n v="0"/>
    <n v="8"/>
    <x v="0"/>
    <x v="6"/>
    <n v="27"/>
    <n v="1"/>
  </r>
  <r>
    <x v="125"/>
    <x v="1"/>
    <x v="3"/>
    <x v="0"/>
    <x v="4"/>
    <n v="7.5"/>
    <n v="0"/>
    <n v="0.5"/>
    <n v="0"/>
    <n v="0"/>
    <n v="8"/>
    <x v="0"/>
    <x v="6"/>
    <n v="27"/>
    <n v="0.9375"/>
  </r>
  <r>
    <x v="125"/>
    <x v="0"/>
    <x v="5"/>
    <x v="0"/>
    <x v="11"/>
    <n v="7"/>
    <n v="1"/>
    <n v="0"/>
    <n v="0"/>
    <n v="0"/>
    <n v="8"/>
    <x v="0"/>
    <x v="6"/>
    <n v="27"/>
    <n v="0.875"/>
  </r>
  <r>
    <x v="125"/>
    <x v="1"/>
    <x v="6"/>
    <x v="2"/>
    <x v="14"/>
    <n v="7.5"/>
    <n v="0.5"/>
    <n v="0"/>
    <n v="0"/>
    <n v="0"/>
    <n v="8"/>
    <x v="0"/>
    <x v="6"/>
    <n v="27"/>
    <n v="0.9375"/>
  </r>
  <r>
    <x v="125"/>
    <x v="0"/>
    <x v="9"/>
    <x v="1"/>
    <x v="17"/>
    <n v="3"/>
    <n v="0"/>
    <n v="0"/>
    <n v="0"/>
    <n v="0"/>
    <n v="3"/>
    <x v="0"/>
    <x v="6"/>
    <n v="27"/>
    <n v="1"/>
  </r>
  <r>
    <x v="125"/>
    <x v="0"/>
    <x v="9"/>
    <x v="2"/>
    <x v="1"/>
    <n v="6.5"/>
    <n v="1"/>
    <n v="0"/>
    <n v="0.5"/>
    <n v="0"/>
    <n v="8"/>
    <x v="0"/>
    <x v="6"/>
    <n v="27"/>
    <n v="0.8125"/>
  </r>
  <r>
    <x v="125"/>
    <x v="1"/>
    <x v="2"/>
    <x v="1"/>
    <x v="9"/>
    <n v="3"/>
    <n v="2.5"/>
    <n v="0"/>
    <n v="2.5"/>
    <n v="0"/>
    <n v="8"/>
    <x v="0"/>
    <x v="6"/>
    <n v="27"/>
    <n v="0.375"/>
  </r>
  <r>
    <x v="125"/>
    <x v="1"/>
    <x v="2"/>
    <x v="2"/>
    <x v="7"/>
    <n v="8"/>
    <n v="0"/>
    <n v="0"/>
    <n v="0"/>
    <n v="0"/>
    <n v="8"/>
    <x v="0"/>
    <x v="6"/>
    <n v="27"/>
    <n v="1"/>
  </r>
  <r>
    <x v="125"/>
    <x v="1"/>
    <x v="2"/>
    <x v="0"/>
    <x v="8"/>
    <n v="0"/>
    <n v="5"/>
    <n v="0"/>
    <n v="3"/>
    <n v="0"/>
    <n v="8"/>
    <x v="0"/>
    <x v="6"/>
    <n v="27"/>
    <n v="0"/>
  </r>
  <r>
    <x v="125"/>
    <x v="1"/>
    <x v="3"/>
    <x v="2"/>
    <x v="5"/>
    <n v="5"/>
    <n v="3"/>
    <n v="0"/>
    <n v="0"/>
    <n v="0"/>
    <n v="8"/>
    <x v="0"/>
    <x v="6"/>
    <n v="27"/>
    <n v="0.625"/>
  </r>
  <r>
    <x v="126"/>
    <x v="1"/>
    <x v="6"/>
    <x v="2"/>
    <x v="14"/>
    <n v="8"/>
    <n v="0"/>
    <n v="0"/>
    <n v="0"/>
    <n v="0"/>
    <n v="8"/>
    <x v="0"/>
    <x v="6"/>
    <n v="27"/>
    <n v="1"/>
  </r>
  <r>
    <x v="126"/>
    <x v="0"/>
    <x v="9"/>
    <x v="1"/>
    <x v="2"/>
    <n v="6.5"/>
    <n v="1.5"/>
    <n v="0"/>
    <n v="0"/>
    <n v="0"/>
    <n v="8"/>
    <x v="0"/>
    <x v="6"/>
    <n v="27"/>
    <n v="0.8125"/>
  </r>
  <r>
    <x v="126"/>
    <x v="1"/>
    <x v="1"/>
    <x v="0"/>
    <x v="10"/>
    <n v="8"/>
    <n v="0"/>
    <n v="0"/>
    <n v="0"/>
    <n v="0"/>
    <n v="8"/>
    <x v="0"/>
    <x v="6"/>
    <n v="27"/>
    <n v="1"/>
  </r>
  <r>
    <x v="126"/>
    <x v="1"/>
    <x v="2"/>
    <x v="0"/>
    <x v="8"/>
    <n v="5"/>
    <n v="0"/>
    <n v="0"/>
    <n v="3"/>
    <n v="0"/>
    <n v="8"/>
    <x v="0"/>
    <x v="6"/>
    <n v="27"/>
    <n v="0.625"/>
  </r>
  <r>
    <x v="126"/>
    <x v="1"/>
    <x v="2"/>
    <x v="1"/>
    <x v="9"/>
    <n v="8"/>
    <n v="0"/>
    <n v="0"/>
    <n v="0"/>
    <n v="0"/>
    <n v="8"/>
    <x v="0"/>
    <x v="6"/>
    <n v="27"/>
    <n v="1"/>
  </r>
  <r>
    <x v="126"/>
    <x v="1"/>
    <x v="2"/>
    <x v="2"/>
    <x v="7"/>
    <n v="8"/>
    <n v="0"/>
    <n v="0"/>
    <n v="0"/>
    <n v="0"/>
    <n v="8"/>
    <x v="0"/>
    <x v="6"/>
    <n v="27"/>
    <n v="1"/>
  </r>
  <r>
    <x v="126"/>
    <x v="1"/>
    <x v="3"/>
    <x v="2"/>
    <x v="5"/>
    <n v="8"/>
    <n v="0"/>
    <n v="0"/>
    <n v="0"/>
    <n v="0"/>
    <n v="8"/>
    <x v="0"/>
    <x v="6"/>
    <n v="27"/>
    <n v="1"/>
  </r>
  <r>
    <x v="127"/>
    <x v="1"/>
    <x v="6"/>
    <x v="2"/>
    <x v="14"/>
    <n v="7"/>
    <n v="0"/>
    <n v="0"/>
    <n v="0"/>
    <n v="0"/>
    <n v="7"/>
    <x v="0"/>
    <x v="6"/>
    <n v="27"/>
    <n v="1"/>
  </r>
  <r>
    <x v="127"/>
    <x v="1"/>
    <x v="7"/>
    <x v="2"/>
    <x v="5"/>
    <n v="5.5"/>
    <n v="0.75"/>
    <n v="0.75"/>
    <n v="0"/>
    <n v="0"/>
    <n v="7"/>
    <x v="0"/>
    <x v="6"/>
    <n v="27"/>
    <n v="0.7857142857142857"/>
  </r>
  <r>
    <x v="127"/>
    <x v="1"/>
    <x v="2"/>
    <x v="2"/>
    <x v="7"/>
    <n v="7"/>
    <n v="0"/>
    <n v="0"/>
    <n v="0"/>
    <n v="0"/>
    <n v="7"/>
    <x v="0"/>
    <x v="6"/>
    <n v="27"/>
    <n v="1"/>
  </r>
  <r>
    <x v="127"/>
    <x v="1"/>
    <x v="1"/>
    <x v="0"/>
    <x v="10"/>
    <n v="4"/>
    <n v="0"/>
    <n v="0"/>
    <n v="0"/>
    <n v="0"/>
    <n v="4"/>
    <x v="0"/>
    <x v="6"/>
    <n v="27"/>
    <n v="1"/>
  </r>
  <r>
    <x v="127"/>
    <x v="0"/>
    <x v="5"/>
    <x v="1"/>
    <x v="2"/>
    <n v="5"/>
    <n v="2"/>
    <n v="0"/>
    <n v="0"/>
    <n v="0"/>
    <n v="7"/>
    <x v="0"/>
    <x v="6"/>
    <n v="27"/>
    <n v="0.7142857142857143"/>
  </r>
  <r>
    <x v="128"/>
    <x v="1"/>
    <x v="3"/>
    <x v="0"/>
    <x v="4"/>
    <n v="5"/>
    <n v="1.5"/>
    <n v="0.5"/>
    <n v="0"/>
    <n v="0"/>
    <n v="7"/>
    <x v="0"/>
    <x v="6"/>
    <n v="28"/>
    <n v="0.7142857142857143"/>
  </r>
  <r>
    <x v="128"/>
    <x v="1"/>
    <x v="1"/>
    <x v="0"/>
    <x v="10"/>
    <n v="7"/>
    <n v="0"/>
    <n v="0"/>
    <n v="0"/>
    <n v="0"/>
    <n v="7"/>
    <x v="0"/>
    <x v="6"/>
    <n v="28"/>
    <n v="1"/>
  </r>
  <r>
    <x v="128"/>
    <x v="0"/>
    <x v="9"/>
    <x v="0"/>
    <x v="2"/>
    <n v="7"/>
    <n v="0"/>
    <n v="0"/>
    <n v="0"/>
    <n v="0"/>
    <n v="7"/>
    <x v="0"/>
    <x v="6"/>
    <n v="28"/>
    <n v="1"/>
  </r>
  <r>
    <x v="128"/>
    <x v="0"/>
    <x v="5"/>
    <x v="0"/>
    <x v="17"/>
    <n v="0"/>
    <n v="4"/>
    <n v="0"/>
    <n v="0"/>
    <n v="0"/>
    <n v="4"/>
    <x v="0"/>
    <x v="6"/>
    <n v="28"/>
    <n v="0"/>
  </r>
  <r>
    <x v="128"/>
    <x v="1"/>
    <x v="4"/>
    <x v="0"/>
    <x v="9"/>
    <n v="6.5"/>
    <n v="0.5"/>
    <n v="0"/>
    <n v="0"/>
    <n v="0"/>
    <n v="7"/>
    <x v="0"/>
    <x v="6"/>
    <n v="28"/>
    <n v="0.9285714285714286"/>
  </r>
  <r>
    <x v="128"/>
    <x v="1"/>
    <x v="3"/>
    <x v="1"/>
    <x v="5"/>
    <n v="6"/>
    <n v="0.25"/>
    <n v="1.25"/>
    <n v="0.5"/>
    <n v="0"/>
    <n v="8"/>
    <x v="0"/>
    <x v="6"/>
    <n v="28"/>
    <n v="0.75"/>
  </r>
  <r>
    <x v="128"/>
    <x v="1"/>
    <x v="2"/>
    <x v="1"/>
    <x v="7"/>
    <n v="4.5"/>
    <n v="1.25"/>
    <n v="2.25"/>
    <n v="0"/>
    <n v="0"/>
    <n v="8"/>
    <x v="0"/>
    <x v="6"/>
    <n v="28"/>
    <n v="0.5625"/>
  </r>
  <r>
    <x v="128"/>
    <x v="1"/>
    <x v="2"/>
    <x v="2"/>
    <x v="8"/>
    <n v="8"/>
    <n v="0"/>
    <n v="0"/>
    <n v="0"/>
    <n v="0"/>
    <n v="8"/>
    <x v="0"/>
    <x v="6"/>
    <n v="28"/>
    <n v="1"/>
  </r>
  <r>
    <x v="128"/>
    <x v="0"/>
    <x v="9"/>
    <x v="1"/>
    <x v="1"/>
    <n v="1.5"/>
    <n v="6.5"/>
    <n v="0"/>
    <n v="0"/>
    <n v="0"/>
    <n v="8"/>
    <x v="0"/>
    <x v="6"/>
    <n v="28"/>
    <n v="0.1875"/>
  </r>
  <r>
    <x v="128"/>
    <x v="0"/>
    <x v="9"/>
    <x v="2"/>
    <x v="11"/>
    <n v="7.5"/>
    <n v="0.5"/>
    <n v="0"/>
    <n v="0"/>
    <n v="0"/>
    <n v="8"/>
    <x v="0"/>
    <x v="6"/>
    <n v="28"/>
    <n v="0.9375"/>
  </r>
  <r>
    <x v="128"/>
    <x v="1"/>
    <x v="6"/>
    <x v="2"/>
    <x v="14"/>
    <n v="8"/>
    <n v="0"/>
    <n v="0"/>
    <n v="0"/>
    <n v="0"/>
    <n v="8"/>
    <x v="0"/>
    <x v="6"/>
    <n v="28"/>
    <n v="1"/>
  </r>
  <r>
    <x v="129"/>
    <x v="1"/>
    <x v="3"/>
    <x v="0"/>
    <x v="4"/>
    <n v="5.5"/>
    <n v="2"/>
    <n v="0.5"/>
    <n v="0"/>
    <n v="0"/>
    <n v="8"/>
    <x v="0"/>
    <x v="6"/>
    <n v="28"/>
    <n v="0.6875"/>
  </r>
  <r>
    <x v="129"/>
    <x v="1"/>
    <x v="1"/>
    <x v="0"/>
    <x v="10"/>
    <n v="8"/>
    <n v="0"/>
    <n v="0"/>
    <n v="0"/>
    <n v="0"/>
    <n v="8"/>
    <x v="0"/>
    <x v="6"/>
    <n v="28"/>
    <n v="1"/>
  </r>
  <r>
    <x v="129"/>
    <x v="0"/>
    <x v="9"/>
    <x v="0"/>
    <x v="17"/>
    <n v="8"/>
    <n v="0"/>
    <n v="0"/>
    <n v="0"/>
    <n v="0"/>
    <n v="8"/>
    <x v="0"/>
    <x v="6"/>
    <n v="28"/>
    <n v="1"/>
  </r>
  <r>
    <x v="129"/>
    <x v="0"/>
    <x v="5"/>
    <x v="0"/>
    <x v="2"/>
    <n v="6"/>
    <n v="2"/>
    <n v="0"/>
    <n v="0"/>
    <n v="0"/>
    <n v="8"/>
    <x v="0"/>
    <x v="6"/>
    <n v="28"/>
    <n v="0.75"/>
  </r>
  <r>
    <x v="129"/>
    <x v="1"/>
    <x v="4"/>
    <x v="0"/>
    <x v="9"/>
    <n v="8"/>
    <n v="0"/>
    <n v="0"/>
    <n v="0"/>
    <n v="0"/>
    <n v="8"/>
    <x v="0"/>
    <x v="6"/>
    <n v="28"/>
    <n v="1"/>
  </r>
  <r>
    <x v="129"/>
    <x v="0"/>
    <x v="9"/>
    <x v="1"/>
    <x v="1"/>
    <n v="0"/>
    <n v="8"/>
    <n v="0"/>
    <n v="0"/>
    <n v="0"/>
    <n v="8"/>
    <x v="0"/>
    <x v="6"/>
    <n v="28"/>
    <n v="0"/>
  </r>
  <r>
    <x v="129"/>
    <x v="0"/>
    <x v="5"/>
    <x v="2"/>
    <x v="11"/>
    <n v="8"/>
    <n v="0"/>
    <n v="0"/>
    <n v="0"/>
    <n v="0"/>
    <n v="8"/>
    <x v="0"/>
    <x v="6"/>
    <n v="28"/>
    <n v="1"/>
  </r>
  <r>
    <x v="129"/>
    <x v="1"/>
    <x v="6"/>
    <x v="2"/>
    <x v="14"/>
    <n v="8"/>
    <n v="0"/>
    <n v="0"/>
    <n v="0"/>
    <n v="0"/>
    <n v="8"/>
    <x v="0"/>
    <x v="6"/>
    <n v="28"/>
    <n v="1"/>
  </r>
  <r>
    <x v="129"/>
    <x v="1"/>
    <x v="2"/>
    <x v="2"/>
    <x v="8"/>
    <n v="2"/>
    <n v="0"/>
    <n v="0"/>
    <n v="6"/>
    <n v="0"/>
    <n v="8"/>
    <x v="0"/>
    <x v="6"/>
    <n v="28"/>
    <n v="0.25"/>
  </r>
  <r>
    <x v="129"/>
    <x v="1"/>
    <x v="2"/>
    <x v="0"/>
    <x v="6"/>
    <n v="2"/>
    <n v="0"/>
    <n v="0"/>
    <n v="0"/>
    <n v="0"/>
    <n v="2"/>
    <x v="0"/>
    <x v="6"/>
    <n v="28"/>
    <n v="1"/>
  </r>
  <r>
    <x v="129"/>
    <x v="1"/>
    <x v="4"/>
    <x v="0"/>
    <x v="6"/>
    <n v="4.5"/>
    <n v="1.5"/>
    <n v="0"/>
    <n v="0"/>
    <n v="0"/>
    <n v="6"/>
    <x v="0"/>
    <x v="6"/>
    <n v="28"/>
    <n v="0.75"/>
  </r>
  <r>
    <x v="129"/>
    <x v="1"/>
    <x v="3"/>
    <x v="1"/>
    <x v="5"/>
    <n v="6"/>
    <n v="1"/>
    <n v="1"/>
    <n v="0"/>
    <n v="0"/>
    <n v="8"/>
    <x v="0"/>
    <x v="6"/>
    <n v="28"/>
    <n v="0.75"/>
  </r>
  <r>
    <x v="130"/>
    <x v="1"/>
    <x v="3"/>
    <x v="0"/>
    <x v="5"/>
    <n v="7"/>
    <n v="0"/>
    <n v="1"/>
    <n v="0"/>
    <n v="0"/>
    <n v="8"/>
    <x v="0"/>
    <x v="6"/>
    <n v="28"/>
    <n v="0.875"/>
  </r>
  <r>
    <x v="130"/>
    <x v="1"/>
    <x v="4"/>
    <x v="0"/>
    <x v="6"/>
    <n v="7"/>
    <n v="1"/>
    <n v="0"/>
    <n v="0"/>
    <n v="0"/>
    <n v="8"/>
    <x v="0"/>
    <x v="6"/>
    <n v="28"/>
    <n v="0.875"/>
  </r>
  <r>
    <x v="130"/>
    <x v="1"/>
    <x v="1"/>
    <x v="0"/>
    <x v="10"/>
    <n v="8"/>
    <n v="0"/>
    <n v="0"/>
    <n v="0"/>
    <n v="0"/>
    <n v="8"/>
    <x v="0"/>
    <x v="6"/>
    <n v="28"/>
    <n v="1"/>
  </r>
  <r>
    <x v="130"/>
    <x v="0"/>
    <x v="9"/>
    <x v="0"/>
    <x v="17"/>
    <n v="0"/>
    <n v="4"/>
    <n v="4"/>
    <n v="0"/>
    <n v="0"/>
    <n v="8"/>
    <x v="0"/>
    <x v="6"/>
    <n v="28"/>
    <n v="0"/>
  </r>
  <r>
    <x v="130"/>
    <x v="0"/>
    <x v="5"/>
    <x v="0"/>
    <x v="2"/>
    <n v="6"/>
    <n v="2"/>
    <n v="0"/>
    <n v="0"/>
    <n v="0"/>
    <n v="8"/>
    <x v="0"/>
    <x v="6"/>
    <n v="28"/>
    <n v="0.75"/>
  </r>
  <r>
    <x v="130"/>
    <x v="0"/>
    <x v="9"/>
    <x v="1"/>
    <x v="1"/>
    <n v="8"/>
    <n v="0"/>
    <n v="0"/>
    <n v="0"/>
    <n v="0"/>
    <n v="8"/>
    <x v="0"/>
    <x v="6"/>
    <n v="28"/>
    <n v="1"/>
  </r>
  <r>
    <x v="130"/>
    <x v="0"/>
    <x v="9"/>
    <x v="2"/>
    <x v="11"/>
    <n v="6"/>
    <n v="2"/>
    <n v="0"/>
    <n v="0"/>
    <n v="0"/>
    <n v="8"/>
    <x v="0"/>
    <x v="6"/>
    <n v="28"/>
    <n v="0.75"/>
  </r>
  <r>
    <x v="130"/>
    <x v="1"/>
    <x v="6"/>
    <x v="2"/>
    <x v="14"/>
    <n v="8"/>
    <n v="0"/>
    <n v="0"/>
    <n v="0"/>
    <n v="0"/>
    <n v="8"/>
    <x v="0"/>
    <x v="6"/>
    <n v="28"/>
    <n v="1"/>
  </r>
  <r>
    <x v="131"/>
    <x v="1"/>
    <x v="6"/>
    <x v="2"/>
    <x v="14"/>
    <n v="7"/>
    <n v="0"/>
    <n v="0"/>
    <n v="0"/>
    <n v="0"/>
    <n v="7"/>
    <x v="0"/>
    <x v="6"/>
    <n v="28"/>
    <n v="1"/>
  </r>
  <r>
    <x v="131"/>
    <x v="0"/>
    <x v="9"/>
    <x v="2"/>
    <x v="11"/>
    <n v="5.5"/>
    <n v="1.5"/>
    <n v="0"/>
    <n v="0"/>
    <n v="0"/>
    <n v="7"/>
    <x v="0"/>
    <x v="6"/>
    <n v="28"/>
    <n v="0.7857142857142857"/>
  </r>
  <r>
    <x v="131"/>
    <x v="1"/>
    <x v="4"/>
    <x v="0"/>
    <x v="6"/>
    <n v="5.5"/>
    <n v="1.5"/>
    <n v="0"/>
    <n v="0"/>
    <n v="0"/>
    <n v="7"/>
    <x v="0"/>
    <x v="6"/>
    <n v="28"/>
    <n v="0.7857142857142857"/>
  </r>
  <r>
    <x v="131"/>
    <x v="1"/>
    <x v="3"/>
    <x v="0"/>
    <x v="5"/>
    <n v="2"/>
    <n v="1"/>
    <n v="0.5"/>
    <n v="3.5"/>
    <n v="0"/>
    <n v="7"/>
    <x v="0"/>
    <x v="6"/>
    <n v="28"/>
    <n v="0.2857142857142857"/>
  </r>
  <r>
    <x v="132"/>
    <x v="1"/>
    <x v="6"/>
    <x v="2"/>
    <x v="14"/>
    <n v="6.5"/>
    <n v="0"/>
    <n v="0"/>
    <n v="1.5"/>
    <n v="0"/>
    <n v="8"/>
    <x v="0"/>
    <x v="6"/>
    <n v="29"/>
    <n v="0.8125"/>
  </r>
  <r>
    <x v="132"/>
    <x v="0"/>
    <x v="9"/>
    <x v="0"/>
    <x v="1"/>
    <n v="7"/>
    <n v="0"/>
    <n v="0"/>
    <n v="0"/>
    <n v="0"/>
    <n v="7"/>
    <x v="0"/>
    <x v="6"/>
    <n v="29"/>
    <n v="1"/>
  </r>
  <r>
    <x v="132"/>
    <x v="0"/>
    <x v="9"/>
    <x v="1"/>
    <x v="11"/>
    <n v="6.5"/>
    <n v="1.5"/>
    <n v="0"/>
    <n v="0"/>
    <n v="0"/>
    <n v="8"/>
    <x v="0"/>
    <x v="6"/>
    <n v="29"/>
    <n v="0.8125"/>
  </r>
  <r>
    <x v="132"/>
    <x v="1"/>
    <x v="1"/>
    <x v="0"/>
    <x v="10"/>
    <n v="8"/>
    <n v="0"/>
    <n v="0"/>
    <n v="0"/>
    <n v="0"/>
    <n v="8"/>
    <x v="0"/>
    <x v="6"/>
    <n v="29"/>
    <n v="1"/>
  </r>
  <r>
    <x v="132"/>
    <x v="1"/>
    <x v="4"/>
    <x v="2"/>
    <x v="9"/>
    <n v="8"/>
    <n v="0"/>
    <n v="0"/>
    <n v="0"/>
    <n v="0"/>
    <n v="8"/>
    <x v="0"/>
    <x v="6"/>
    <n v="29"/>
    <n v="1"/>
  </r>
  <r>
    <x v="132"/>
    <x v="1"/>
    <x v="2"/>
    <x v="0"/>
    <x v="8"/>
    <n v="0"/>
    <n v="0"/>
    <n v="0"/>
    <n v="7"/>
    <n v="0"/>
    <n v="7"/>
    <x v="0"/>
    <x v="6"/>
    <n v="29"/>
    <n v="0"/>
  </r>
  <r>
    <x v="132"/>
    <x v="1"/>
    <x v="3"/>
    <x v="2"/>
    <x v="5"/>
    <n v="2.5"/>
    <n v="2.5"/>
    <n v="1"/>
    <n v="2"/>
    <n v="0"/>
    <n v="8"/>
    <x v="0"/>
    <x v="6"/>
    <n v="29"/>
    <n v="0.3125"/>
  </r>
  <r>
    <x v="132"/>
    <x v="1"/>
    <x v="8"/>
    <x v="0"/>
    <x v="6"/>
    <n v="7"/>
    <n v="0"/>
    <n v="0"/>
    <n v="0"/>
    <n v="0"/>
    <n v="7"/>
    <x v="0"/>
    <x v="6"/>
    <n v="29"/>
    <n v="1"/>
  </r>
  <r>
    <x v="132"/>
    <x v="1"/>
    <x v="8"/>
    <x v="2"/>
    <x v="7"/>
    <n v="7"/>
    <n v="0"/>
    <n v="1"/>
    <n v="0"/>
    <n v="0"/>
    <n v="8"/>
    <x v="0"/>
    <x v="6"/>
    <n v="29"/>
    <n v="0.875"/>
  </r>
  <r>
    <x v="132"/>
    <x v="1"/>
    <x v="1"/>
    <x v="2"/>
    <x v="2"/>
    <n v="6"/>
    <n v="2"/>
    <n v="0"/>
    <n v="0"/>
    <n v="0"/>
    <n v="8"/>
    <x v="0"/>
    <x v="6"/>
    <n v="29"/>
    <n v="0.75"/>
  </r>
  <r>
    <x v="132"/>
    <x v="2"/>
    <x v="10"/>
    <x v="1"/>
    <x v="18"/>
    <n v="6.5"/>
    <n v="0"/>
    <n v="1.5"/>
    <n v="0"/>
    <n v="0"/>
    <n v="8"/>
    <x v="0"/>
    <x v="6"/>
    <n v="29"/>
    <n v="0.8125"/>
  </r>
  <r>
    <x v="133"/>
    <x v="1"/>
    <x v="6"/>
    <x v="2"/>
    <x v="14"/>
    <n v="8"/>
    <n v="0"/>
    <n v="0"/>
    <n v="0"/>
    <n v="0"/>
    <n v="8"/>
    <x v="0"/>
    <x v="6"/>
    <n v="29"/>
    <n v="1"/>
  </r>
  <r>
    <x v="133"/>
    <x v="0"/>
    <x v="9"/>
    <x v="0"/>
    <x v="1"/>
    <n v="5.5"/>
    <n v="2.5"/>
    <n v="0"/>
    <n v="0"/>
    <n v="0"/>
    <n v="8"/>
    <x v="0"/>
    <x v="6"/>
    <n v="29"/>
    <n v="0.6875"/>
  </r>
  <r>
    <x v="133"/>
    <x v="0"/>
    <x v="9"/>
    <x v="2"/>
    <x v="2"/>
    <n v="4"/>
    <n v="1"/>
    <n v="3"/>
    <n v="0"/>
    <n v="0"/>
    <n v="8"/>
    <x v="0"/>
    <x v="6"/>
    <n v="29"/>
    <n v="0.5"/>
  </r>
  <r>
    <x v="133"/>
    <x v="1"/>
    <x v="4"/>
    <x v="0"/>
    <x v="6"/>
    <n v="8"/>
    <n v="0"/>
    <n v="0"/>
    <n v="0"/>
    <n v="0"/>
    <n v="8"/>
    <x v="0"/>
    <x v="6"/>
    <n v="29"/>
    <n v="1"/>
  </r>
  <r>
    <x v="133"/>
    <x v="1"/>
    <x v="4"/>
    <x v="2"/>
    <x v="9"/>
    <n v="8"/>
    <n v="0"/>
    <n v="0"/>
    <n v="0"/>
    <n v="0"/>
    <n v="8"/>
    <x v="0"/>
    <x v="6"/>
    <n v="29"/>
    <n v="1"/>
  </r>
  <r>
    <x v="133"/>
    <x v="1"/>
    <x v="2"/>
    <x v="2"/>
    <x v="7"/>
    <n v="0"/>
    <n v="0"/>
    <n v="4"/>
    <n v="4"/>
    <n v="0"/>
    <n v="8"/>
    <x v="0"/>
    <x v="6"/>
    <n v="29"/>
    <n v="0"/>
  </r>
  <r>
    <x v="133"/>
    <x v="1"/>
    <x v="2"/>
    <x v="0"/>
    <x v="8"/>
    <n v="0"/>
    <n v="0"/>
    <n v="0"/>
    <n v="8"/>
    <n v="0"/>
    <n v="8"/>
    <x v="0"/>
    <x v="6"/>
    <n v="29"/>
    <n v="0"/>
  </r>
  <r>
    <x v="133"/>
    <x v="1"/>
    <x v="3"/>
    <x v="2"/>
    <x v="5"/>
    <n v="6.5"/>
    <n v="0.5"/>
    <n v="1"/>
    <n v="0"/>
    <n v="0"/>
    <n v="8"/>
    <x v="0"/>
    <x v="6"/>
    <n v="29"/>
    <n v="0.8125"/>
  </r>
  <r>
    <x v="134"/>
    <x v="1"/>
    <x v="6"/>
    <x v="2"/>
    <x v="14"/>
    <n v="8"/>
    <n v="0"/>
    <n v="0"/>
    <n v="0"/>
    <n v="0"/>
    <n v="8"/>
    <x v="0"/>
    <x v="6"/>
    <n v="29"/>
    <n v="1"/>
  </r>
  <r>
    <x v="134"/>
    <x v="0"/>
    <x v="0"/>
    <x v="0"/>
    <x v="0"/>
    <n v="6.5"/>
    <n v="1.5"/>
    <n v="0"/>
    <n v="0"/>
    <n v="0"/>
    <n v="8"/>
    <x v="0"/>
    <x v="6"/>
    <n v="29"/>
    <n v="0.8125"/>
  </r>
  <r>
    <x v="134"/>
    <x v="0"/>
    <x v="9"/>
    <x v="0"/>
    <x v="1"/>
    <n v="3.5"/>
    <n v="1.5"/>
    <n v="3"/>
    <n v="0"/>
    <n v="0"/>
    <n v="8"/>
    <x v="0"/>
    <x v="6"/>
    <n v="29"/>
    <n v="0.4375"/>
  </r>
  <r>
    <x v="134"/>
    <x v="0"/>
    <x v="5"/>
    <x v="2"/>
    <x v="17"/>
    <n v="0"/>
    <n v="8"/>
    <n v="0"/>
    <n v="0"/>
    <n v="0"/>
    <n v="8"/>
    <x v="0"/>
    <x v="6"/>
    <n v="29"/>
    <n v="0"/>
  </r>
  <r>
    <x v="134"/>
    <x v="1"/>
    <x v="1"/>
    <x v="2"/>
    <x v="2"/>
    <n v="4"/>
    <n v="0"/>
    <n v="0"/>
    <n v="4"/>
    <n v="0"/>
    <n v="8"/>
    <x v="0"/>
    <x v="6"/>
    <n v="29"/>
    <n v="0.5"/>
  </r>
  <r>
    <x v="134"/>
    <x v="1"/>
    <x v="4"/>
    <x v="0"/>
    <x v="6"/>
    <n v="3"/>
    <n v="0"/>
    <n v="5"/>
    <n v="0"/>
    <n v="0"/>
    <n v="8"/>
    <x v="0"/>
    <x v="6"/>
    <n v="29"/>
    <n v="0.375"/>
  </r>
  <r>
    <x v="134"/>
    <x v="1"/>
    <x v="4"/>
    <x v="2"/>
    <x v="9"/>
    <n v="8"/>
    <n v="0"/>
    <n v="0"/>
    <n v="0"/>
    <n v="0"/>
    <n v="8"/>
    <x v="0"/>
    <x v="6"/>
    <n v="29"/>
    <n v="1"/>
  </r>
  <r>
    <x v="134"/>
    <x v="1"/>
    <x v="2"/>
    <x v="0"/>
    <x v="8"/>
    <n v="6"/>
    <n v="0"/>
    <n v="0"/>
    <n v="2"/>
    <n v="0"/>
    <n v="8"/>
    <x v="0"/>
    <x v="6"/>
    <n v="29"/>
    <n v="0.75"/>
  </r>
  <r>
    <x v="134"/>
    <x v="1"/>
    <x v="2"/>
    <x v="2"/>
    <x v="7"/>
    <n v="5"/>
    <n v="2"/>
    <n v="1"/>
    <n v="0"/>
    <n v="0"/>
    <n v="8"/>
    <x v="0"/>
    <x v="6"/>
    <n v="29"/>
    <n v="0.625"/>
  </r>
  <r>
    <x v="134"/>
    <x v="1"/>
    <x v="3"/>
    <x v="2"/>
    <x v="4"/>
    <n v="4"/>
    <n v="3"/>
    <n v="1"/>
    <n v="0"/>
    <n v="0"/>
    <n v="8"/>
    <x v="0"/>
    <x v="6"/>
    <n v="29"/>
    <n v="0.5"/>
  </r>
  <r>
    <x v="135"/>
    <x v="0"/>
    <x v="0"/>
    <x v="0"/>
    <x v="0"/>
    <n v="8"/>
    <n v="0"/>
    <n v="0"/>
    <n v="0"/>
    <n v="0"/>
    <n v="8"/>
    <x v="0"/>
    <x v="6"/>
    <n v="29"/>
    <n v="1"/>
  </r>
  <r>
    <x v="135"/>
    <x v="0"/>
    <x v="5"/>
    <x v="0"/>
    <x v="1"/>
    <n v="2"/>
    <n v="6"/>
    <n v="0"/>
    <n v="0"/>
    <n v="0"/>
    <n v="8"/>
    <x v="0"/>
    <x v="6"/>
    <n v="29"/>
    <n v="0.25"/>
  </r>
  <r>
    <x v="135"/>
    <x v="0"/>
    <x v="5"/>
    <x v="1"/>
    <x v="11"/>
    <n v="7"/>
    <n v="0"/>
    <n v="0"/>
    <n v="0"/>
    <n v="0"/>
    <n v="7"/>
    <x v="0"/>
    <x v="6"/>
    <n v="29"/>
    <n v="1"/>
  </r>
  <r>
    <x v="135"/>
    <x v="0"/>
    <x v="5"/>
    <x v="2"/>
    <x v="17"/>
    <n v="7"/>
    <n v="1"/>
    <n v="0"/>
    <n v="0"/>
    <n v="0"/>
    <n v="8"/>
    <x v="0"/>
    <x v="6"/>
    <n v="29"/>
    <n v="0.875"/>
  </r>
  <r>
    <x v="135"/>
    <x v="1"/>
    <x v="1"/>
    <x v="0"/>
    <x v="10"/>
    <n v="4"/>
    <n v="0"/>
    <n v="0"/>
    <n v="4"/>
    <n v="0"/>
    <n v="8"/>
    <x v="0"/>
    <x v="6"/>
    <n v="29"/>
    <n v="0.5"/>
  </r>
  <r>
    <x v="135"/>
    <x v="1"/>
    <x v="1"/>
    <x v="2"/>
    <x v="2"/>
    <n v="8"/>
    <n v="0"/>
    <n v="0"/>
    <n v="0"/>
    <n v="0"/>
    <n v="8"/>
    <x v="0"/>
    <x v="6"/>
    <n v="29"/>
    <n v="1"/>
  </r>
  <r>
    <x v="135"/>
    <x v="1"/>
    <x v="4"/>
    <x v="0"/>
    <x v="6"/>
    <n v="8"/>
    <n v="0"/>
    <n v="0"/>
    <n v="0"/>
    <n v="0"/>
    <n v="8"/>
    <x v="0"/>
    <x v="6"/>
    <n v="29"/>
    <n v="1"/>
  </r>
  <r>
    <x v="135"/>
    <x v="1"/>
    <x v="4"/>
    <x v="2"/>
    <x v="9"/>
    <n v="6"/>
    <n v="2"/>
    <n v="0"/>
    <n v="0"/>
    <n v="0"/>
    <n v="8"/>
    <x v="0"/>
    <x v="6"/>
    <n v="29"/>
    <n v="0.75"/>
  </r>
  <r>
    <x v="135"/>
    <x v="1"/>
    <x v="2"/>
    <x v="2"/>
    <x v="7"/>
    <n v="8"/>
    <n v="0"/>
    <n v="0"/>
    <n v="0"/>
    <n v="0"/>
    <n v="8"/>
    <x v="0"/>
    <x v="6"/>
    <n v="29"/>
    <n v="1"/>
  </r>
  <r>
    <x v="135"/>
    <x v="1"/>
    <x v="2"/>
    <x v="0"/>
    <x v="8"/>
    <n v="5"/>
    <n v="0"/>
    <n v="2"/>
    <n v="1"/>
    <n v="0"/>
    <n v="8"/>
    <x v="0"/>
    <x v="6"/>
    <n v="29"/>
    <n v="0.625"/>
  </r>
  <r>
    <x v="135"/>
    <x v="1"/>
    <x v="3"/>
    <x v="0"/>
    <x v="4"/>
    <n v="6.5"/>
    <n v="0"/>
    <n v="0.5"/>
    <n v="1"/>
    <n v="0"/>
    <n v="8"/>
    <x v="0"/>
    <x v="6"/>
    <n v="29"/>
    <n v="0.8125"/>
  </r>
  <r>
    <x v="135"/>
    <x v="1"/>
    <x v="3"/>
    <x v="2"/>
    <x v="5"/>
    <n v="2.5"/>
    <n v="0"/>
    <n v="0"/>
    <n v="5.5"/>
    <n v="0"/>
    <n v="8"/>
    <x v="0"/>
    <x v="6"/>
    <n v="29"/>
    <n v="0.3125"/>
  </r>
  <r>
    <x v="136"/>
    <x v="1"/>
    <x v="6"/>
    <x v="2"/>
    <x v="14"/>
    <n v="7"/>
    <n v="0"/>
    <n v="0"/>
    <n v="0"/>
    <n v="0"/>
    <n v="7"/>
    <x v="0"/>
    <x v="6"/>
    <n v="29"/>
    <n v="1"/>
  </r>
  <r>
    <x v="136"/>
    <x v="0"/>
    <x v="0"/>
    <x v="0"/>
    <x v="0"/>
    <n v="8"/>
    <n v="0"/>
    <n v="0"/>
    <n v="0"/>
    <n v="0"/>
    <n v="8"/>
    <x v="0"/>
    <x v="6"/>
    <n v="29"/>
    <n v="1"/>
  </r>
  <r>
    <x v="136"/>
    <x v="1"/>
    <x v="3"/>
    <x v="0"/>
    <x v="4"/>
    <n v="0"/>
    <n v="0"/>
    <n v="0"/>
    <n v="8"/>
    <n v="0"/>
    <n v="8"/>
    <x v="0"/>
    <x v="6"/>
    <n v="29"/>
    <n v="0"/>
  </r>
  <r>
    <x v="136"/>
    <x v="1"/>
    <x v="3"/>
    <x v="2"/>
    <x v="5"/>
    <n v="0"/>
    <n v="3"/>
    <n v="0"/>
    <n v="0"/>
    <n v="0"/>
    <n v="3"/>
    <x v="0"/>
    <x v="6"/>
    <n v="29"/>
    <n v="0"/>
  </r>
  <r>
    <x v="136"/>
    <x v="1"/>
    <x v="2"/>
    <x v="0"/>
    <x v="8"/>
    <n v="6"/>
    <n v="0"/>
    <n v="1"/>
    <n v="0"/>
    <n v="0"/>
    <n v="7"/>
    <x v="0"/>
    <x v="6"/>
    <n v="29"/>
    <n v="0.8571428571428571"/>
  </r>
  <r>
    <x v="136"/>
    <x v="1"/>
    <x v="2"/>
    <x v="2"/>
    <x v="7"/>
    <n v="5"/>
    <n v="0"/>
    <n v="2"/>
    <n v="0"/>
    <n v="0"/>
    <n v="7"/>
    <x v="0"/>
    <x v="6"/>
    <n v="29"/>
    <n v="0.7142857142857143"/>
  </r>
  <r>
    <x v="136"/>
    <x v="0"/>
    <x v="5"/>
    <x v="1"/>
    <x v="11"/>
    <n v="0"/>
    <n v="7"/>
    <n v="0"/>
    <n v="0"/>
    <n v="0"/>
    <n v="7"/>
    <x v="0"/>
    <x v="6"/>
    <n v="29"/>
    <n v="0"/>
  </r>
  <r>
    <x v="136"/>
    <x v="1"/>
    <x v="1"/>
    <x v="0"/>
    <x v="10"/>
    <n v="8"/>
    <n v="0"/>
    <n v="0"/>
    <n v="0"/>
    <n v="0"/>
    <n v="8"/>
    <x v="0"/>
    <x v="6"/>
    <n v="29"/>
    <n v="1"/>
  </r>
  <r>
    <x v="136"/>
    <x v="1"/>
    <x v="1"/>
    <x v="2"/>
    <x v="2"/>
    <n v="4.5"/>
    <n v="2.5"/>
    <n v="0"/>
    <n v="0"/>
    <n v="0"/>
    <n v="7"/>
    <x v="0"/>
    <x v="6"/>
    <n v="29"/>
    <n v="0.6428571428571429"/>
  </r>
  <r>
    <x v="136"/>
    <x v="1"/>
    <x v="4"/>
    <x v="2"/>
    <x v="9"/>
    <n v="7"/>
    <n v="0"/>
    <n v="0"/>
    <n v="0"/>
    <n v="0"/>
    <n v="7"/>
    <x v="0"/>
    <x v="6"/>
    <n v="29"/>
    <n v="1"/>
  </r>
  <r>
    <x v="137"/>
    <x v="1"/>
    <x v="6"/>
    <x v="0"/>
    <x v="3"/>
    <n v="5"/>
    <n v="0.5"/>
    <n v="0"/>
    <n v="0"/>
    <n v="0"/>
    <n v="5.5"/>
    <x v="0"/>
    <x v="6"/>
    <n v="30"/>
    <n v="0.90909090909090906"/>
  </r>
  <r>
    <x v="137"/>
    <x v="1"/>
    <x v="6"/>
    <x v="2"/>
    <x v="14"/>
    <n v="7.5"/>
    <n v="0.5"/>
    <n v="0"/>
    <n v="0"/>
    <n v="0"/>
    <n v="8"/>
    <x v="0"/>
    <x v="6"/>
    <n v="30"/>
    <n v="0.9375"/>
  </r>
  <r>
    <x v="137"/>
    <x v="0"/>
    <x v="0"/>
    <x v="1"/>
    <x v="1"/>
    <n v="7.5"/>
    <n v="0.5"/>
    <n v="0"/>
    <n v="0"/>
    <n v="0"/>
    <n v="8"/>
    <x v="0"/>
    <x v="6"/>
    <n v="30"/>
    <n v="0.9375"/>
  </r>
  <r>
    <x v="137"/>
    <x v="1"/>
    <x v="1"/>
    <x v="1"/>
    <x v="2"/>
    <n v="6.5"/>
    <n v="1.5"/>
    <n v="0"/>
    <n v="0"/>
    <n v="0"/>
    <n v="8"/>
    <x v="0"/>
    <x v="6"/>
    <n v="30"/>
    <n v="0.8125"/>
  </r>
  <r>
    <x v="137"/>
    <x v="1"/>
    <x v="4"/>
    <x v="0"/>
    <x v="6"/>
    <n v="7"/>
    <n v="0"/>
    <n v="0"/>
    <n v="0"/>
    <n v="0"/>
    <n v="7"/>
    <x v="0"/>
    <x v="6"/>
    <n v="30"/>
    <n v="1"/>
  </r>
  <r>
    <x v="137"/>
    <x v="1"/>
    <x v="4"/>
    <x v="2"/>
    <x v="9"/>
    <n v="7"/>
    <n v="0"/>
    <n v="1"/>
    <n v="0"/>
    <n v="0"/>
    <n v="8"/>
    <x v="0"/>
    <x v="6"/>
    <n v="30"/>
    <n v="0.875"/>
  </r>
  <r>
    <x v="137"/>
    <x v="1"/>
    <x v="2"/>
    <x v="0"/>
    <x v="8"/>
    <n v="7"/>
    <n v="0"/>
    <n v="1"/>
    <n v="0"/>
    <n v="0"/>
    <n v="8"/>
    <x v="0"/>
    <x v="6"/>
    <n v="30"/>
    <n v="0.875"/>
  </r>
  <r>
    <x v="137"/>
    <x v="1"/>
    <x v="2"/>
    <x v="2"/>
    <x v="7"/>
    <n v="8"/>
    <n v="0"/>
    <n v="0"/>
    <n v="0"/>
    <n v="0"/>
    <n v="8"/>
    <x v="0"/>
    <x v="6"/>
    <n v="30"/>
    <n v="1"/>
  </r>
  <r>
    <x v="137"/>
    <x v="1"/>
    <x v="3"/>
    <x v="0"/>
    <x v="4"/>
    <n v="6.5"/>
    <n v="0"/>
    <n v="0.5"/>
    <n v="0"/>
    <n v="0"/>
    <n v="7"/>
    <x v="0"/>
    <x v="6"/>
    <n v="30"/>
    <n v="0.9285714285714286"/>
  </r>
  <r>
    <x v="137"/>
    <x v="1"/>
    <x v="3"/>
    <x v="1"/>
    <x v="5"/>
    <n v="4.5"/>
    <n v="2.5"/>
    <n v="1"/>
    <n v="0"/>
    <n v="0"/>
    <n v="8"/>
    <x v="0"/>
    <x v="6"/>
    <n v="30"/>
    <n v="0.5625"/>
  </r>
  <r>
    <x v="138"/>
    <x v="1"/>
    <x v="6"/>
    <x v="0"/>
    <x v="3"/>
    <n v="7"/>
    <n v="1"/>
    <n v="0"/>
    <n v="0"/>
    <n v="0"/>
    <n v="8"/>
    <x v="0"/>
    <x v="6"/>
    <n v="30"/>
    <n v="0.875"/>
  </r>
  <r>
    <x v="138"/>
    <x v="1"/>
    <x v="6"/>
    <x v="2"/>
    <x v="14"/>
    <n v="7.5"/>
    <n v="0.5"/>
    <n v="0"/>
    <n v="0"/>
    <n v="0"/>
    <n v="8"/>
    <x v="0"/>
    <x v="6"/>
    <n v="30"/>
    <n v="0.9375"/>
  </r>
  <r>
    <x v="138"/>
    <x v="0"/>
    <x v="9"/>
    <x v="1"/>
    <x v="1"/>
    <n v="0"/>
    <n v="8"/>
    <n v="0"/>
    <n v="0"/>
    <n v="0"/>
    <n v="8"/>
    <x v="0"/>
    <x v="6"/>
    <n v="30"/>
    <n v="0"/>
  </r>
  <r>
    <x v="138"/>
    <x v="0"/>
    <x v="5"/>
    <x v="0"/>
    <x v="11"/>
    <n v="0"/>
    <n v="8"/>
    <n v="0"/>
    <n v="0"/>
    <n v="0"/>
    <n v="8"/>
    <x v="0"/>
    <x v="6"/>
    <n v="30"/>
    <n v="0"/>
  </r>
  <r>
    <x v="138"/>
    <x v="1"/>
    <x v="1"/>
    <x v="0"/>
    <x v="2"/>
    <n v="6.5"/>
    <n v="1.5"/>
    <n v="0"/>
    <n v="0"/>
    <n v="0"/>
    <n v="8"/>
    <x v="0"/>
    <x v="6"/>
    <n v="30"/>
    <n v="0.8125"/>
  </r>
  <r>
    <x v="138"/>
    <x v="1"/>
    <x v="4"/>
    <x v="0"/>
    <x v="6"/>
    <n v="8"/>
    <n v="0"/>
    <n v="0"/>
    <n v="0"/>
    <n v="0"/>
    <n v="8"/>
    <x v="0"/>
    <x v="6"/>
    <n v="30"/>
    <n v="1"/>
  </r>
  <r>
    <x v="138"/>
    <x v="1"/>
    <x v="4"/>
    <x v="2"/>
    <x v="19"/>
    <n v="8"/>
    <n v="0"/>
    <n v="0"/>
    <n v="0"/>
    <n v="0"/>
    <n v="8"/>
    <x v="0"/>
    <x v="6"/>
    <n v="30"/>
    <n v="1"/>
  </r>
  <r>
    <x v="138"/>
    <x v="1"/>
    <x v="2"/>
    <x v="2"/>
    <x v="7"/>
    <n v="8"/>
    <n v="0"/>
    <n v="0"/>
    <n v="0"/>
    <n v="0"/>
    <n v="8"/>
    <x v="0"/>
    <x v="6"/>
    <n v="30"/>
    <n v="1"/>
  </r>
  <r>
    <x v="138"/>
    <x v="1"/>
    <x v="3"/>
    <x v="0"/>
    <x v="4"/>
    <n v="7.5"/>
    <n v="0"/>
    <n v="0.5"/>
    <n v="0"/>
    <n v="0"/>
    <n v="8"/>
    <x v="0"/>
    <x v="6"/>
    <n v="30"/>
    <n v="0.9375"/>
  </r>
  <r>
    <x v="138"/>
    <x v="1"/>
    <x v="3"/>
    <x v="1"/>
    <x v="5"/>
    <n v="1"/>
    <n v="2"/>
    <n v="0"/>
    <n v="5"/>
    <n v="0"/>
    <n v="8"/>
    <x v="0"/>
    <x v="6"/>
    <n v="30"/>
    <n v="0.125"/>
  </r>
  <r>
    <x v="138"/>
    <x v="1"/>
    <x v="2"/>
    <x v="0"/>
    <x v="8"/>
    <n v="5"/>
    <n v="0"/>
    <n v="3"/>
    <n v="0"/>
    <n v="0"/>
    <n v="8"/>
    <x v="0"/>
    <x v="6"/>
    <n v="30"/>
    <n v="0.625"/>
  </r>
  <r>
    <x v="139"/>
    <x v="1"/>
    <x v="3"/>
    <x v="0"/>
    <x v="4"/>
    <n v="0"/>
    <n v="0"/>
    <n v="0"/>
    <n v="8"/>
    <n v="0"/>
    <n v="8"/>
    <x v="0"/>
    <x v="6"/>
    <n v="30"/>
    <n v="0"/>
  </r>
  <r>
    <x v="139"/>
    <x v="1"/>
    <x v="3"/>
    <x v="1"/>
    <x v="5"/>
    <n v="0"/>
    <n v="0"/>
    <n v="0"/>
    <n v="6"/>
    <n v="0"/>
    <n v="6"/>
    <x v="0"/>
    <x v="6"/>
    <n v="30"/>
    <n v="0"/>
  </r>
  <r>
    <x v="139"/>
    <x v="1"/>
    <x v="2"/>
    <x v="0"/>
    <x v="8"/>
    <n v="7.5"/>
    <n v="0.5"/>
    <n v="0"/>
    <n v="0"/>
    <n v="0"/>
    <n v="8"/>
    <x v="0"/>
    <x v="6"/>
    <n v="30"/>
    <n v="0.9375"/>
  </r>
  <r>
    <x v="139"/>
    <x v="1"/>
    <x v="2"/>
    <x v="2"/>
    <x v="7"/>
    <n v="7"/>
    <n v="1"/>
    <n v="0"/>
    <n v="0"/>
    <n v="0"/>
    <n v="8"/>
    <x v="0"/>
    <x v="6"/>
    <n v="30"/>
    <n v="0.875"/>
  </r>
  <r>
    <x v="139"/>
    <x v="1"/>
    <x v="4"/>
    <x v="0"/>
    <x v="6"/>
    <n v="8"/>
    <n v="0"/>
    <n v="0"/>
    <n v="0"/>
    <n v="0"/>
    <n v="8"/>
    <x v="0"/>
    <x v="6"/>
    <n v="30"/>
    <n v="1"/>
  </r>
  <r>
    <x v="139"/>
    <x v="1"/>
    <x v="4"/>
    <x v="2"/>
    <x v="9"/>
    <n v="8"/>
    <n v="0"/>
    <n v="0"/>
    <n v="0"/>
    <n v="0"/>
    <n v="8"/>
    <x v="0"/>
    <x v="6"/>
    <n v="30"/>
    <n v="1"/>
  </r>
  <r>
    <x v="139"/>
    <x v="1"/>
    <x v="7"/>
    <x v="0"/>
    <x v="2"/>
    <n v="0"/>
    <n v="1"/>
    <n v="3"/>
    <n v="0"/>
    <n v="0"/>
    <n v="4"/>
    <x v="0"/>
    <x v="6"/>
    <n v="30"/>
    <n v="0"/>
  </r>
  <r>
    <x v="139"/>
    <x v="1"/>
    <x v="1"/>
    <x v="0"/>
    <x v="2"/>
    <n v="4"/>
    <n v="0"/>
    <n v="0"/>
    <n v="0"/>
    <n v="0"/>
    <n v="4"/>
    <x v="0"/>
    <x v="6"/>
    <n v="30"/>
    <n v="1"/>
  </r>
  <r>
    <x v="139"/>
    <x v="0"/>
    <x v="5"/>
    <x v="0"/>
    <x v="11"/>
    <n v="5.5"/>
    <n v="2.5"/>
    <n v="0"/>
    <n v="0"/>
    <n v="0"/>
    <n v="8"/>
    <x v="0"/>
    <x v="6"/>
    <n v="30"/>
    <n v="0.6875"/>
  </r>
  <r>
    <x v="139"/>
    <x v="0"/>
    <x v="9"/>
    <x v="0"/>
    <x v="1"/>
    <n v="4"/>
    <n v="1"/>
    <n v="0"/>
    <n v="0"/>
    <n v="0"/>
    <n v="5"/>
    <x v="0"/>
    <x v="6"/>
    <n v="30"/>
    <n v="0.8"/>
  </r>
  <r>
    <x v="139"/>
    <x v="1"/>
    <x v="6"/>
    <x v="0"/>
    <x v="3"/>
    <n v="7.5"/>
    <n v="0.5"/>
    <n v="0"/>
    <n v="0"/>
    <n v="0"/>
    <n v="8"/>
    <x v="0"/>
    <x v="6"/>
    <n v="30"/>
    <n v="0.9375"/>
  </r>
  <r>
    <x v="139"/>
    <x v="1"/>
    <x v="6"/>
    <x v="2"/>
    <x v="14"/>
    <n v="8"/>
    <n v="0"/>
    <n v="0"/>
    <n v="0"/>
    <n v="0"/>
    <n v="8"/>
    <x v="0"/>
    <x v="6"/>
    <n v="30"/>
    <n v="1"/>
  </r>
  <r>
    <x v="140"/>
    <x v="1"/>
    <x v="6"/>
    <x v="2"/>
    <x v="14"/>
    <n v="8"/>
    <n v="0"/>
    <n v="0"/>
    <n v="0"/>
    <n v="0"/>
    <n v="8"/>
    <x v="0"/>
    <x v="6"/>
    <n v="30"/>
    <n v="1"/>
  </r>
  <r>
    <x v="140"/>
    <x v="0"/>
    <x v="9"/>
    <x v="0"/>
    <x v="1"/>
    <n v="2"/>
    <n v="6"/>
    <n v="0"/>
    <n v="0"/>
    <n v="0"/>
    <n v="8"/>
    <x v="0"/>
    <x v="6"/>
    <n v="30"/>
    <n v="0.25"/>
  </r>
  <r>
    <x v="140"/>
    <x v="0"/>
    <x v="5"/>
    <x v="0"/>
    <x v="11"/>
    <n v="8"/>
    <n v="0"/>
    <n v="0"/>
    <n v="0"/>
    <n v="0"/>
    <n v="8"/>
    <x v="0"/>
    <x v="6"/>
    <n v="30"/>
    <n v="1"/>
  </r>
  <r>
    <x v="140"/>
    <x v="1"/>
    <x v="4"/>
    <x v="2"/>
    <x v="9"/>
    <n v="8"/>
    <n v="0"/>
    <n v="0"/>
    <n v="0"/>
    <n v="0"/>
    <n v="8"/>
    <x v="0"/>
    <x v="6"/>
    <n v="30"/>
    <n v="1"/>
  </r>
  <r>
    <x v="140"/>
    <x v="1"/>
    <x v="7"/>
    <x v="0"/>
    <x v="2"/>
    <n v="8"/>
    <n v="0"/>
    <n v="0"/>
    <n v="0"/>
    <n v="0"/>
    <n v="8"/>
    <x v="0"/>
    <x v="6"/>
    <n v="30"/>
    <n v="1"/>
  </r>
  <r>
    <x v="140"/>
    <x v="1"/>
    <x v="2"/>
    <x v="0"/>
    <x v="8"/>
    <n v="5"/>
    <n v="0"/>
    <n v="3"/>
    <n v="0"/>
    <n v="0"/>
    <n v="8"/>
    <x v="0"/>
    <x v="6"/>
    <n v="30"/>
    <n v="0.625"/>
  </r>
  <r>
    <x v="140"/>
    <x v="1"/>
    <x v="2"/>
    <x v="2"/>
    <x v="7"/>
    <n v="8"/>
    <n v="0"/>
    <n v="0"/>
    <n v="0"/>
    <n v="0"/>
    <n v="8"/>
    <x v="0"/>
    <x v="6"/>
    <n v="30"/>
    <n v="1"/>
  </r>
  <r>
    <x v="141"/>
    <x v="1"/>
    <x v="6"/>
    <x v="2"/>
    <x v="14"/>
    <n v="7"/>
    <n v="0"/>
    <n v="0"/>
    <n v="0"/>
    <n v="0"/>
    <n v="7"/>
    <x v="0"/>
    <x v="6"/>
    <n v="30"/>
    <n v="1"/>
  </r>
  <r>
    <x v="141"/>
    <x v="0"/>
    <x v="5"/>
    <x v="0"/>
    <x v="11"/>
    <n v="7"/>
    <n v="1"/>
    <n v="0"/>
    <n v="0"/>
    <n v="0"/>
    <n v="8"/>
    <x v="0"/>
    <x v="6"/>
    <n v="30"/>
    <n v="0.875"/>
  </r>
  <r>
    <x v="141"/>
    <x v="1"/>
    <x v="4"/>
    <x v="2"/>
    <x v="9"/>
    <n v="7"/>
    <n v="0"/>
    <n v="0"/>
    <n v="0"/>
    <n v="0"/>
    <n v="7"/>
    <x v="0"/>
    <x v="6"/>
    <n v="30"/>
    <n v="1"/>
  </r>
  <r>
    <x v="141"/>
    <x v="1"/>
    <x v="2"/>
    <x v="0"/>
    <x v="8"/>
    <n v="7"/>
    <n v="0"/>
    <n v="0"/>
    <n v="0"/>
    <n v="0"/>
    <n v="7"/>
    <x v="0"/>
    <x v="6"/>
    <n v="30"/>
    <n v="1"/>
  </r>
  <r>
    <x v="141"/>
    <x v="1"/>
    <x v="2"/>
    <x v="2"/>
    <x v="7"/>
    <n v="6"/>
    <n v="1"/>
    <n v="0"/>
    <n v="0"/>
    <n v="0"/>
    <n v="7"/>
    <x v="0"/>
    <x v="6"/>
    <n v="30"/>
    <n v="0.8571428571428571"/>
  </r>
  <r>
    <x v="142"/>
    <x v="1"/>
    <x v="6"/>
    <x v="0"/>
    <x v="14"/>
    <n v="7"/>
    <n v="0"/>
    <n v="0"/>
    <n v="0"/>
    <n v="0"/>
    <n v="7"/>
    <x v="0"/>
    <x v="7"/>
    <n v="31"/>
    <n v="1"/>
  </r>
  <r>
    <x v="142"/>
    <x v="1"/>
    <x v="7"/>
    <x v="0"/>
    <x v="2"/>
    <n v="4"/>
    <n v="1"/>
    <n v="1"/>
    <n v="1"/>
    <n v="0"/>
    <n v="7"/>
    <x v="0"/>
    <x v="7"/>
    <n v="31"/>
    <n v="0.5714285714285714"/>
  </r>
  <r>
    <x v="142"/>
    <x v="1"/>
    <x v="2"/>
    <x v="0"/>
    <x v="8"/>
    <n v="6"/>
    <n v="0"/>
    <n v="1"/>
    <n v="0"/>
    <n v="0"/>
    <n v="7"/>
    <x v="0"/>
    <x v="7"/>
    <n v="31"/>
    <n v="0.8571428571428571"/>
  </r>
  <r>
    <x v="142"/>
    <x v="1"/>
    <x v="4"/>
    <x v="0"/>
    <x v="9"/>
    <n v="7"/>
    <n v="0"/>
    <n v="0"/>
    <n v="0"/>
    <n v="0"/>
    <n v="7"/>
    <x v="0"/>
    <x v="7"/>
    <n v="31"/>
    <n v="1"/>
  </r>
  <r>
    <x v="142"/>
    <x v="0"/>
    <x v="5"/>
    <x v="0"/>
    <x v="1"/>
    <n v="6"/>
    <n v="1"/>
    <n v="0"/>
    <n v="0"/>
    <n v="0"/>
    <n v="7"/>
    <x v="0"/>
    <x v="7"/>
    <n v="31"/>
    <n v="0.8571428571428571"/>
  </r>
  <r>
    <x v="143"/>
    <x v="1"/>
    <x v="4"/>
    <x v="0"/>
    <x v="9"/>
    <n v="7"/>
    <n v="1"/>
    <n v="0"/>
    <n v="0"/>
    <n v="0"/>
    <n v="8"/>
    <x v="0"/>
    <x v="7"/>
    <n v="31"/>
    <n v="0.875"/>
  </r>
  <r>
    <x v="143"/>
    <x v="1"/>
    <x v="2"/>
    <x v="0"/>
    <x v="8"/>
    <n v="8"/>
    <n v="0"/>
    <n v="0"/>
    <n v="0"/>
    <n v="0"/>
    <n v="8"/>
    <x v="0"/>
    <x v="7"/>
    <n v="31"/>
    <n v="1"/>
  </r>
  <r>
    <x v="143"/>
    <x v="1"/>
    <x v="6"/>
    <x v="0"/>
    <x v="14"/>
    <n v="8"/>
    <n v="0"/>
    <n v="0"/>
    <n v="0"/>
    <n v="0"/>
    <n v="8"/>
    <x v="0"/>
    <x v="7"/>
    <n v="31"/>
    <n v="1"/>
  </r>
  <r>
    <x v="143"/>
    <x v="0"/>
    <x v="5"/>
    <x v="0"/>
    <x v="1"/>
    <n v="8"/>
    <n v="0"/>
    <n v="0"/>
    <n v="0"/>
    <n v="0"/>
    <n v="8"/>
    <x v="0"/>
    <x v="7"/>
    <n v="31"/>
    <n v="1"/>
  </r>
  <r>
    <x v="143"/>
    <x v="1"/>
    <x v="7"/>
    <x v="0"/>
    <x v="2"/>
    <n v="6"/>
    <n v="2"/>
    <n v="0"/>
    <n v="0"/>
    <n v="0"/>
    <n v="8"/>
    <x v="0"/>
    <x v="7"/>
    <n v="31"/>
    <n v="0.75"/>
  </r>
  <r>
    <x v="144"/>
    <x v="1"/>
    <x v="4"/>
    <x v="0"/>
    <x v="9"/>
    <n v="8"/>
    <n v="0"/>
    <n v="0"/>
    <n v="0"/>
    <n v="0"/>
    <n v="8"/>
    <x v="0"/>
    <x v="7"/>
    <n v="31"/>
    <n v="1"/>
  </r>
  <r>
    <x v="144"/>
    <x v="1"/>
    <x v="2"/>
    <x v="0"/>
    <x v="8"/>
    <n v="8"/>
    <n v="0"/>
    <n v="0"/>
    <n v="0"/>
    <n v="0"/>
    <n v="8"/>
    <x v="0"/>
    <x v="7"/>
    <n v="31"/>
    <n v="1"/>
  </r>
  <r>
    <x v="144"/>
    <x v="1"/>
    <x v="6"/>
    <x v="0"/>
    <x v="14"/>
    <n v="8"/>
    <n v="0"/>
    <n v="0"/>
    <n v="0"/>
    <n v="0"/>
    <n v="8"/>
    <x v="0"/>
    <x v="7"/>
    <n v="31"/>
    <n v="1"/>
  </r>
  <r>
    <x v="144"/>
    <x v="0"/>
    <x v="5"/>
    <x v="0"/>
    <x v="1"/>
    <n v="8"/>
    <n v="0"/>
    <n v="0"/>
    <n v="0"/>
    <n v="0"/>
    <n v="8"/>
    <x v="0"/>
    <x v="7"/>
    <n v="31"/>
    <n v="1"/>
  </r>
  <r>
    <x v="144"/>
    <x v="1"/>
    <x v="7"/>
    <x v="0"/>
    <x v="2"/>
    <n v="4"/>
    <n v="0"/>
    <n v="0"/>
    <n v="0"/>
    <n v="0"/>
    <n v="4"/>
    <x v="0"/>
    <x v="7"/>
    <n v="31"/>
    <n v="1"/>
  </r>
  <r>
    <x v="145"/>
    <x v="1"/>
    <x v="6"/>
    <x v="0"/>
    <x v="16"/>
    <n v="3"/>
    <n v="0"/>
    <n v="0"/>
    <n v="0"/>
    <n v="4"/>
    <n v="7"/>
    <x v="0"/>
    <x v="7"/>
    <n v="34"/>
    <n v="0.42857142857142855"/>
  </r>
  <r>
    <x v="145"/>
    <x v="0"/>
    <x v="0"/>
    <x v="0"/>
    <x v="0"/>
    <n v="6"/>
    <n v="1"/>
    <n v="0"/>
    <n v="0"/>
    <n v="0"/>
    <n v="7"/>
    <x v="0"/>
    <x v="7"/>
    <n v="34"/>
    <n v="0.8571428571428571"/>
  </r>
  <r>
    <x v="145"/>
    <x v="0"/>
    <x v="9"/>
    <x v="0"/>
    <x v="1"/>
    <n v="5"/>
    <n v="2"/>
    <n v="0"/>
    <n v="0"/>
    <n v="0"/>
    <n v="7"/>
    <x v="0"/>
    <x v="7"/>
    <n v="34"/>
    <n v="0.7142857142857143"/>
  </r>
  <r>
    <x v="146"/>
    <x v="0"/>
    <x v="9"/>
    <x v="0"/>
    <x v="1"/>
    <n v="7"/>
    <n v="1"/>
    <n v="0"/>
    <n v="0"/>
    <n v="0"/>
    <n v="8"/>
    <x v="0"/>
    <x v="7"/>
    <n v="34"/>
    <n v="0.875"/>
  </r>
  <r>
    <x v="146"/>
    <x v="0"/>
    <x v="0"/>
    <x v="0"/>
    <x v="0"/>
    <n v="7.5"/>
    <n v="0.5"/>
    <n v="0"/>
    <n v="0"/>
    <n v="0"/>
    <n v="8"/>
    <x v="0"/>
    <x v="7"/>
    <n v="34"/>
    <n v="0.9375"/>
  </r>
  <r>
    <x v="146"/>
    <x v="1"/>
    <x v="6"/>
    <x v="0"/>
    <x v="16"/>
    <n v="7.5"/>
    <n v="0.5"/>
    <n v="0"/>
    <n v="0"/>
    <n v="0"/>
    <n v="8"/>
    <x v="0"/>
    <x v="7"/>
    <n v="34"/>
    <n v="0.9375"/>
  </r>
  <r>
    <x v="147"/>
    <x v="0"/>
    <x v="9"/>
    <x v="0"/>
    <x v="1"/>
    <n v="6"/>
    <n v="2"/>
    <n v="0"/>
    <n v="0"/>
    <n v="0"/>
    <n v="8"/>
    <x v="0"/>
    <x v="7"/>
    <n v="34"/>
    <n v="0.75"/>
  </r>
  <r>
    <x v="147"/>
    <x v="1"/>
    <x v="6"/>
    <x v="0"/>
    <x v="16"/>
    <n v="7.5"/>
    <n v="0.5"/>
    <n v="0"/>
    <n v="0"/>
    <n v="0"/>
    <n v="8"/>
    <x v="0"/>
    <x v="7"/>
    <n v="34"/>
    <n v="0.9375"/>
  </r>
  <r>
    <x v="148"/>
    <x v="0"/>
    <x v="0"/>
    <x v="0"/>
    <x v="0"/>
    <n v="7.5"/>
    <n v="0.5"/>
    <n v="0"/>
    <n v="0"/>
    <n v="0"/>
    <n v="8"/>
    <x v="0"/>
    <x v="7"/>
    <n v="34"/>
    <n v="0.9375"/>
  </r>
  <r>
    <x v="148"/>
    <x v="0"/>
    <x v="9"/>
    <x v="0"/>
    <x v="1"/>
    <n v="7"/>
    <n v="1"/>
    <n v="0"/>
    <n v="0"/>
    <n v="0"/>
    <n v="8"/>
    <x v="0"/>
    <x v="7"/>
    <n v="34"/>
    <n v="0.875"/>
  </r>
  <r>
    <x v="148"/>
    <x v="1"/>
    <x v="4"/>
    <x v="0"/>
    <x v="6"/>
    <n v="5"/>
    <n v="2"/>
    <n v="0"/>
    <n v="0"/>
    <n v="1"/>
    <n v="8"/>
    <x v="0"/>
    <x v="7"/>
    <n v="34"/>
    <n v="0.625"/>
  </r>
  <r>
    <x v="149"/>
    <x v="1"/>
    <x v="4"/>
    <x v="0"/>
    <x v="6"/>
    <n v="8"/>
    <n v="0"/>
    <n v="0"/>
    <n v="0"/>
    <n v="0"/>
    <n v="8"/>
    <x v="0"/>
    <x v="7"/>
    <n v="34"/>
    <n v="1"/>
  </r>
  <r>
    <x v="149"/>
    <x v="0"/>
    <x v="0"/>
    <x v="0"/>
    <x v="0"/>
    <n v="7.5"/>
    <n v="0.5"/>
    <n v="0"/>
    <n v="0"/>
    <n v="0"/>
    <n v="8"/>
    <x v="0"/>
    <x v="7"/>
    <n v="34"/>
    <n v="0.9375"/>
  </r>
  <r>
    <x v="149"/>
    <x v="0"/>
    <x v="9"/>
    <x v="0"/>
    <x v="1"/>
    <n v="4"/>
    <n v="1"/>
    <n v="0"/>
    <n v="0"/>
    <n v="0"/>
    <n v="5"/>
    <x v="0"/>
    <x v="7"/>
    <n v="34"/>
    <n v="0.8"/>
  </r>
  <r>
    <x v="150"/>
    <x v="1"/>
    <x v="3"/>
    <x v="0"/>
    <x v="4"/>
    <n v="0"/>
    <n v="0"/>
    <n v="0.5"/>
    <n v="4.5"/>
    <n v="2"/>
    <n v="7"/>
    <x v="0"/>
    <x v="7"/>
    <n v="35"/>
    <n v="0"/>
  </r>
  <r>
    <x v="150"/>
    <x v="1"/>
    <x v="2"/>
    <x v="0"/>
    <x v="7"/>
    <n v="3"/>
    <n v="2"/>
    <n v="1"/>
    <n v="1"/>
    <n v="0"/>
    <n v="7"/>
    <x v="0"/>
    <x v="7"/>
    <n v="35"/>
    <n v="0.42857142857142855"/>
  </r>
  <r>
    <x v="150"/>
    <x v="0"/>
    <x v="9"/>
    <x v="1"/>
    <x v="11"/>
    <n v="0"/>
    <n v="8"/>
    <n v="0"/>
    <n v="0"/>
    <n v="0"/>
    <n v="8"/>
    <x v="0"/>
    <x v="7"/>
    <n v="35"/>
    <n v="0"/>
  </r>
  <r>
    <x v="150"/>
    <x v="0"/>
    <x v="0"/>
    <x v="0"/>
    <x v="0"/>
    <n v="6.5"/>
    <n v="0.5"/>
    <n v="0"/>
    <n v="0"/>
    <n v="0"/>
    <n v="7"/>
    <x v="0"/>
    <x v="7"/>
    <n v="35"/>
    <n v="0.9285714285714286"/>
  </r>
  <r>
    <x v="150"/>
    <x v="1"/>
    <x v="6"/>
    <x v="0"/>
    <x v="6"/>
    <n v="7"/>
    <n v="0"/>
    <n v="0"/>
    <n v="0"/>
    <n v="0"/>
    <n v="7"/>
    <x v="0"/>
    <x v="7"/>
    <n v="35"/>
    <n v="1"/>
  </r>
  <r>
    <x v="151"/>
    <x v="0"/>
    <x v="9"/>
    <x v="1"/>
    <x v="11"/>
    <n v="0"/>
    <n v="8"/>
    <n v="0"/>
    <n v="0"/>
    <n v="0"/>
    <n v="8"/>
    <x v="0"/>
    <x v="7"/>
    <n v="35"/>
    <n v="0"/>
  </r>
  <r>
    <x v="151"/>
    <x v="1"/>
    <x v="2"/>
    <x v="0"/>
    <x v="7"/>
    <n v="7"/>
    <n v="0"/>
    <n v="1"/>
    <n v="0"/>
    <n v="0"/>
    <n v="8"/>
    <x v="0"/>
    <x v="7"/>
    <n v="35"/>
    <n v="0.875"/>
  </r>
  <r>
    <x v="151"/>
    <x v="1"/>
    <x v="3"/>
    <x v="0"/>
    <x v="4"/>
    <n v="0"/>
    <n v="2"/>
    <n v="0.5"/>
    <n v="4.5"/>
    <n v="1"/>
    <n v="8"/>
    <x v="0"/>
    <x v="7"/>
    <n v="35"/>
    <n v="0"/>
  </r>
  <r>
    <x v="151"/>
    <x v="1"/>
    <x v="3"/>
    <x v="2"/>
    <x v="5"/>
    <n v="5"/>
    <n v="1"/>
    <n v="0"/>
    <n v="0"/>
    <n v="0"/>
    <n v="6"/>
    <x v="0"/>
    <x v="7"/>
    <n v="35"/>
    <n v="0.83333333333333337"/>
  </r>
  <r>
    <x v="152"/>
    <x v="1"/>
    <x v="3"/>
    <x v="0"/>
    <x v="4"/>
    <n v="0"/>
    <n v="7.5"/>
    <n v="0.5"/>
    <n v="0"/>
    <n v="0"/>
    <n v="8"/>
    <x v="0"/>
    <x v="8"/>
    <n v="35"/>
    <n v="0"/>
  </r>
  <r>
    <x v="152"/>
    <x v="1"/>
    <x v="3"/>
    <x v="2"/>
    <x v="5"/>
    <n v="2"/>
    <n v="0"/>
    <n v="6"/>
    <n v="0"/>
    <n v="0"/>
    <n v="8"/>
    <x v="0"/>
    <x v="8"/>
    <n v="35"/>
    <n v="0.25"/>
  </r>
  <r>
    <x v="152"/>
    <x v="1"/>
    <x v="2"/>
    <x v="2"/>
    <x v="7"/>
    <n v="7"/>
    <n v="0"/>
    <n v="1"/>
    <n v="0"/>
    <n v="0"/>
    <n v="8"/>
    <x v="0"/>
    <x v="8"/>
    <n v="35"/>
    <n v="0.875"/>
  </r>
  <r>
    <x v="152"/>
    <x v="0"/>
    <x v="9"/>
    <x v="1"/>
    <x v="11"/>
    <n v="1"/>
    <n v="5"/>
    <n v="0"/>
    <n v="2"/>
    <n v="0"/>
    <n v="8"/>
    <x v="0"/>
    <x v="8"/>
    <n v="35"/>
    <n v="0.125"/>
  </r>
  <r>
    <x v="152"/>
    <x v="0"/>
    <x v="9"/>
    <x v="2"/>
    <x v="17"/>
    <n v="2"/>
    <n v="0"/>
    <n v="0"/>
    <n v="6"/>
    <n v="0"/>
    <n v="8"/>
    <x v="0"/>
    <x v="8"/>
    <n v="35"/>
    <n v="0.25"/>
  </r>
  <r>
    <x v="152"/>
    <x v="0"/>
    <x v="0"/>
    <x v="0"/>
    <x v="0"/>
    <n v="7.5"/>
    <n v="0.5"/>
    <n v="0"/>
    <n v="0"/>
    <n v="0"/>
    <n v="8"/>
    <x v="0"/>
    <x v="8"/>
    <n v="35"/>
    <n v="0.9375"/>
  </r>
  <r>
    <x v="152"/>
    <x v="1"/>
    <x v="6"/>
    <x v="0"/>
    <x v="6"/>
    <n v="8"/>
    <n v="0"/>
    <n v="0"/>
    <n v="0"/>
    <n v="0"/>
    <n v="8"/>
    <x v="0"/>
    <x v="8"/>
    <n v="35"/>
    <n v="1"/>
  </r>
  <r>
    <x v="153"/>
    <x v="1"/>
    <x v="2"/>
    <x v="2"/>
    <x v="7"/>
    <n v="6"/>
    <n v="0"/>
    <n v="1"/>
    <n v="1"/>
    <n v="0"/>
    <n v="8"/>
    <x v="0"/>
    <x v="8"/>
    <n v="35"/>
    <n v="0.75"/>
  </r>
  <r>
    <x v="153"/>
    <x v="1"/>
    <x v="4"/>
    <x v="0"/>
    <x v="6"/>
    <n v="5"/>
    <n v="3"/>
    <n v="0"/>
    <n v="0"/>
    <n v="0"/>
    <n v="8"/>
    <x v="0"/>
    <x v="8"/>
    <n v="35"/>
    <n v="0.625"/>
  </r>
  <r>
    <x v="153"/>
    <x v="1"/>
    <x v="3"/>
    <x v="0"/>
    <x v="4"/>
    <n v="6.5"/>
    <n v="1"/>
    <n v="0.5"/>
    <n v="0"/>
    <n v="0"/>
    <n v="8"/>
    <x v="0"/>
    <x v="8"/>
    <n v="35"/>
    <n v="0.8125"/>
  </r>
  <r>
    <x v="153"/>
    <x v="1"/>
    <x v="3"/>
    <x v="2"/>
    <x v="5"/>
    <n v="0"/>
    <n v="4"/>
    <n v="0.5"/>
    <n v="0"/>
    <n v="3.5"/>
    <n v="8"/>
    <x v="0"/>
    <x v="8"/>
    <n v="35"/>
    <n v="0"/>
  </r>
  <r>
    <x v="153"/>
    <x v="1"/>
    <x v="7"/>
    <x v="0"/>
    <x v="2"/>
    <n v="8"/>
    <n v="0"/>
    <n v="0"/>
    <n v="0"/>
    <n v="0"/>
    <n v="8"/>
    <x v="0"/>
    <x v="8"/>
    <n v="35"/>
    <n v="1"/>
  </r>
  <r>
    <x v="153"/>
    <x v="0"/>
    <x v="9"/>
    <x v="0"/>
    <x v="11"/>
    <n v="0"/>
    <n v="0"/>
    <n v="0"/>
    <n v="8"/>
    <n v="0"/>
    <n v="8"/>
    <x v="0"/>
    <x v="8"/>
    <n v="35"/>
    <n v="0"/>
  </r>
  <r>
    <x v="153"/>
    <x v="0"/>
    <x v="9"/>
    <x v="2"/>
    <x v="17"/>
    <n v="0"/>
    <n v="0"/>
    <n v="0"/>
    <n v="8"/>
    <n v="0"/>
    <n v="8"/>
    <x v="0"/>
    <x v="8"/>
    <n v="35"/>
    <n v="0"/>
  </r>
  <r>
    <x v="153"/>
    <x v="0"/>
    <x v="0"/>
    <x v="0"/>
    <x v="0"/>
    <n v="7.5"/>
    <n v="0.5"/>
    <n v="0"/>
    <n v="0"/>
    <n v="0"/>
    <n v="8"/>
    <x v="0"/>
    <x v="8"/>
    <n v="35"/>
    <n v="0.9375"/>
  </r>
  <r>
    <x v="154"/>
    <x v="1"/>
    <x v="2"/>
    <x v="2"/>
    <x v="7"/>
    <n v="7"/>
    <n v="0"/>
    <n v="0"/>
    <n v="1"/>
    <n v="0"/>
    <n v="8"/>
    <x v="0"/>
    <x v="8"/>
    <n v="35"/>
    <n v="0.875"/>
  </r>
  <r>
    <x v="154"/>
    <x v="1"/>
    <x v="4"/>
    <x v="0"/>
    <x v="6"/>
    <n v="8"/>
    <n v="0"/>
    <n v="0"/>
    <n v="0"/>
    <n v="0"/>
    <n v="8"/>
    <x v="0"/>
    <x v="8"/>
    <n v="35"/>
    <n v="1"/>
  </r>
  <r>
    <x v="154"/>
    <x v="1"/>
    <x v="3"/>
    <x v="0"/>
    <x v="4"/>
    <n v="7.5"/>
    <n v="0"/>
    <n v="0.5"/>
    <n v="0"/>
    <n v="0"/>
    <n v="8"/>
    <x v="0"/>
    <x v="8"/>
    <n v="35"/>
    <n v="0.9375"/>
  </r>
  <r>
    <x v="154"/>
    <x v="1"/>
    <x v="3"/>
    <x v="2"/>
    <x v="5"/>
    <n v="0"/>
    <n v="3"/>
    <n v="1"/>
    <n v="0"/>
    <n v="0"/>
    <n v="4"/>
    <x v="0"/>
    <x v="8"/>
    <n v="35"/>
    <n v="0"/>
  </r>
  <r>
    <x v="154"/>
    <x v="1"/>
    <x v="7"/>
    <x v="0"/>
    <x v="2"/>
    <n v="8"/>
    <n v="0"/>
    <n v="0"/>
    <n v="0"/>
    <n v="0"/>
    <n v="8"/>
    <x v="0"/>
    <x v="8"/>
    <n v="35"/>
    <n v="1"/>
  </r>
  <r>
    <x v="154"/>
    <x v="0"/>
    <x v="9"/>
    <x v="0"/>
    <x v="11"/>
    <n v="2"/>
    <n v="0"/>
    <n v="0"/>
    <n v="4.5"/>
    <n v="0"/>
    <n v="6.5"/>
    <x v="0"/>
    <x v="8"/>
    <n v="35"/>
    <n v="0.30769230769230771"/>
  </r>
  <r>
    <x v="154"/>
    <x v="0"/>
    <x v="9"/>
    <x v="2"/>
    <x v="17"/>
    <n v="2"/>
    <n v="1"/>
    <n v="0"/>
    <n v="0"/>
    <n v="0"/>
    <n v="3"/>
    <x v="0"/>
    <x v="8"/>
    <n v="35"/>
    <n v="0.66666666666666663"/>
  </r>
  <r>
    <x v="154"/>
    <x v="0"/>
    <x v="0"/>
    <x v="0"/>
    <x v="0"/>
    <n v="7.5"/>
    <n v="0.5"/>
    <n v="0"/>
    <n v="0"/>
    <n v="0"/>
    <n v="8"/>
    <x v="0"/>
    <x v="8"/>
    <n v="35"/>
    <n v="0.9375"/>
  </r>
  <r>
    <x v="155"/>
    <x v="0"/>
    <x v="9"/>
    <x v="0"/>
    <x v="11"/>
    <n v="0"/>
    <n v="0"/>
    <n v="0"/>
    <n v="7"/>
    <n v="0"/>
    <n v="7"/>
    <x v="0"/>
    <x v="8"/>
    <n v="36"/>
    <n v="0"/>
  </r>
  <r>
    <x v="155"/>
    <x v="0"/>
    <x v="0"/>
    <x v="0"/>
    <x v="0"/>
    <n v="0"/>
    <n v="7"/>
    <n v="0"/>
    <n v="0"/>
    <n v="0"/>
    <n v="7"/>
    <x v="0"/>
    <x v="8"/>
    <n v="36"/>
    <n v="0"/>
  </r>
  <r>
    <x v="155"/>
    <x v="1"/>
    <x v="4"/>
    <x v="2"/>
    <x v="9"/>
    <n v="8"/>
    <n v="0"/>
    <n v="0"/>
    <n v="0"/>
    <n v="0"/>
    <n v="8"/>
    <x v="0"/>
    <x v="8"/>
    <n v="36"/>
    <n v="1"/>
  </r>
  <r>
    <x v="155"/>
    <x v="1"/>
    <x v="2"/>
    <x v="2"/>
    <x v="7"/>
    <n v="8"/>
    <n v="0"/>
    <n v="0"/>
    <n v="0"/>
    <n v="0"/>
    <n v="8"/>
    <x v="0"/>
    <x v="8"/>
    <n v="36"/>
    <n v="1"/>
  </r>
  <r>
    <x v="155"/>
    <x v="1"/>
    <x v="3"/>
    <x v="0"/>
    <x v="4"/>
    <n v="5"/>
    <n v="1"/>
    <n v="0"/>
    <n v="1"/>
    <n v="0"/>
    <n v="7"/>
    <x v="0"/>
    <x v="8"/>
    <n v="36"/>
    <n v="0.7142857142857143"/>
  </r>
  <r>
    <x v="155"/>
    <x v="1"/>
    <x v="3"/>
    <x v="1"/>
    <x v="5"/>
    <n v="4"/>
    <n v="3.5"/>
    <n v="0.5"/>
    <n v="0"/>
    <n v="0"/>
    <n v="8"/>
    <x v="0"/>
    <x v="8"/>
    <n v="36"/>
    <n v="0.5"/>
  </r>
  <r>
    <x v="155"/>
    <x v="1"/>
    <x v="7"/>
    <x v="1"/>
    <x v="2"/>
    <n v="0"/>
    <n v="1"/>
    <n v="0"/>
    <n v="2"/>
    <n v="0"/>
    <n v="3"/>
    <x v="0"/>
    <x v="8"/>
    <n v="36"/>
    <n v="0"/>
  </r>
  <r>
    <x v="156"/>
    <x v="1"/>
    <x v="6"/>
    <x v="0"/>
    <x v="6"/>
    <n v="8"/>
    <n v="0"/>
    <n v="0"/>
    <n v="0"/>
    <n v="0"/>
    <n v="8"/>
    <x v="0"/>
    <x v="8"/>
    <n v="36"/>
    <n v="1"/>
  </r>
  <r>
    <x v="156"/>
    <x v="0"/>
    <x v="0"/>
    <x v="0"/>
    <x v="0"/>
    <n v="7.5"/>
    <n v="0.5"/>
    <n v="0"/>
    <n v="0"/>
    <n v="0"/>
    <n v="8"/>
    <x v="0"/>
    <x v="8"/>
    <n v="36"/>
    <n v="0.9375"/>
  </r>
  <r>
    <x v="156"/>
    <x v="0"/>
    <x v="9"/>
    <x v="0"/>
    <x v="11"/>
    <n v="1.5"/>
    <n v="0"/>
    <n v="0"/>
    <n v="6.5"/>
    <n v="0"/>
    <n v="8"/>
    <x v="0"/>
    <x v="8"/>
    <n v="36"/>
    <n v="0.1875"/>
  </r>
  <r>
    <x v="156"/>
    <x v="1"/>
    <x v="7"/>
    <x v="0"/>
    <x v="2"/>
    <n v="7"/>
    <n v="1"/>
    <n v="0"/>
    <n v="0"/>
    <n v="0"/>
    <n v="8"/>
    <x v="0"/>
    <x v="8"/>
    <n v="36"/>
    <n v="0.875"/>
  </r>
  <r>
    <x v="156"/>
    <x v="1"/>
    <x v="3"/>
    <x v="0"/>
    <x v="4"/>
    <n v="6.5"/>
    <n v="0"/>
    <n v="0.5"/>
    <n v="0"/>
    <n v="0"/>
    <n v="7"/>
    <x v="0"/>
    <x v="8"/>
    <n v="36"/>
    <n v="0.9285714285714286"/>
  </r>
  <r>
    <x v="156"/>
    <x v="1"/>
    <x v="3"/>
    <x v="1"/>
    <x v="5"/>
    <n v="4"/>
    <n v="3"/>
    <n v="1"/>
    <n v="0"/>
    <n v="0"/>
    <n v="8"/>
    <x v="0"/>
    <x v="8"/>
    <n v="36"/>
    <n v="0.5"/>
  </r>
  <r>
    <x v="156"/>
    <x v="1"/>
    <x v="2"/>
    <x v="0"/>
    <x v="3"/>
    <n v="8"/>
    <n v="0"/>
    <n v="0"/>
    <n v="0"/>
    <n v="0"/>
    <n v="8"/>
    <x v="0"/>
    <x v="8"/>
    <n v="36"/>
    <n v="1"/>
  </r>
  <r>
    <x v="156"/>
    <x v="1"/>
    <x v="2"/>
    <x v="2"/>
    <x v="7"/>
    <n v="8"/>
    <n v="0"/>
    <n v="0"/>
    <n v="0"/>
    <n v="0"/>
    <n v="8"/>
    <x v="0"/>
    <x v="8"/>
    <n v="36"/>
    <n v="1"/>
  </r>
  <r>
    <x v="156"/>
    <x v="2"/>
    <x v="10"/>
    <x v="2"/>
    <x v="20"/>
    <n v="7"/>
    <n v="1"/>
    <n v="0"/>
    <n v="0"/>
    <n v="0"/>
    <n v="8"/>
    <x v="0"/>
    <x v="8"/>
    <n v="36"/>
    <n v="0.875"/>
  </r>
  <r>
    <x v="156"/>
    <x v="2"/>
    <x v="11"/>
    <x v="2"/>
    <x v="20"/>
    <n v="6.5"/>
    <n v="1.5"/>
    <n v="0"/>
    <n v="0"/>
    <n v="0"/>
    <n v="8"/>
    <x v="0"/>
    <x v="8"/>
    <n v="36"/>
    <n v="0.8125"/>
  </r>
  <r>
    <x v="157"/>
    <x v="1"/>
    <x v="6"/>
    <x v="0"/>
    <x v="6"/>
    <n v="4"/>
    <n v="0"/>
    <n v="0"/>
    <n v="0"/>
    <n v="0"/>
    <n v="4"/>
    <x v="0"/>
    <x v="8"/>
    <n v="36"/>
    <n v="1"/>
  </r>
  <r>
    <x v="157"/>
    <x v="0"/>
    <x v="0"/>
    <x v="0"/>
    <x v="0"/>
    <n v="7.5"/>
    <n v="0.5"/>
    <n v="0"/>
    <n v="0"/>
    <n v="0"/>
    <n v="8"/>
    <x v="0"/>
    <x v="8"/>
    <n v="36"/>
    <n v="0.9375"/>
  </r>
  <r>
    <x v="157"/>
    <x v="0"/>
    <x v="9"/>
    <x v="0"/>
    <x v="11"/>
    <n v="7"/>
    <n v="1"/>
    <n v="0"/>
    <n v="0"/>
    <n v="0"/>
    <n v="8"/>
    <x v="0"/>
    <x v="8"/>
    <n v="36"/>
    <n v="0.875"/>
  </r>
  <r>
    <x v="157"/>
    <x v="0"/>
    <x v="9"/>
    <x v="2"/>
    <x v="17"/>
    <n v="2"/>
    <n v="0"/>
    <n v="0"/>
    <n v="6"/>
    <n v="0"/>
    <n v="8"/>
    <x v="0"/>
    <x v="8"/>
    <n v="36"/>
    <n v="0.25"/>
  </r>
  <r>
    <x v="157"/>
    <x v="1"/>
    <x v="4"/>
    <x v="0"/>
    <x v="6"/>
    <n v="0"/>
    <n v="2"/>
    <n v="2"/>
    <n v="0"/>
    <n v="0"/>
    <n v="4"/>
    <x v="0"/>
    <x v="8"/>
    <n v="36"/>
    <n v="0"/>
  </r>
  <r>
    <x v="157"/>
    <x v="1"/>
    <x v="2"/>
    <x v="2"/>
    <x v="7"/>
    <n v="8"/>
    <n v="0"/>
    <n v="0"/>
    <n v="0"/>
    <n v="0"/>
    <n v="8"/>
    <x v="0"/>
    <x v="8"/>
    <n v="36"/>
    <n v="1"/>
  </r>
  <r>
    <x v="157"/>
    <x v="1"/>
    <x v="3"/>
    <x v="0"/>
    <x v="4"/>
    <n v="7.5"/>
    <n v="0"/>
    <n v="0.5"/>
    <n v="0"/>
    <n v="0"/>
    <n v="8"/>
    <x v="0"/>
    <x v="8"/>
    <n v="36"/>
    <n v="0.9375"/>
  </r>
  <r>
    <x v="157"/>
    <x v="1"/>
    <x v="3"/>
    <x v="1"/>
    <x v="5"/>
    <n v="4.5"/>
    <n v="3"/>
    <n v="0.5"/>
    <n v="0"/>
    <n v="0"/>
    <n v="8"/>
    <x v="0"/>
    <x v="8"/>
    <n v="36"/>
    <n v="0.5625"/>
  </r>
  <r>
    <x v="157"/>
    <x v="1"/>
    <x v="7"/>
    <x v="1"/>
    <x v="2"/>
    <n v="7"/>
    <n v="1"/>
    <n v="0"/>
    <n v="0"/>
    <n v="0"/>
    <n v="8"/>
    <x v="0"/>
    <x v="8"/>
    <n v="36"/>
    <n v="0.875"/>
  </r>
  <r>
    <x v="157"/>
    <x v="2"/>
    <x v="11"/>
    <x v="2"/>
    <x v="20"/>
    <n v="5.5"/>
    <n v="2.5"/>
    <n v="0"/>
    <n v="0"/>
    <n v="0"/>
    <n v="8"/>
    <x v="0"/>
    <x v="8"/>
    <n v="36"/>
    <n v="0.6875"/>
  </r>
  <r>
    <x v="157"/>
    <x v="2"/>
    <x v="10"/>
    <x v="2"/>
    <x v="20"/>
    <n v="6"/>
    <n v="2"/>
    <n v="0"/>
    <n v="0"/>
    <n v="0"/>
    <n v="8"/>
    <x v="0"/>
    <x v="8"/>
    <n v="36"/>
    <n v="0.75"/>
  </r>
  <r>
    <x v="158"/>
    <x v="0"/>
    <x v="0"/>
    <x v="0"/>
    <x v="0"/>
    <n v="7.5"/>
    <n v="0.5"/>
    <n v="0"/>
    <n v="0"/>
    <n v="0"/>
    <n v="8"/>
    <x v="0"/>
    <x v="8"/>
    <n v="36"/>
    <n v="0.9375"/>
  </r>
  <r>
    <x v="158"/>
    <x v="0"/>
    <x v="9"/>
    <x v="0"/>
    <x v="11"/>
    <n v="0"/>
    <n v="0"/>
    <n v="0"/>
    <n v="8"/>
    <n v="0"/>
    <n v="8"/>
    <x v="0"/>
    <x v="8"/>
    <n v="36"/>
    <n v="0"/>
  </r>
  <r>
    <x v="158"/>
    <x v="1"/>
    <x v="4"/>
    <x v="0"/>
    <x v="6"/>
    <n v="6"/>
    <n v="0"/>
    <n v="0"/>
    <n v="2"/>
    <n v="0"/>
    <n v="8"/>
    <x v="0"/>
    <x v="8"/>
    <n v="36"/>
    <n v="0.75"/>
  </r>
  <r>
    <x v="158"/>
    <x v="2"/>
    <x v="10"/>
    <x v="2"/>
    <x v="20"/>
    <n v="6"/>
    <n v="2"/>
    <n v="0"/>
    <n v="0"/>
    <n v="0"/>
    <n v="8"/>
    <x v="0"/>
    <x v="8"/>
    <n v="36"/>
    <n v="0.75"/>
  </r>
  <r>
    <x v="158"/>
    <x v="2"/>
    <x v="11"/>
    <x v="2"/>
    <x v="20"/>
    <n v="8"/>
    <n v="0"/>
    <n v="0"/>
    <n v="0"/>
    <n v="0"/>
    <n v="8"/>
    <x v="0"/>
    <x v="8"/>
    <n v="36"/>
    <n v="1"/>
  </r>
  <r>
    <x v="158"/>
    <x v="1"/>
    <x v="2"/>
    <x v="2"/>
    <x v="7"/>
    <n v="6"/>
    <n v="2"/>
    <n v="0"/>
    <n v="0"/>
    <n v="0"/>
    <n v="8"/>
    <x v="0"/>
    <x v="8"/>
    <n v="36"/>
    <n v="0.75"/>
  </r>
  <r>
    <x v="158"/>
    <x v="1"/>
    <x v="2"/>
    <x v="0"/>
    <x v="3"/>
    <n v="5"/>
    <n v="0"/>
    <n v="0"/>
    <n v="0"/>
    <n v="0"/>
    <n v="5"/>
    <x v="0"/>
    <x v="8"/>
    <n v="36"/>
    <n v="1"/>
  </r>
  <r>
    <x v="158"/>
    <x v="1"/>
    <x v="3"/>
    <x v="0"/>
    <x v="4"/>
    <n v="7.5"/>
    <n v="0"/>
    <n v="0.5"/>
    <n v="0"/>
    <n v="0"/>
    <n v="8"/>
    <x v="0"/>
    <x v="8"/>
    <n v="36"/>
    <n v="0.9375"/>
  </r>
  <r>
    <x v="158"/>
    <x v="1"/>
    <x v="3"/>
    <x v="1"/>
    <x v="5"/>
    <n v="7"/>
    <n v="0.5"/>
    <n v="0.5"/>
    <n v="0"/>
    <n v="0"/>
    <n v="8"/>
    <x v="0"/>
    <x v="8"/>
    <n v="36"/>
    <n v="0.875"/>
  </r>
  <r>
    <x v="159"/>
    <x v="1"/>
    <x v="2"/>
    <x v="0"/>
    <x v="3"/>
    <n v="5"/>
    <n v="0"/>
    <n v="1"/>
    <n v="0"/>
    <n v="0"/>
    <n v="6"/>
    <x v="0"/>
    <x v="8"/>
    <n v="36"/>
    <n v="0.83333333333333337"/>
  </r>
  <r>
    <x v="159"/>
    <x v="1"/>
    <x v="2"/>
    <x v="2"/>
    <x v="7"/>
    <n v="7"/>
    <n v="0"/>
    <n v="0"/>
    <n v="0"/>
    <n v="0"/>
    <n v="7"/>
    <x v="0"/>
    <x v="8"/>
    <n v="36"/>
    <n v="1"/>
  </r>
  <r>
    <x v="159"/>
    <x v="1"/>
    <x v="4"/>
    <x v="0"/>
    <x v="6"/>
    <n v="8"/>
    <n v="0"/>
    <n v="0"/>
    <n v="0"/>
    <n v="0"/>
    <n v="8"/>
    <x v="0"/>
    <x v="8"/>
    <n v="36"/>
    <n v="1"/>
  </r>
  <r>
    <x v="159"/>
    <x v="0"/>
    <x v="0"/>
    <x v="0"/>
    <x v="0"/>
    <n v="8"/>
    <n v="0"/>
    <n v="0"/>
    <n v="0"/>
    <n v="0"/>
    <n v="8"/>
    <x v="0"/>
    <x v="8"/>
    <n v="36"/>
    <n v="1"/>
  </r>
  <r>
    <x v="160"/>
    <x v="0"/>
    <x v="0"/>
    <x v="0"/>
    <x v="0"/>
    <n v="8"/>
    <n v="0"/>
    <n v="0"/>
    <n v="0"/>
    <n v="0"/>
    <n v="8"/>
    <x v="0"/>
    <x v="8"/>
    <n v="37"/>
    <n v="1"/>
  </r>
  <r>
    <x v="160"/>
    <x v="0"/>
    <x v="9"/>
    <x v="0"/>
    <x v="17"/>
    <n v="0"/>
    <n v="0"/>
    <n v="0"/>
    <n v="4"/>
    <n v="0"/>
    <n v="4"/>
    <x v="0"/>
    <x v="8"/>
    <n v="37"/>
    <n v="0"/>
  </r>
  <r>
    <x v="160"/>
    <x v="0"/>
    <x v="9"/>
    <x v="1"/>
    <x v="11"/>
    <n v="6"/>
    <n v="1"/>
    <n v="1"/>
    <n v="0"/>
    <n v="0"/>
    <n v="8"/>
    <x v="0"/>
    <x v="8"/>
    <n v="37"/>
    <n v="0.75"/>
  </r>
  <r>
    <x v="160"/>
    <x v="2"/>
    <x v="10"/>
    <x v="0"/>
    <x v="18"/>
    <n v="4"/>
    <n v="0"/>
    <n v="0.5"/>
    <n v="2"/>
    <n v="0"/>
    <n v="6.5"/>
    <x v="0"/>
    <x v="8"/>
    <n v="37"/>
    <n v="0.61538461538461542"/>
  </r>
  <r>
    <x v="160"/>
    <x v="2"/>
    <x v="11"/>
    <x v="0"/>
    <x v="18"/>
    <n v="3"/>
    <n v="0"/>
    <n v="1"/>
    <n v="0"/>
    <n v="0"/>
    <n v="4"/>
    <x v="0"/>
    <x v="8"/>
    <n v="37"/>
    <n v="0.75"/>
  </r>
  <r>
    <x v="160"/>
    <x v="1"/>
    <x v="2"/>
    <x v="1"/>
    <x v="7"/>
    <n v="8"/>
    <n v="0"/>
    <n v="0"/>
    <n v="0"/>
    <n v="0"/>
    <n v="8"/>
    <x v="0"/>
    <x v="8"/>
    <n v="37"/>
    <n v="1"/>
  </r>
  <r>
    <x v="160"/>
    <x v="1"/>
    <x v="2"/>
    <x v="2"/>
    <x v="8"/>
    <n v="6"/>
    <n v="0"/>
    <n v="0"/>
    <n v="2"/>
    <n v="0"/>
    <n v="8"/>
    <x v="0"/>
    <x v="8"/>
    <n v="37"/>
    <n v="0.75"/>
  </r>
  <r>
    <x v="160"/>
    <x v="1"/>
    <x v="3"/>
    <x v="0"/>
    <x v="4"/>
    <n v="0"/>
    <n v="7"/>
    <n v="0"/>
    <n v="0"/>
    <n v="0"/>
    <n v="7"/>
    <x v="0"/>
    <x v="8"/>
    <n v="37"/>
    <n v="0"/>
  </r>
  <r>
    <x v="160"/>
    <x v="1"/>
    <x v="3"/>
    <x v="2"/>
    <x v="5"/>
    <n v="0"/>
    <n v="8"/>
    <n v="0"/>
    <n v="0"/>
    <n v="0"/>
    <n v="8"/>
    <x v="0"/>
    <x v="8"/>
    <n v="37"/>
    <n v="0"/>
  </r>
  <r>
    <x v="160"/>
    <x v="2"/>
    <x v="12"/>
    <x v="0"/>
    <x v="18"/>
    <n v="3"/>
    <n v="1"/>
    <n v="1"/>
    <n v="0"/>
    <n v="0"/>
    <n v="5"/>
    <x v="0"/>
    <x v="8"/>
    <n v="37"/>
    <n v="0.6"/>
  </r>
  <r>
    <x v="160"/>
    <x v="2"/>
    <x v="13"/>
    <x v="1"/>
    <x v="15"/>
    <n v="6"/>
    <n v="1.5"/>
    <n v="0.5"/>
    <n v="0"/>
    <n v="0"/>
    <n v="8"/>
    <x v="0"/>
    <x v="8"/>
    <n v="37"/>
    <n v="0.75"/>
  </r>
  <r>
    <x v="160"/>
    <x v="2"/>
    <x v="13"/>
    <x v="2"/>
    <x v="19"/>
    <n v="3"/>
    <n v="4"/>
    <n v="1"/>
    <n v="0"/>
    <n v="0"/>
    <n v="8"/>
    <x v="0"/>
    <x v="8"/>
    <n v="37"/>
    <n v="0.375"/>
  </r>
  <r>
    <x v="161"/>
    <x v="2"/>
    <x v="13"/>
    <x v="0"/>
    <x v="21"/>
    <n v="2"/>
    <n v="5"/>
    <n v="1"/>
    <n v="0"/>
    <n v="0"/>
    <n v="8"/>
    <x v="0"/>
    <x v="8"/>
    <n v="37"/>
    <n v="0.25"/>
  </r>
  <r>
    <x v="161"/>
    <x v="2"/>
    <x v="13"/>
    <x v="1"/>
    <x v="15"/>
    <n v="5.5"/>
    <n v="2"/>
    <n v="0.5"/>
    <n v="0"/>
    <n v="0"/>
    <n v="8"/>
    <x v="0"/>
    <x v="8"/>
    <n v="37"/>
    <n v="0.6875"/>
  </r>
  <r>
    <x v="161"/>
    <x v="1"/>
    <x v="3"/>
    <x v="0"/>
    <x v="4"/>
    <n v="7"/>
    <n v="0"/>
    <n v="0.5"/>
    <n v="0"/>
    <n v="0"/>
    <n v="7.5"/>
    <x v="0"/>
    <x v="8"/>
    <n v="37"/>
    <n v="0.93333333333333335"/>
  </r>
  <r>
    <x v="161"/>
    <x v="1"/>
    <x v="3"/>
    <x v="2"/>
    <x v="5"/>
    <n v="6"/>
    <n v="1.5"/>
    <n v="0.5"/>
    <n v="0"/>
    <n v="0"/>
    <n v="8"/>
    <x v="0"/>
    <x v="8"/>
    <n v="37"/>
    <n v="0.75"/>
  </r>
  <r>
    <x v="161"/>
    <x v="1"/>
    <x v="2"/>
    <x v="1"/>
    <x v="7"/>
    <n v="8"/>
    <n v="0"/>
    <n v="0"/>
    <n v="0"/>
    <n v="0"/>
    <n v="8"/>
    <x v="0"/>
    <x v="8"/>
    <n v="37"/>
    <n v="1"/>
  </r>
  <r>
    <x v="161"/>
    <x v="1"/>
    <x v="2"/>
    <x v="2"/>
    <x v="8"/>
    <n v="8"/>
    <n v="0"/>
    <n v="0"/>
    <n v="0"/>
    <n v="0"/>
    <n v="8"/>
    <x v="0"/>
    <x v="8"/>
    <n v="37"/>
    <n v="1"/>
  </r>
  <r>
    <x v="161"/>
    <x v="2"/>
    <x v="11"/>
    <x v="1"/>
    <x v="20"/>
    <n v="8"/>
    <n v="0"/>
    <n v="0"/>
    <n v="0"/>
    <n v="0"/>
    <n v="8"/>
    <x v="0"/>
    <x v="8"/>
    <n v="37"/>
    <n v="1"/>
  </r>
  <r>
    <x v="161"/>
    <x v="2"/>
    <x v="10"/>
    <x v="0"/>
    <x v="18"/>
    <n v="5"/>
    <n v="2"/>
    <n v="1"/>
    <n v="0"/>
    <n v="0"/>
    <n v="8"/>
    <x v="0"/>
    <x v="8"/>
    <n v="37"/>
    <n v="0.625"/>
  </r>
  <r>
    <x v="161"/>
    <x v="2"/>
    <x v="10"/>
    <x v="1"/>
    <x v="20"/>
    <n v="8"/>
    <n v="0"/>
    <n v="0"/>
    <n v="0"/>
    <n v="0"/>
    <n v="8"/>
    <x v="0"/>
    <x v="8"/>
    <n v="37"/>
    <n v="1"/>
  </r>
  <r>
    <x v="161"/>
    <x v="2"/>
    <x v="12"/>
    <x v="1"/>
    <x v="20"/>
    <n v="6.5"/>
    <n v="0"/>
    <n v="1.5"/>
    <n v="0"/>
    <n v="0"/>
    <n v="8"/>
    <x v="0"/>
    <x v="8"/>
    <n v="37"/>
    <n v="0.8125"/>
  </r>
  <r>
    <x v="162"/>
    <x v="0"/>
    <x v="9"/>
    <x v="1"/>
    <x v="11"/>
    <n v="5"/>
    <n v="0"/>
    <n v="1"/>
    <n v="2"/>
    <n v="0"/>
    <n v="8"/>
    <x v="0"/>
    <x v="8"/>
    <n v="37"/>
    <n v="0.625"/>
  </r>
  <r>
    <x v="162"/>
    <x v="1"/>
    <x v="4"/>
    <x v="0"/>
    <x v="6"/>
    <n v="8"/>
    <n v="0"/>
    <n v="0"/>
    <n v="0"/>
    <n v="0"/>
    <n v="8"/>
    <x v="0"/>
    <x v="8"/>
    <n v="37"/>
    <n v="1"/>
  </r>
  <r>
    <x v="162"/>
    <x v="1"/>
    <x v="4"/>
    <x v="1"/>
    <x v="9"/>
    <n v="6"/>
    <n v="2"/>
    <n v="0"/>
    <n v="0"/>
    <n v="0"/>
    <n v="8"/>
    <x v="0"/>
    <x v="8"/>
    <n v="37"/>
    <n v="0.75"/>
  </r>
  <r>
    <x v="162"/>
    <x v="1"/>
    <x v="2"/>
    <x v="1"/>
    <x v="7"/>
    <n v="8"/>
    <n v="0"/>
    <n v="5"/>
    <n v="0"/>
    <n v="0"/>
    <n v="13"/>
    <x v="0"/>
    <x v="8"/>
    <n v="37"/>
    <n v="0.61538461538461542"/>
  </r>
  <r>
    <x v="162"/>
    <x v="1"/>
    <x v="3"/>
    <x v="0"/>
    <x v="4"/>
    <n v="3"/>
    <n v="0"/>
    <n v="5"/>
    <n v="0"/>
    <n v="0"/>
    <n v="8"/>
    <x v="0"/>
    <x v="8"/>
    <n v="37"/>
    <n v="0.375"/>
  </r>
  <r>
    <x v="162"/>
    <x v="1"/>
    <x v="2"/>
    <x v="2"/>
    <x v="8"/>
    <n v="7"/>
    <n v="0"/>
    <n v="1"/>
    <n v="0"/>
    <n v="0"/>
    <n v="8"/>
    <x v="0"/>
    <x v="8"/>
    <n v="37"/>
    <n v="0.875"/>
  </r>
  <r>
    <x v="162"/>
    <x v="2"/>
    <x v="10"/>
    <x v="2"/>
    <x v="20"/>
    <n v="7.5"/>
    <n v="0.5"/>
    <n v="0"/>
    <n v="0"/>
    <n v="0"/>
    <n v="8"/>
    <x v="0"/>
    <x v="8"/>
    <n v="37"/>
    <n v="0.9375"/>
  </r>
  <r>
    <x v="162"/>
    <x v="2"/>
    <x v="11"/>
    <x v="1"/>
    <x v="20"/>
    <n v="7.5"/>
    <n v="0.5"/>
    <n v="0"/>
    <n v="0"/>
    <n v="0"/>
    <n v="8"/>
    <x v="0"/>
    <x v="8"/>
    <n v="37"/>
    <n v="0.9375"/>
  </r>
  <r>
    <x v="162"/>
    <x v="2"/>
    <x v="12"/>
    <x v="1"/>
    <x v="20"/>
    <n v="7.5"/>
    <n v="0.5"/>
    <n v="0"/>
    <n v="0"/>
    <n v="0"/>
    <n v="8"/>
    <x v="0"/>
    <x v="8"/>
    <n v="37"/>
    <n v="0.9375"/>
  </r>
  <r>
    <x v="162"/>
    <x v="2"/>
    <x v="13"/>
    <x v="0"/>
    <x v="21"/>
    <n v="2"/>
    <n v="5.5"/>
    <n v="0.5"/>
    <n v="0"/>
    <n v="0"/>
    <n v="8"/>
    <x v="0"/>
    <x v="8"/>
    <n v="37"/>
    <n v="0.25"/>
  </r>
  <r>
    <x v="162"/>
    <x v="2"/>
    <x v="13"/>
    <x v="1"/>
    <x v="15"/>
    <n v="6.5"/>
    <n v="3"/>
    <n v="0.5"/>
    <n v="0"/>
    <n v="0"/>
    <n v="10"/>
    <x v="0"/>
    <x v="8"/>
    <n v="37"/>
    <n v="0.65"/>
  </r>
  <r>
    <x v="163"/>
    <x v="1"/>
    <x v="4"/>
    <x v="1"/>
    <x v="9"/>
    <n v="5.5"/>
    <n v="0"/>
    <n v="0.5"/>
    <n v="0"/>
    <n v="0"/>
    <n v="6"/>
    <x v="0"/>
    <x v="8"/>
    <n v="37"/>
    <n v="0.91666666666666663"/>
  </r>
  <r>
    <x v="163"/>
    <x v="2"/>
    <x v="14"/>
    <x v="1"/>
    <x v="9"/>
    <n v="2"/>
    <n v="0"/>
    <n v="0"/>
    <n v="0"/>
    <n v="0"/>
    <n v="2"/>
    <x v="0"/>
    <x v="8"/>
    <n v="37"/>
    <n v="1"/>
  </r>
  <r>
    <x v="163"/>
    <x v="1"/>
    <x v="2"/>
    <x v="0"/>
    <x v="7"/>
    <n v="8"/>
    <n v="0"/>
    <n v="0"/>
    <n v="0"/>
    <n v="0"/>
    <n v="8"/>
    <x v="0"/>
    <x v="8"/>
    <n v="37"/>
    <n v="1"/>
  </r>
  <r>
    <x v="163"/>
    <x v="1"/>
    <x v="2"/>
    <x v="2"/>
    <x v="8"/>
    <n v="8"/>
    <n v="0"/>
    <n v="0"/>
    <n v="0"/>
    <n v="0"/>
    <n v="8"/>
    <x v="0"/>
    <x v="8"/>
    <n v="37"/>
    <n v="1"/>
  </r>
  <r>
    <x v="163"/>
    <x v="2"/>
    <x v="10"/>
    <x v="0"/>
    <x v="18"/>
    <n v="5.5"/>
    <n v="1"/>
    <n v="1.5"/>
    <n v="0"/>
    <n v="0"/>
    <n v="8"/>
    <x v="0"/>
    <x v="8"/>
    <n v="37"/>
    <n v="0.6875"/>
  </r>
  <r>
    <x v="163"/>
    <x v="2"/>
    <x v="10"/>
    <x v="1"/>
    <x v="20"/>
    <n v="7"/>
    <n v="0.5"/>
    <n v="0.5"/>
    <n v="0"/>
    <n v="0"/>
    <n v="8"/>
    <x v="0"/>
    <x v="8"/>
    <n v="37"/>
    <n v="0.875"/>
  </r>
  <r>
    <x v="163"/>
    <x v="2"/>
    <x v="11"/>
    <x v="0"/>
    <x v="18"/>
    <n v="4"/>
    <n v="0"/>
    <n v="0.5"/>
    <n v="0"/>
    <n v="0"/>
    <n v="4.5"/>
    <x v="0"/>
    <x v="8"/>
    <n v="37"/>
    <n v="0.88888888888888884"/>
  </r>
  <r>
    <x v="163"/>
    <x v="2"/>
    <x v="11"/>
    <x v="1"/>
    <x v="20"/>
    <n v="6"/>
    <n v="1"/>
    <n v="1"/>
    <n v="0"/>
    <n v="0"/>
    <n v="8"/>
    <x v="0"/>
    <x v="8"/>
    <n v="37"/>
    <n v="0.75"/>
  </r>
  <r>
    <x v="163"/>
    <x v="0"/>
    <x v="9"/>
    <x v="0"/>
    <x v="17"/>
    <n v="5"/>
    <n v="2"/>
    <n v="1"/>
    <n v="0"/>
    <n v="0"/>
    <n v="8"/>
    <x v="0"/>
    <x v="8"/>
    <n v="37"/>
    <n v="0.625"/>
  </r>
  <r>
    <x v="163"/>
    <x v="2"/>
    <x v="12"/>
    <x v="0"/>
    <x v="18"/>
    <n v="2.5"/>
    <n v="5"/>
    <n v="0"/>
    <n v="0"/>
    <n v="0"/>
    <n v="7.5"/>
    <x v="0"/>
    <x v="8"/>
    <n v="37"/>
    <n v="0.33333333333333331"/>
  </r>
  <r>
    <x v="163"/>
    <x v="2"/>
    <x v="12"/>
    <x v="1"/>
    <x v="20"/>
    <n v="7"/>
    <n v="0.5"/>
    <n v="0.5"/>
    <n v="0"/>
    <n v="0"/>
    <n v="8"/>
    <x v="0"/>
    <x v="8"/>
    <n v="37"/>
    <n v="0.875"/>
  </r>
  <r>
    <x v="163"/>
    <x v="2"/>
    <x v="13"/>
    <x v="0"/>
    <x v="21"/>
    <n v="3.5"/>
    <n v="3"/>
    <n v="1.5"/>
    <n v="0"/>
    <n v="0"/>
    <n v="8"/>
    <x v="0"/>
    <x v="8"/>
    <n v="37"/>
    <n v="0.4375"/>
  </r>
  <r>
    <x v="163"/>
    <x v="2"/>
    <x v="13"/>
    <x v="2"/>
    <x v="15"/>
    <n v="4"/>
    <n v="3"/>
    <n v="1.5"/>
    <n v="1.5"/>
    <n v="0"/>
    <n v="10"/>
    <x v="0"/>
    <x v="8"/>
    <n v="37"/>
    <n v="0.4"/>
  </r>
  <r>
    <x v="164"/>
    <x v="1"/>
    <x v="4"/>
    <x v="1"/>
    <x v="9"/>
    <n v="7"/>
    <n v="0"/>
    <n v="0"/>
    <n v="0"/>
    <n v="0"/>
    <n v="7"/>
    <x v="0"/>
    <x v="8"/>
    <n v="37"/>
    <n v="1"/>
  </r>
  <r>
    <x v="164"/>
    <x v="1"/>
    <x v="2"/>
    <x v="0"/>
    <x v="7"/>
    <n v="7"/>
    <n v="0"/>
    <n v="0"/>
    <n v="0"/>
    <n v="0"/>
    <n v="7"/>
    <x v="0"/>
    <x v="8"/>
    <n v="37"/>
    <n v="1"/>
  </r>
  <r>
    <x v="164"/>
    <x v="1"/>
    <x v="2"/>
    <x v="1"/>
    <x v="22"/>
    <n v="3"/>
    <n v="0"/>
    <n v="0"/>
    <n v="0"/>
    <n v="0"/>
    <n v="3"/>
    <x v="0"/>
    <x v="8"/>
    <n v="37"/>
    <n v="1"/>
  </r>
  <r>
    <x v="164"/>
    <x v="1"/>
    <x v="8"/>
    <x v="0"/>
    <x v="8"/>
    <n v="5"/>
    <n v="2"/>
    <n v="0"/>
    <n v="0"/>
    <n v="0"/>
    <n v="7"/>
    <x v="0"/>
    <x v="8"/>
    <n v="37"/>
    <n v="0.7142857142857143"/>
  </r>
  <r>
    <x v="164"/>
    <x v="2"/>
    <x v="11"/>
    <x v="0"/>
    <x v="18"/>
    <n v="5"/>
    <n v="2"/>
    <n v="1"/>
    <n v="0"/>
    <n v="0"/>
    <n v="8"/>
    <x v="0"/>
    <x v="8"/>
    <n v="37"/>
    <n v="0.625"/>
  </r>
  <r>
    <x v="164"/>
    <x v="2"/>
    <x v="11"/>
    <x v="1"/>
    <x v="20"/>
    <n v="5"/>
    <n v="1"/>
    <n v="1"/>
    <n v="0"/>
    <n v="0"/>
    <n v="7"/>
    <x v="0"/>
    <x v="8"/>
    <n v="37"/>
    <n v="0.7142857142857143"/>
  </r>
  <r>
    <x v="164"/>
    <x v="2"/>
    <x v="10"/>
    <x v="0"/>
    <x v="18"/>
    <n v="6"/>
    <n v="2"/>
    <n v="0"/>
    <n v="0"/>
    <n v="0"/>
    <n v="8"/>
    <x v="0"/>
    <x v="8"/>
    <n v="37"/>
    <n v="0.75"/>
  </r>
  <r>
    <x v="164"/>
    <x v="2"/>
    <x v="10"/>
    <x v="1"/>
    <x v="20"/>
    <n v="6"/>
    <n v="1"/>
    <n v="0"/>
    <n v="0"/>
    <n v="0"/>
    <n v="7"/>
    <x v="0"/>
    <x v="8"/>
    <n v="37"/>
    <n v="0.8571428571428571"/>
  </r>
  <r>
    <x v="164"/>
    <x v="2"/>
    <x v="12"/>
    <x v="0"/>
    <x v="18"/>
    <n v="3"/>
    <n v="3.5"/>
    <n v="0.5"/>
    <n v="0"/>
    <n v="0"/>
    <n v="7"/>
    <x v="0"/>
    <x v="8"/>
    <n v="37"/>
    <n v="0.42857142857142855"/>
  </r>
  <r>
    <x v="164"/>
    <x v="2"/>
    <x v="12"/>
    <x v="1"/>
    <x v="20"/>
    <n v="6"/>
    <n v="0.5"/>
    <n v="0.5"/>
    <n v="0"/>
    <n v="0"/>
    <n v="7"/>
    <x v="0"/>
    <x v="8"/>
    <n v="37"/>
    <n v="0.8571428571428571"/>
  </r>
  <r>
    <x v="164"/>
    <x v="2"/>
    <x v="13"/>
    <x v="0"/>
    <x v="21"/>
    <n v="0"/>
    <n v="0"/>
    <n v="0"/>
    <n v="8"/>
    <n v="0"/>
    <n v="8"/>
    <x v="0"/>
    <x v="8"/>
    <n v="37"/>
    <n v="0"/>
  </r>
  <r>
    <x v="164"/>
    <x v="2"/>
    <x v="13"/>
    <x v="2"/>
    <x v="15"/>
    <n v="6"/>
    <n v="3"/>
    <n v="0"/>
    <n v="0"/>
    <n v="0"/>
    <n v="9"/>
    <x v="0"/>
    <x v="8"/>
    <n v="37"/>
    <n v="0.66666666666666663"/>
  </r>
  <r>
    <x v="165"/>
    <x v="2"/>
    <x v="12"/>
    <x v="1"/>
    <x v="18"/>
    <n v="5"/>
    <n v="1.5"/>
    <n v="0.5"/>
    <n v="0"/>
    <n v="0"/>
    <n v="7"/>
    <x v="0"/>
    <x v="8"/>
    <n v="38"/>
    <n v="0.7142857142857143"/>
  </r>
  <r>
    <x v="165"/>
    <x v="1"/>
    <x v="2"/>
    <x v="0"/>
    <x v="7"/>
    <n v="6"/>
    <n v="1"/>
    <n v="0"/>
    <n v="0"/>
    <n v="0"/>
    <n v="7"/>
    <x v="0"/>
    <x v="8"/>
    <n v="38"/>
    <n v="0.8571428571428571"/>
  </r>
  <r>
    <x v="165"/>
    <x v="1"/>
    <x v="2"/>
    <x v="1"/>
    <x v="22"/>
    <n v="8"/>
    <n v="0"/>
    <n v="0"/>
    <n v="0"/>
    <n v="0"/>
    <n v="8"/>
    <x v="0"/>
    <x v="8"/>
    <n v="38"/>
    <n v="1"/>
  </r>
  <r>
    <x v="165"/>
    <x v="1"/>
    <x v="8"/>
    <x v="0"/>
    <x v="8"/>
    <n v="3"/>
    <n v="1"/>
    <n v="0"/>
    <n v="0"/>
    <n v="0"/>
    <n v="4"/>
    <x v="0"/>
    <x v="8"/>
    <n v="38"/>
    <n v="0.75"/>
  </r>
  <r>
    <x v="165"/>
    <x v="1"/>
    <x v="4"/>
    <x v="0"/>
    <x v="6"/>
    <n v="6"/>
    <n v="0"/>
    <n v="0"/>
    <n v="0"/>
    <n v="0"/>
    <n v="6"/>
    <x v="0"/>
    <x v="8"/>
    <n v="38"/>
    <n v="1"/>
  </r>
  <r>
    <x v="165"/>
    <x v="1"/>
    <x v="4"/>
    <x v="1"/>
    <x v="9"/>
    <n v="8"/>
    <n v="0"/>
    <n v="0"/>
    <n v="0"/>
    <n v="0"/>
    <n v="8"/>
    <x v="0"/>
    <x v="8"/>
    <n v="38"/>
    <n v="1"/>
  </r>
  <r>
    <x v="165"/>
    <x v="2"/>
    <x v="11"/>
    <x v="1"/>
    <x v="18"/>
    <n v="6"/>
    <n v="0.5"/>
    <n v="0.5"/>
    <n v="0"/>
    <n v="0"/>
    <n v="7"/>
    <x v="0"/>
    <x v="8"/>
    <n v="38"/>
    <n v="0.8571428571428571"/>
  </r>
  <r>
    <x v="165"/>
    <x v="2"/>
    <x v="10"/>
    <x v="1"/>
    <x v="18"/>
    <n v="5.5"/>
    <n v="2"/>
    <n v="0.5"/>
    <n v="0"/>
    <n v="0"/>
    <n v="8"/>
    <x v="0"/>
    <x v="8"/>
    <n v="38"/>
    <n v="0.6875"/>
  </r>
  <r>
    <x v="166"/>
    <x v="2"/>
    <x v="12"/>
    <x v="1"/>
    <x v="18"/>
    <n v="5"/>
    <n v="2"/>
    <n v="0.5"/>
    <n v="0"/>
    <n v="0"/>
    <n v="7.5"/>
    <x v="0"/>
    <x v="8"/>
    <n v="38"/>
    <n v="0.66666666666666663"/>
  </r>
  <r>
    <x v="166"/>
    <x v="1"/>
    <x v="8"/>
    <x v="0"/>
    <x v="8"/>
    <n v="4"/>
    <n v="1"/>
    <n v="0"/>
    <n v="0"/>
    <n v="0"/>
    <n v="5"/>
    <x v="0"/>
    <x v="8"/>
    <n v="38"/>
    <n v="0.8"/>
  </r>
  <r>
    <x v="166"/>
    <x v="1"/>
    <x v="2"/>
    <x v="0"/>
    <x v="7"/>
    <n v="6.5"/>
    <n v="0.5"/>
    <n v="1"/>
    <n v="0"/>
    <n v="0"/>
    <n v="8"/>
    <x v="0"/>
    <x v="8"/>
    <n v="38"/>
    <n v="0.8125"/>
  </r>
  <r>
    <x v="166"/>
    <x v="1"/>
    <x v="2"/>
    <x v="1"/>
    <x v="22"/>
    <n v="4"/>
    <n v="0"/>
    <n v="0"/>
    <n v="0"/>
    <n v="0"/>
    <n v="4"/>
    <x v="0"/>
    <x v="8"/>
    <n v="38"/>
    <n v="1"/>
  </r>
  <r>
    <x v="166"/>
    <x v="1"/>
    <x v="4"/>
    <x v="0"/>
    <x v="6"/>
    <n v="8"/>
    <n v="0"/>
    <n v="0"/>
    <n v="0"/>
    <n v="0"/>
    <n v="8"/>
    <x v="0"/>
    <x v="8"/>
    <n v="38"/>
    <n v="1"/>
  </r>
  <r>
    <x v="166"/>
    <x v="1"/>
    <x v="4"/>
    <x v="1"/>
    <x v="9"/>
    <n v="8"/>
    <n v="0"/>
    <n v="0"/>
    <n v="0"/>
    <n v="0"/>
    <n v="8"/>
    <x v="0"/>
    <x v="8"/>
    <n v="38"/>
    <n v="1"/>
  </r>
  <r>
    <x v="166"/>
    <x v="2"/>
    <x v="11"/>
    <x v="1"/>
    <x v="18"/>
    <n v="5"/>
    <n v="2"/>
    <n v="0.5"/>
    <n v="0"/>
    <n v="0"/>
    <n v="7.5"/>
    <x v="0"/>
    <x v="8"/>
    <n v="38"/>
    <n v="0.66666666666666663"/>
  </r>
  <r>
    <x v="166"/>
    <x v="2"/>
    <x v="10"/>
    <x v="1"/>
    <x v="18"/>
    <n v="6.5"/>
    <n v="0.5"/>
    <n v="0.5"/>
    <n v="0"/>
    <n v="0"/>
    <n v="7.5"/>
    <x v="0"/>
    <x v="8"/>
    <n v="38"/>
    <n v="0.8666666666666667"/>
  </r>
  <r>
    <x v="166"/>
    <x v="2"/>
    <x v="15"/>
    <x v="0"/>
    <x v="2"/>
    <n v="6"/>
    <n v="2"/>
    <n v="0"/>
    <n v="0"/>
    <n v="0"/>
    <n v="8"/>
    <x v="0"/>
    <x v="8"/>
    <n v="38"/>
    <n v="0.75"/>
  </r>
  <r>
    <x v="166"/>
    <x v="2"/>
    <x v="13"/>
    <x v="0"/>
    <x v="15"/>
    <n v="3.5"/>
    <n v="3"/>
    <n v="1"/>
    <n v="0"/>
    <n v="0.5"/>
    <n v="8"/>
    <x v="0"/>
    <x v="8"/>
    <n v="38"/>
    <n v="0.4375"/>
  </r>
  <r>
    <x v="166"/>
    <x v="2"/>
    <x v="13"/>
    <x v="1"/>
    <x v="21"/>
    <n v="4"/>
    <n v="4"/>
    <n v="0"/>
    <n v="0"/>
    <n v="0"/>
    <n v="8"/>
    <x v="0"/>
    <x v="8"/>
    <n v="38"/>
    <n v="0.5"/>
  </r>
  <r>
    <x v="167"/>
    <x v="2"/>
    <x v="12"/>
    <x v="0"/>
    <x v="20"/>
    <n v="7.5"/>
    <n v="0"/>
    <n v="0.5"/>
    <n v="0"/>
    <n v="0"/>
    <n v="8"/>
    <x v="0"/>
    <x v="8"/>
    <n v="38"/>
    <n v="0.9375"/>
  </r>
  <r>
    <x v="167"/>
    <x v="2"/>
    <x v="12"/>
    <x v="1"/>
    <x v="18"/>
    <n v="5"/>
    <n v="2.5"/>
    <n v="0.5"/>
    <n v="0"/>
    <n v="0"/>
    <n v="8"/>
    <x v="0"/>
    <x v="8"/>
    <n v="38"/>
    <n v="0.625"/>
  </r>
  <r>
    <x v="167"/>
    <x v="1"/>
    <x v="2"/>
    <x v="0"/>
    <x v="7"/>
    <n v="7.5"/>
    <n v="0"/>
    <n v="0"/>
    <n v="0.5"/>
    <n v="0"/>
    <n v="8"/>
    <x v="0"/>
    <x v="8"/>
    <n v="38"/>
    <n v="0.9375"/>
  </r>
  <r>
    <x v="167"/>
    <x v="1"/>
    <x v="2"/>
    <x v="1"/>
    <x v="22"/>
    <n v="7.5"/>
    <n v="0.5"/>
    <n v="0"/>
    <n v="0"/>
    <n v="0"/>
    <n v="8"/>
    <x v="0"/>
    <x v="8"/>
    <n v="38"/>
    <n v="0.9375"/>
  </r>
  <r>
    <x v="167"/>
    <x v="2"/>
    <x v="11"/>
    <x v="0"/>
    <x v="20"/>
    <n v="7.5"/>
    <n v="0"/>
    <n v="0.5"/>
    <n v="0"/>
    <n v="0"/>
    <n v="8"/>
    <x v="0"/>
    <x v="8"/>
    <n v="38"/>
    <n v="0.9375"/>
  </r>
  <r>
    <x v="167"/>
    <x v="2"/>
    <x v="11"/>
    <x v="1"/>
    <x v="18"/>
    <n v="3"/>
    <n v="1"/>
    <n v="1"/>
    <n v="0"/>
    <n v="0"/>
    <n v="5"/>
    <x v="0"/>
    <x v="8"/>
    <n v="38"/>
    <n v="0.6"/>
  </r>
  <r>
    <x v="167"/>
    <x v="2"/>
    <x v="10"/>
    <x v="0"/>
    <x v="20"/>
    <n v="7"/>
    <n v="0.5"/>
    <n v="0.5"/>
    <n v="0"/>
    <n v="0"/>
    <n v="8"/>
    <x v="0"/>
    <x v="8"/>
    <n v="38"/>
    <n v="0.875"/>
  </r>
  <r>
    <x v="167"/>
    <x v="2"/>
    <x v="10"/>
    <x v="1"/>
    <x v="18"/>
    <n v="3.5"/>
    <n v="3"/>
    <n v="1.5"/>
    <n v="0"/>
    <n v="0"/>
    <n v="8"/>
    <x v="0"/>
    <x v="8"/>
    <n v="38"/>
    <n v="0.4375"/>
  </r>
  <r>
    <x v="167"/>
    <x v="1"/>
    <x v="4"/>
    <x v="0"/>
    <x v="6"/>
    <n v="8"/>
    <n v="0"/>
    <n v="0"/>
    <n v="0"/>
    <n v="0"/>
    <n v="8"/>
    <x v="0"/>
    <x v="8"/>
    <n v="38"/>
    <n v="1"/>
  </r>
  <r>
    <x v="167"/>
    <x v="1"/>
    <x v="4"/>
    <x v="1"/>
    <x v="9"/>
    <n v="8"/>
    <n v="0"/>
    <n v="0"/>
    <n v="0"/>
    <n v="0"/>
    <n v="8"/>
    <x v="0"/>
    <x v="8"/>
    <n v="38"/>
    <n v="1"/>
  </r>
  <r>
    <x v="168"/>
    <x v="2"/>
    <x v="12"/>
    <x v="0"/>
    <x v="20"/>
    <n v="6.5"/>
    <n v="0"/>
    <n v="1.5"/>
    <n v="0"/>
    <n v="0"/>
    <n v="8"/>
    <x v="0"/>
    <x v="8"/>
    <n v="38"/>
    <n v="0.8125"/>
  </r>
  <r>
    <x v="168"/>
    <x v="1"/>
    <x v="4"/>
    <x v="0"/>
    <x v="6"/>
    <n v="5"/>
    <n v="0"/>
    <n v="3"/>
    <n v="0"/>
    <n v="0"/>
    <n v="8"/>
    <x v="0"/>
    <x v="8"/>
    <n v="38"/>
    <n v="0.625"/>
  </r>
  <r>
    <x v="168"/>
    <x v="1"/>
    <x v="4"/>
    <x v="1"/>
    <x v="9"/>
    <n v="7.5"/>
    <n v="0"/>
    <n v="0.5"/>
    <n v="0"/>
    <n v="0"/>
    <n v="8"/>
    <x v="0"/>
    <x v="8"/>
    <n v="38"/>
    <n v="0.9375"/>
  </r>
  <r>
    <x v="168"/>
    <x v="1"/>
    <x v="2"/>
    <x v="0"/>
    <x v="7"/>
    <n v="7"/>
    <n v="0"/>
    <n v="1"/>
    <n v="0"/>
    <n v="0"/>
    <n v="8"/>
    <x v="0"/>
    <x v="8"/>
    <n v="38"/>
    <n v="0.875"/>
  </r>
  <r>
    <x v="168"/>
    <x v="1"/>
    <x v="2"/>
    <x v="1"/>
    <x v="22"/>
    <n v="7"/>
    <n v="0"/>
    <n v="1"/>
    <n v="0"/>
    <n v="0"/>
    <n v="8"/>
    <x v="0"/>
    <x v="8"/>
    <n v="38"/>
    <n v="0.875"/>
  </r>
  <r>
    <x v="168"/>
    <x v="2"/>
    <x v="11"/>
    <x v="0"/>
    <x v="20"/>
    <n v="7.5"/>
    <n v="0"/>
    <n v="0.5"/>
    <n v="0"/>
    <n v="0"/>
    <n v="8"/>
    <x v="0"/>
    <x v="8"/>
    <n v="38"/>
    <n v="0.9375"/>
  </r>
  <r>
    <x v="168"/>
    <x v="2"/>
    <x v="10"/>
    <x v="0"/>
    <x v="20"/>
    <n v="7.5"/>
    <n v="0"/>
    <n v="0"/>
    <n v="0.5"/>
    <n v="0"/>
    <n v="8"/>
    <x v="0"/>
    <x v="8"/>
    <n v="38"/>
    <n v="0.9375"/>
  </r>
  <r>
    <x v="168"/>
    <x v="2"/>
    <x v="13"/>
    <x v="1"/>
    <x v="21"/>
    <n v="2.5"/>
    <n v="3.75"/>
    <n v="1.5"/>
    <n v="0"/>
    <n v="0.25"/>
    <n v="8"/>
    <x v="0"/>
    <x v="8"/>
    <n v="38"/>
    <n v="0.3125"/>
  </r>
  <r>
    <x v="169"/>
    <x v="1"/>
    <x v="4"/>
    <x v="0"/>
    <x v="6"/>
    <n v="8"/>
    <n v="0"/>
    <n v="0"/>
    <n v="0"/>
    <n v="0"/>
    <n v="8"/>
    <x v="0"/>
    <x v="8"/>
    <n v="38"/>
    <n v="1"/>
  </r>
  <r>
    <x v="169"/>
    <x v="1"/>
    <x v="4"/>
    <x v="1"/>
    <x v="9"/>
    <n v="7"/>
    <n v="0"/>
    <n v="0"/>
    <n v="0"/>
    <n v="0"/>
    <n v="7"/>
    <x v="0"/>
    <x v="8"/>
    <n v="38"/>
    <n v="1"/>
  </r>
  <r>
    <x v="169"/>
    <x v="1"/>
    <x v="2"/>
    <x v="0"/>
    <x v="7"/>
    <n v="7"/>
    <n v="0"/>
    <n v="1"/>
    <n v="0"/>
    <n v="0"/>
    <n v="8"/>
    <x v="0"/>
    <x v="8"/>
    <n v="38"/>
    <n v="0.875"/>
  </r>
  <r>
    <x v="169"/>
    <x v="2"/>
    <x v="11"/>
    <x v="0"/>
    <x v="20"/>
    <n v="7.5"/>
    <n v="0"/>
    <n v="0.5"/>
    <n v="0"/>
    <n v="0"/>
    <n v="8"/>
    <x v="0"/>
    <x v="8"/>
    <n v="38"/>
    <n v="0.9375"/>
  </r>
  <r>
    <x v="169"/>
    <x v="2"/>
    <x v="11"/>
    <x v="1"/>
    <x v="18"/>
    <n v="3"/>
    <n v="4"/>
    <n v="0"/>
    <n v="0"/>
    <n v="0"/>
    <n v="7"/>
    <x v="0"/>
    <x v="8"/>
    <n v="38"/>
    <n v="0.42857142857142855"/>
  </r>
  <r>
    <x v="169"/>
    <x v="2"/>
    <x v="10"/>
    <x v="0"/>
    <x v="20"/>
    <n v="7.5"/>
    <n v="0"/>
    <n v="0.5"/>
    <n v="0"/>
    <n v="0"/>
    <n v="8"/>
    <x v="0"/>
    <x v="8"/>
    <n v="38"/>
    <n v="0.9375"/>
  </r>
  <r>
    <x v="169"/>
    <x v="2"/>
    <x v="10"/>
    <x v="1"/>
    <x v="18"/>
    <n v="7"/>
    <n v="0"/>
    <n v="0"/>
    <n v="0"/>
    <n v="0"/>
    <n v="7"/>
    <x v="0"/>
    <x v="8"/>
    <n v="38"/>
    <n v="1"/>
  </r>
  <r>
    <x v="169"/>
    <x v="2"/>
    <x v="12"/>
    <x v="0"/>
    <x v="20"/>
    <n v="7"/>
    <n v="0"/>
    <n v="1"/>
    <n v="0"/>
    <n v="0"/>
    <n v="8"/>
    <x v="0"/>
    <x v="8"/>
    <n v="38"/>
    <n v="0.875"/>
  </r>
  <r>
    <x v="169"/>
    <x v="2"/>
    <x v="12"/>
    <x v="1"/>
    <x v="18"/>
    <n v="6"/>
    <n v="2"/>
    <n v="0"/>
    <n v="0"/>
    <n v="0"/>
    <n v="8"/>
    <x v="0"/>
    <x v="8"/>
    <n v="38"/>
    <n v="0.75"/>
  </r>
  <r>
    <x v="170"/>
    <x v="2"/>
    <x v="12"/>
    <x v="0"/>
    <x v="18"/>
    <n v="5"/>
    <n v="2"/>
    <n v="0"/>
    <n v="0"/>
    <n v="0"/>
    <n v="7"/>
    <x v="0"/>
    <x v="8"/>
    <n v="39"/>
    <n v="0.7142857142857143"/>
  </r>
  <r>
    <x v="170"/>
    <x v="2"/>
    <x v="12"/>
    <x v="1"/>
    <x v="20"/>
    <n v="7"/>
    <n v="0"/>
    <n v="1"/>
    <n v="0"/>
    <n v="0"/>
    <n v="8"/>
    <x v="0"/>
    <x v="8"/>
    <n v="39"/>
    <n v="0.875"/>
  </r>
  <r>
    <x v="170"/>
    <x v="0"/>
    <x v="9"/>
    <x v="0"/>
    <x v="11"/>
    <n v="1"/>
    <n v="1.5"/>
    <n v="2"/>
    <n v="1.5"/>
    <n v="0"/>
    <n v="6"/>
    <x v="0"/>
    <x v="8"/>
    <n v="39"/>
    <n v="0.16666666666666666"/>
  </r>
  <r>
    <x v="170"/>
    <x v="1"/>
    <x v="4"/>
    <x v="0"/>
    <x v="9"/>
    <n v="2"/>
    <n v="0"/>
    <n v="0"/>
    <n v="0"/>
    <n v="0"/>
    <n v="2"/>
    <x v="0"/>
    <x v="8"/>
    <n v="39"/>
    <n v="1"/>
  </r>
  <r>
    <x v="170"/>
    <x v="1"/>
    <x v="4"/>
    <x v="1"/>
    <x v="6"/>
    <n v="8"/>
    <n v="0"/>
    <n v="0"/>
    <n v="0"/>
    <n v="0"/>
    <n v="8"/>
    <x v="0"/>
    <x v="8"/>
    <n v="39"/>
    <n v="1"/>
  </r>
  <r>
    <x v="170"/>
    <x v="2"/>
    <x v="11"/>
    <x v="0"/>
    <x v="18"/>
    <n v="6"/>
    <n v="1"/>
    <n v="0"/>
    <n v="0"/>
    <n v="0"/>
    <n v="7"/>
    <x v="0"/>
    <x v="8"/>
    <n v="39"/>
    <n v="0.8571428571428571"/>
  </r>
  <r>
    <x v="170"/>
    <x v="2"/>
    <x v="11"/>
    <x v="1"/>
    <x v="20"/>
    <n v="7"/>
    <n v="0"/>
    <n v="1"/>
    <n v="0"/>
    <n v="0"/>
    <n v="8"/>
    <x v="0"/>
    <x v="8"/>
    <n v="39"/>
    <n v="0.875"/>
  </r>
  <r>
    <x v="170"/>
    <x v="2"/>
    <x v="10"/>
    <x v="0"/>
    <x v="18"/>
    <n v="6"/>
    <n v="0"/>
    <n v="1"/>
    <n v="0"/>
    <n v="0"/>
    <n v="7"/>
    <x v="0"/>
    <x v="8"/>
    <n v="39"/>
    <n v="0.8571428571428571"/>
  </r>
  <r>
    <x v="170"/>
    <x v="2"/>
    <x v="10"/>
    <x v="1"/>
    <x v="20"/>
    <n v="7"/>
    <n v="0"/>
    <n v="1"/>
    <n v="0"/>
    <n v="0"/>
    <n v="8"/>
    <x v="0"/>
    <x v="8"/>
    <n v="39"/>
    <n v="0.875"/>
  </r>
  <r>
    <x v="170"/>
    <x v="1"/>
    <x v="2"/>
    <x v="0"/>
    <x v="7"/>
    <n v="6.5"/>
    <n v="0"/>
    <n v="0.5"/>
    <n v="0"/>
    <n v="0"/>
    <n v="7"/>
    <x v="0"/>
    <x v="8"/>
    <n v="39"/>
    <n v="0.9285714285714286"/>
  </r>
  <r>
    <x v="170"/>
    <x v="1"/>
    <x v="8"/>
    <x v="0"/>
    <x v="8"/>
    <n v="4"/>
    <n v="2"/>
    <n v="1"/>
    <n v="0"/>
    <n v="0"/>
    <n v="7"/>
    <x v="0"/>
    <x v="8"/>
    <n v="39"/>
    <n v="0.5714285714285714"/>
  </r>
  <r>
    <x v="170"/>
    <x v="2"/>
    <x v="13"/>
    <x v="1"/>
    <x v="15"/>
    <n v="6"/>
    <n v="1.5"/>
    <n v="1.5"/>
    <n v="0"/>
    <n v="0"/>
    <n v="9"/>
    <x v="0"/>
    <x v="8"/>
    <n v="39"/>
    <n v="0.66666666666666663"/>
  </r>
  <r>
    <x v="171"/>
    <x v="2"/>
    <x v="12"/>
    <x v="0"/>
    <x v="18"/>
    <n v="5"/>
    <n v="1.5"/>
    <n v="0.5"/>
    <n v="0"/>
    <n v="0"/>
    <n v="7"/>
    <x v="0"/>
    <x v="8"/>
    <n v="39"/>
    <n v="0.7142857142857143"/>
  </r>
  <r>
    <x v="171"/>
    <x v="2"/>
    <x v="12"/>
    <x v="1"/>
    <x v="20"/>
    <n v="7"/>
    <n v="0.5"/>
    <n v="0.5"/>
    <n v="0"/>
    <n v="0"/>
    <n v="8"/>
    <x v="0"/>
    <x v="8"/>
    <n v="39"/>
    <n v="0.875"/>
  </r>
  <r>
    <x v="171"/>
    <x v="1"/>
    <x v="2"/>
    <x v="0"/>
    <x v="7"/>
    <n v="8"/>
    <n v="0"/>
    <n v="0"/>
    <n v="0"/>
    <n v="0"/>
    <n v="8"/>
    <x v="0"/>
    <x v="8"/>
    <n v="39"/>
    <n v="1"/>
  </r>
  <r>
    <x v="171"/>
    <x v="1"/>
    <x v="2"/>
    <x v="1"/>
    <x v="8"/>
    <n v="5"/>
    <n v="0"/>
    <n v="2"/>
    <n v="1"/>
    <n v="0"/>
    <n v="8"/>
    <x v="0"/>
    <x v="8"/>
    <n v="39"/>
    <n v="0.625"/>
  </r>
  <r>
    <x v="171"/>
    <x v="2"/>
    <x v="11"/>
    <x v="0"/>
    <x v="18"/>
    <n v="4"/>
    <n v="1"/>
    <n v="2"/>
    <n v="0"/>
    <n v="0"/>
    <n v="7"/>
    <x v="0"/>
    <x v="8"/>
    <n v="39"/>
    <n v="0.5714285714285714"/>
  </r>
  <r>
    <x v="171"/>
    <x v="2"/>
    <x v="11"/>
    <x v="1"/>
    <x v="20"/>
    <n v="6.5"/>
    <n v="0.5"/>
    <n v="1"/>
    <n v="0"/>
    <n v="0"/>
    <n v="8"/>
    <x v="0"/>
    <x v="8"/>
    <n v="39"/>
    <n v="0.8125"/>
  </r>
  <r>
    <x v="171"/>
    <x v="2"/>
    <x v="10"/>
    <x v="0"/>
    <x v="18"/>
    <n v="6"/>
    <n v="0.5"/>
    <n v="0.5"/>
    <n v="0.5"/>
    <n v="0"/>
    <n v="7.5"/>
    <x v="0"/>
    <x v="8"/>
    <n v="39"/>
    <n v="0.8"/>
  </r>
  <r>
    <x v="171"/>
    <x v="2"/>
    <x v="10"/>
    <x v="1"/>
    <x v="20"/>
    <n v="7"/>
    <n v="0.5"/>
    <n v="0.5"/>
    <n v="0"/>
    <n v="0"/>
    <n v="8"/>
    <x v="0"/>
    <x v="8"/>
    <n v="39"/>
    <n v="0.875"/>
  </r>
  <r>
    <x v="171"/>
    <x v="1"/>
    <x v="4"/>
    <x v="0"/>
    <x v="9"/>
    <n v="7.5"/>
    <n v="0"/>
    <n v="0.5"/>
    <n v="0"/>
    <n v="0"/>
    <n v="8"/>
    <x v="0"/>
    <x v="8"/>
    <n v="39"/>
    <n v="0.9375"/>
  </r>
  <r>
    <x v="171"/>
    <x v="1"/>
    <x v="4"/>
    <x v="1"/>
    <x v="6"/>
    <n v="8"/>
    <n v="0"/>
    <n v="0"/>
    <n v="0"/>
    <n v="0"/>
    <n v="8"/>
    <x v="0"/>
    <x v="8"/>
    <n v="39"/>
    <n v="1"/>
  </r>
  <r>
    <x v="171"/>
    <x v="0"/>
    <x v="9"/>
    <x v="0"/>
    <x v="11"/>
    <n v="1"/>
    <n v="0"/>
    <n v="7"/>
    <n v="0"/>
    <n v="0"/>
    <n v="8"/>
    <x v="0"/>
    <x v="8"/>
    <n v="39"/>
    <n v="0.125"/>
  </r>
  <r>
    <x v="171"/>
    <x v="0"/>
    <x v="9"/>
    <x v="1"/>
    <x v="1"/>
    <n v="0"/>
    <n v="2"/>
    <n v="6"/>
    <n v="0"/>
    <n v="0"/>
    <n v="8"/>
    <x v="0"/>
    <x v="8"/>
    <n v="39"/>
    <n v="0"/>
  </r>
  <r>
    <x v="171"/>
    <x v="2"/>
    <x v="13"/>
    <x v="0"/>
    <x v="21"/>
    <n v="8"/>
    <n v="0"/>
    <n v="0"/>
    <n v="0"/>
    <n v="0"/>
    <n v="8"/>
    <x v="0"/>
    <x v="8"/>
    <n v="39"/>
    <n v="1"/>
  </r>
  <r>
    <x v="171"/>
    <x v="2"/>
    <x v="13"/>
    <x v="1"/>
    <x v="15"/>
    <n v="7"/>
    <n v="0.5"/>
    <n v="0.5"/>
    <n v="0"/>
    <n v="0"/>
    <n v="8"/>
    <x v="0"/>
    <x v="8"/>
    <n v="39"/>
    <n v="0.875"/>
  </r>
  <r>
    <x v="172"/>
    <x v="1"/>
    <x v="2"/>
    <x v="0"/>
    <x v="7"/>
    <n v="8"/>
    <n v="0"/>
    <n v="0"/>
    <n v="0"/>
    <n v="0"/>
    <n v="8"/>
    <x v="0"/>
    <x v="8"/>
    <n v="39"/>
    <n v="1"/>
  </r>
  <r>
    <x v="172"/>
    <x v="1"/>
    <x v="2"/>
    <x v="1"/>
    <x v="3"/>
    <n v="7.5"/>
    <n v="0"/>
    <n v="0.5"/>
    <n v="0"/>
    <n v="0"/>
    <n v="8"/>
    <x v="0"/>
    <x v="8"/>
    <n v="39"/>
    <n v="0.9375"/>
  </r>
  <r>
    <x v="172"/>
    <x v="1"/>
    <x v="4"/>
    <x v="0"/>
    <x v="9"/>
    <n v="7"/>
    <n v="0.5"/>
    <n v="0.5"/>
    <n v="0"/>
    <n v="0"/>
    <n v="8"/>
    <x v="0"/>
    <x v="8"/>
    <n v="39"/>
    <n v="0.875"/>
  </r>
  <r>
    <x v="172"/>
    <x v="1"/>
    <x v="4"/>
    <x v="1"/>
    <x v="6"/>
    <n v="8"/>
    <n v="0"/>
    <n v="0"/>
    <n v="0"/>
    <n v="0"/>
    <n v="8"/>
    <x v="0"/>
    <x v="8"/>
    <n v="39"/>
    <n v="1"/>
  </r>
  <r>
    <x v="172"/>
    <x v="2"/>
    <x v="11"/>
    <x v="0"/>
    <x v="18"/>
    <n v="7.5"/>
    <n v="0.5"/>
    <n v="0"/>
    <n v="0"/>
    <n v="0"/>
    <n v="8"/>
    <x v="0"/>
    <x v="8"/>
    <n v="39"/>
    <n v="0.9375"/>
  </r>
  <r>
    <x v="172"/>
    <x v="2"/>
    <x v="11"/>
    <x v="1"/>
    <x v="20"/>
    <n v="7"/>
    <n v="0.5"/>
    <n v="0.5"/>
    <n v="0"/>
    <n v="0"/>
    <n v="8"/>
    <x v="0"/>
    <x v="8"/>
    <n v="39"/>
    <n v="0.875"/>
  </r>
  <r>
    <x v="172"/>
    <x v="2"/>
    <x v="10"/>
    <x v="0"/>
    <x v="18"/>
    <n v="5.5"/>
    <n v="2"/>
    <n v="0.5"/>
    <n v="0"/>
    <n v="0"/>
    <n v="8"/>
    <x v="0"/>
    <x v="8"/>
    <n v="39"/>
    <n v="0.6875"/>
  </r>
  <r>
    <x v="172"/>
    <x v="2"/>
    <x v="10"/>
    <x v="1"/>
    <x v="20"/>
    <n v="7.5"/>
    <n v="0.5"/>
    <n v="0"/>
    <n v="0"/>
    <n v="0"/>
    <n v="8"/>
    <x v="0"/>
    <x v="8"/>
    <n v="39"/>
    <n v="0.9375"/>
  </r>
  <r>
    <x v="172"/>
    <x v="2"/>
    <x v="16"/>
    <x v="0"/>
    <x v="2"/>
    <n v="5"/>
    <n v="3"/>
    <n v="0"/>
    <n v="0"/>
    <n v="0"/>
    <n v="8"/>
    <x v="0"/>
    <x v="8"/>
    <n v="39"/>
    <n v="0.625"/>
  </r>
  <r>
    <x v="172"/>
    <x v="0"/>
    <x v="9"/>
    <x v="0"/>
    <x v="11"/>
    <n v="0"/>
    <n v="0"/>
    <n v="8"/>
    <n v="0"/>
    <n v="0"/>
    <n v="8"/>
    <x v="0"/>
    <x v="8"/>
    <n v="39"/>
    <n v="0"/>
  </r>
  <r>
    <x v="172"/>
    <x v="2"/>
    <x v="12"/>
    <x v="0"/>
    <x v="18"/>
    <n v="4.5"/>
    <n v="2"/>
    <n v="0.5"/>
    <n v="0"/>
    <n v="0"/>
    <n v="7"/>
    <x v="0"/>
    <x v="8"/>
    <n v="39"/>
    <n v="0.6428571428571429"/>
  </r>
  <r>
    <x v="172"/>
    <x v="2"/>
    <x v="12"/>
    <x v="1"/>
    <x v="20"/>
    <n v="7.5"/>
    <n v="0"/>
    <n v="0.5"/>
    <n v="0"/>
    <n v="0"/>
    <n v="8"/>
    <x v="0"/>
    <x v="8"/>
    <n v="39"/>
    <n v="0.9375"/>
  </r>
  <r>
    <x v="172"/>
    <x v="2"/>
    <x v="13"/>
    <x v="0"/>
    <x v="21"/>
    <n v="2"/>
    <n v="2.5"/>
    <n v="0.5"/>
    <n v="0"/>
    <n v="2"/>
    <n v="7"/>
    <x v="0"/>
    <x v="8"/>
    <n v="39"/>
    <n v="0.2857142857142857"/>
  </r>
  <r>
    <x v="172"/>
    <x v="2"/>
    <x v="13"/>
    <x v="1"/>
    <x v="15"/>
    <n v="5.5"/>
    <n v="2"/>
    <n v="0.5"/>
    <n v="0"/>
    <n v="0"/>
    <n v="8"/>
    <x v="0"/>
    <x v="8"/>
    <n v="39"/>
    <n v="0.6875"/>
  </r>
  <r>
    <x v="173"/>
    <x v="2"/>
    <x v="12"/>
    <x v="0"/>
    <x v="8"/>
    <n v="4"/>
    <n v="2"/>
    <n v="0"/>
    <n v="0"/>
    <n v="0"/>
    <n v="6"/>
    <x v="0"/>
    <x v="8"/>
    <n v="39"/>
    <n v="0.66666666666666663"/>
  </r>
  <r>
    <x v="173"/>
    <x v="2"/>
    <x v="12"/>
    <x v="1"/>
    <x v="20"/>
    <n v="7"/>
    <n v="0.5"/>
    <n v="0.5"/>
    <n v="0"/>
    <n v="0"/>
    <n v="8"/>
    <x v="0"/>
    <x v="8"/>
    <n v="39"/>
    <n v="0.875"/>
  </r>
  <r>
    <x v="173"/>
    <x v="1"/>
    <x v="2"/>
    <x v="0"/>
    <x v="7"/>
    <n v="8"/>
    <n v="0"/>
    <n v="0"/>
    <n v="0"/>
    <n v="0"/>
    <n v="8"/>
    <x v="0"/>
    <x v="8"/>
    <n v="39"/>
    <n v="1"/>
  </r>
  <r>
    <x v="173"/>
    <x v="1"/>
    <x v="2"/>
    <x v="1"/>
    <x v="3"/>
    <n v="4"/>
    <n v="2"/>
    <n v="2"/>
    <n v="0"/>
    <n v="0"/>
    <n v="8"/>
    <x v="0"/>
    <x v="8"/>
    <n v="39"/>
    <n v="0.5"/>
  </r>
  <r>
    <x v="173"/>
    <x v="2"/>
    <x v="11"/>
    <x v="0"/>
    <x v="8"/>
    <n v="6"/>
    <n v="0.5"/>
    <n v="1.5"/>
    <n v="0"/>
    <n v="0"/>
    <n v="8"/>
    <x v="0"/>
    <x v="8"/>
    <n v="39"/>
    <n v="0.75"/>
  </r>
  <r>
    <x v="173"/>
    <x v="2"/>
    <x v="11"/>
    <x v="1"/>
    <x v="20"/>
    <n v="6"/>
    <n v="0.5"/>
    <n v="1.5"/>
    <n v="0"/>
    <n v="0"/>
    <n v="8"/>
    <x v="0"/>
    <x v="8"/>
    <n v="39"/>
    <n v="0.75"/>
  </r>
  <r>
    <x v="173"/>
    <x v="2"/>
    <x v="10"/>
    <x v="0"/>
    <x v="8"/>
    <n v="6"/>
    <n v="0.5"/>
    <n v="1"/>
    <n v="0"/>
    <n v="0"/>
    <n v="7.5"/>
    <x v="0"/>
    <x v="8"/>
    <n v="39"/>
    <n v="0.8"/>
  </r>
  <r>
    <x v="173"/>
    <x v="2"/>
    <x v="10"/>
    <x v="1"/>
    <x v="20"/>
    <n v="6"/>
    <n v="0.5"/>
    <n v="1.5"/>
    <n v="0"/>
    <n v="0"/>
    <n v="8"/>
    <x v="0"/>
    <x v="8"/>
    <n v="39"/>
    <n v="0.75"/>
  </r>
  <r>
    <x v="173"/>
    <x v="2"/>
    <x v="13"/>
    <x v="0"/>
    <x v="21"/>
    <n v="5"/>
    <n v="2"/>
    <n v="0"/>
    <n v="1"/>
    <n v="0"/>
    <n v="8"/>
    <x v="0"/>
    <x v="8"/>
    <n v="39"/>
    <n v="0.625"/>
  </r>
  <r>
    <x v="173"/>
    <x v="2"/>
    <x v="13"/>
    <x v="1"/>
    <x v="15"/>
    <n v="4.5"/>
    <n v="3"/>
    <n v="0.5"/>
    <n v="0"/>
    <n v="0"/>
    <n v="8"/>
    <x v="0"/>
    <x v="8"/>
    <n v="39"/>
    <n v="0.5625"/>
  </r>
  <r>
    <x v="173"/>
    <x v="2"/>
    <x v="16"/>
    <x v="0"/>
    <x v="2"/>
    <n v="5"/>
    <n v="3"/>
    <n v="0"/>
    <n v="0"/>
    <n v="0"/>
    <n v="8"/>
    <x v="0"/>
    <x v="8"/>
    <n v="39"/>
    <n v="0.625"/>
  </r>
  <r>
    <x v="174"/>
    <x v="2"/>
    <x v="10"/>
    <x v="0"/>
    <x v="8"/>
    <n v="6.5"/>
    <n v="0.5"/>
    <n v="1"/>
    <n v="0"/>
    <n v="0"/>
    <n v="8"/>
    <x v="0"/>
    <x v="9"/>
    <n v="39"/>
    <n v="0.8125"/>
  </r>
  <r>
    <x v="174"/>
    <x v="2"/>
    <x v="11"/>
    <x v="0"/>
    <x v="8"/>
    <n v="7"/>
    <n v="0.5"/>
    <n v="0.5"/>
    <n v="0"/>
    <n v="0"/>
    <n v="8"/>
    <x v="0"/>
    <x v="9"/>
    <n v="39"/>
    <n v="0.875"/>
  </r>
  <r>
    <x v="174"/>
    <x v="2"/>
    <x v="16"/>
    <x v="0"/>
    <x v="2"/>
    <n v="5"/>
    <n v="3"/>
    <n v="0"/>
    <n v="0"/>
    <n v="0"/>
    <n v="8"/>
    <x v="0"/>
    <x v="9"/>
    <n v="39"/>
    <n v="0.625"/>
  </r>
  <r>
    <x v="174"/>
    <x v="2"/>
    <x v="12"/>
    <x v="0"/>
    <x v="8"/>
    <n v="6"/>
    <n v="2"/>
    <n v="0"/>
    <n v="0"/>
    <n v="0"/>
    <n v="8"/>
    <x v="0"/>
    <x v="9"/>
    <n v="39"/>
    <n v="0.75"/>
  </r>
  <r>
    <x v="174"/>
    <x v="1"/>
    <x v="2"/>
    <x v="0"/>
    <x v="3"/>
    <n v="7"/>
    <n v="0"/>
    <n v="1"/>
    <n v="0"/>
    <n v="0"/>
    <n v="8"/>
    <x v="0"/>
    <x v="9"/>
    <n v="39"/>
    <n v="0.875"/>
  </r>
  <r>
    <x v="174"/>
    <x v="1"/>
    <x v="1"/>
    <x v="0"/>
    <x v="10"/>
    <n v="6"/>
    <n v="1"/>
    <n v="0"/>
    <n v="0"/>
    <n v="0"/>
    <n v="7"/>
    <x v="0"/>
    <x v="9"/>
    <n v="39"/>
    <n v="0.8571428571428571"/>
  </r>
  <r>
    <x v="174"/>
    <x v="2"/>
    <x v="13"/>
    <x v="0"/>
    <x v="21"/>
    <n v="3"/>
    <n v="3"/>
    <n v="1"/>
    <n v="0"/>
    <n v="0"/>
    <n v="7"/>
    <x v="0"/>
    <x v="9"/>
    <n v="39"/>
    <n v="0.42857142857142855"/>
  </r>
  <r>
    <x v="174"/>
    <x v="2"/>
    <x v="13"/>
    <x v="1"/>
    <x v="15"/>
    <n v="5.5"/>
    <n v="3"/>
    <n v="0.5"/>
    <n v="0"/>
    <n v="0"/>
    <n v="9"/>
    <x v="0"/>
    <x v="9"/>
    <n v="39"/>
    <n v="0.61111111111111116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s v=""/>
    <x v="1"/>
    <x v="10"/>
    <s v=""/>
    <s v=""/>
  </r>
  <r>
    <x v="175"/>
    <x v="3"/>
    <x v="17"/>
    <x v="3"/>
    <x v="23"/>
    <m/>
    <m/>
    <m/>
    <m/>
    <m/>
    <m/>
    <x v="2"/>
    <x v="11"/>
    <m/>
    <m/>
  </r>
  <r>
    <x v="175"/>
    <x v="3"/>
    <x v="17"/>
    <x v="3"/>
    <x v="23"/>
    <m/>
    <m/>
    <m/>
    <m/>
    <m/>
    <m/>
    <x v="2"/>
    <x v="11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80">
  <r>
    <x v="0"/>
    <x v="0"/>
    <x v="0"/>
    <s v="Matin"/>
    <s v="SENER Ismail"/>
    <n v="4"/>
    <n v="3"/>
    <m/>
    <m/>
    <m/>
    <n v="7"/>
    <n v="2021"/>
    <x v="0"/>
    <x v="0"/>
  </r>
  <r>
    <x v="0"/>
    <x v="0"/>
    <x v="0"/>
    <s v="Soir"/>
    <s v="IBBARI Mouloud"/>
    <n v="6.5"/>
    <n v="1.5"/>
    <m/>
    <m/>
    <m/>
    <n v="8"/>
    <n v="2021"/>
    <x v="0"/>
    <x v="0"/>
  </r>
  <r>
    <x v="0"/>
    <x v="1"/>
    <x v="1"/>
    <s v="Matin"/>
    <s v="MOURIER Vincent"/>
    <n v="5.75"/>
    <n v="1.25"/>
    <m/>
    <m/>
    <m/>
    <n v="7"/>
    <n v="2021"/>
    <x v="0"/>
    <x v="0"/>
  </r>
  <r>
    <x v="0"/>
    <x v="1"/>
    <x v="2"/>
    <s v="Matin"/>
    <s v="POY Germain"/>
    <m/>
    <m/>
    <m/>
    <n v="7"/>
    <m/>
    <n v="7"/>
    <n v="2021"/>
    <x v="0"/>
    <x v="0"/>
  </r>
  <r>
    <x v="0"/>
    <x v="1"/>
    <x v="3"/>
    <s v="Matin"/>
    <s v="NOHARET Christian"/>
    <n v="6.5"/>
    <m/>
    <n v="0.5"/>
    <m/>
    <m/>
    <n v="7"/>
    <n v="2021"/>
    <x v="0"/>
    <x v="0"/>
  </r>
  <r>
    <x v="0"/>
    <x v="1"/>
    <x v="3"/>
    <s v="Soir"/>
    <s v="BEILLONNET Boris"/>
    <n v="6"/>
    <n v="0.5"/>
    <n v="1.5"/>
    <m/>
    <m/>
    <n v="8"/>
    <n v="2021"/>
    <x v="0"/>
    <x v="0"/>
  </r>
  <r>
    <x v="0"/>
    <x v="1"/>
    <x v="4"/>
    <s v="Matin"/>
    <s v="MOTTET Fabien"/>
    <n v="5"/>
    <n v="1"/>
    <n v="1"/>
    <m/>
    <m/>
    <n v="7"/>
    <n v="2021"/>
    <x v="0"/>
    <x v="0"/>
  </r>
  <r>
    <x v="0"/>
    <x v="1"/>
    <x v="2"/>
    <s v="Soir"/>
    <s v="BENMAMMAR Hakim"/>
    <n v="5"/>
    <n v="0.5"/>
    <m/>
    <n v="2.5"/>
    <m/>
    <n v="8"/>
    <n v="2021"/>
    <x v="0"/>
    <x v="0"/>
  </r>
  <r>
    <x v="0"/>
    <x v="1"/>
    <x v="2"/>
    <s v="Nuit"/>
    <s v="FADDOUL Ismaïl"/>
    <n v="6.5"/>
    <m/>
    <m/>
    <n v="1.5"/>
    <m/>
    <n v="8"/>
    <n v="2021"/>
    <x v="0"/>
    <x v="0"/>
  </r>
  <r>
    <x v="0"/>
    <x v="1"/>
    <x v="4"/>
    <s v="Nuit"/>
    <s v="LACHAT Anthony"/>
    <n v="7.5"/>
    <m/>
    <n v="0.5"/>
    <m/>
    <m/>
    <n v="8"/>
    <n v="2021"/>
    <x v="0"/>
    <x v="0"/>
  </r>
  <r>
    <x v="0"/>
    <x v="1"/>
    <x v="1"/>
    <s v="Matin"/>
    <s v="BENYOUCEF Azedine"/>
    <n v="7"/>
    <n v="1"/>
    <m/>
    <m/>
    <m/>
    <n v="8"/>
    <n v="2021"/>
    <x v="0"/>
    <x v="0"/>
  </r>
  <r>
    <x v="0"/>
    <x v="0"/>
    <x v="5"/>
    <s v="Soir"/>
    <s v="KALIM Mohamed"/>
    <n v="5.5"/>
    <n v="1"/>
    <n v="1.5"/>
    <m/>
    <m/>
    <n v="8"/>
    <n v="2021"/>
    <x v="0"/>
    <x v="0"/>
  </r>
  <r>
    <x v="0"/>
    <x v="1"/>
    <x v="6"/>
    <s v="Soir"/>
    <s v="MERABTI Madjid"/>
    <n v="7.5"/>
    <n v="0.5"/>
    <m/>
    <m/>
    <m/>
    <n v="8"/>
    <n v="2021"/>
    <x v="0"/>
    <x v="0"/>
  </r>
  <r>
    <x v="0"/>
    <x v="1"/>
    <x v="6"/>
    <s v="Nuit"/>
    <s v="SENER Tashin"/>
    <m/>
    <m/>
    <n v="8"/>
    <m/>
    <m/>
    <n v="8"/>
    <n v="2021"/>
    <x v="0"/>
    <x v="0"/>
  </r>
  <r>
    <x v="1"/>
    <x v="0"/>
    <x v="0"/>
    <s v="Matin"/>
    <s v="SENER Ismail"/>
    <n v="7.5"/>
    <n v="0.5"/>
    <m/>
    <m/>
    <m/>
    <n v="8"/>
    <n v="2021"/>
    <x v="0"/>
    <x v="0"/>
  </r>
  <r>
    <x v="1"/>
    <x v="1"/>
    <x v="1"/>
    <s v="Matin"/>
    <s v="MOURIER Vincent"/>
    <n v="6"/>
    <n v="2"/>
    <m/>
    <m/>
    <m/>
    <n v="8"/>
    <n v="2021"/>
    <x v="0"/>
    <x v="0"/>
  </r>
  <r>
    <x v="1"/>
    <x v="1"/>
    <x v="4"/>
    <s v="Matin"/>
    <s v="MOTTET Fabien"/>
    <n v="6"/>
    <n v="1"/>
    <n v="1"/>
    <m/>
    <m/>
    <n v="8"/>
    <n v="2021"/>
    <x v="0"/>
    <x v="0"/>
  </r>
  <r>
    <x v="1"/>
    <x v="1"/>
    <x v="3"/>
    <s v="Matin"/>
    <s v="NOHARET Christian"/>
    <n v="7"/>
    <m/>
    <n v="1"/>
    <m/>
    <m/>
    <n v="8"/>
    <n v="2021"/>
    <x v="0"/>
    <x v="0"/>
  </r>
  <r>
    <x v="1"/>
    <x v="1"/>
    <x v="2"/>
    <s v="Matin"/>
    <s v="POY Germain"/>
    <n v="8"/>
    <m/>
    <m/>
    <m/>
    <m/>
    <n v="8"/>
    <n v="2021"/>
    <x v="0"/>
    <x v="0"/>
  </r>
  <r>
    <x v="1"/>
    <x v="1"/>
    <x v="6"/>
    <s v="Soir"/>
    <s v="MERABTI Madjid"/>
    <m/>
    <n v="6"/>
    <n v="2"/>
    <m/>
    <m/>
    <n v="8"/>
    <n v="2021"/>
    <x v="0"/>
    <x v="0"/>
  </r>
  <r>
    <x v="1"/>
    <x v="1"/>
    <x v="6"/>
    <s v="Nuit"/>
    <s v="SENER Tashin"/>
    <m/>
    <n v="1.5"/>
    <m/>
    <n v="6.5"/>
    <m/>
    <n v="8"/>
    <n v="2021"/>
    <x v="0"/>
    <x v="0"/>
  </r>
  <r>
    <x v="1"/>
    <x v="0"/>
    <x v="0"/>
    <s v="Soir"/>
    <s v="IBBARI Mouloud"/>
    <n v="5.75"/>
    <n v="2.25"/>
    <m/>
    <m/>
    <m/>
    <n v="8"/>
    <n v="2021"/>
    <x v="0"/>
    <x v="0"/>
  </r>
  <r>
    <x v="1"/>
    <x v="0"/>
    <x v="5"/>
    <s v="Soir"/>
    <s v="KALIM Mohamed"/>
    <n v="7"/>
    <n v="1"/>
    <m/>
    <m/>
    <m/>
    <n v="8"/>
    <n v="2021"/>
    <x v="0"/>
    <x v="0"/>
  </r>
  <r>
    <x v="1"/>
    <x v="1"/>
    <x v="1"/>
    <s v="Soir"/>
    <s v="BENYOUCEF Azedine"/>
    <n v="7"/>
    <n v="0.5"/>
    <n v="0.5"/>
    <m/>
    <m/>
    <n v="8"/>
    <n v="2021"/>
    <x v="0"/>
    <x v="0"/>
  </r>
  <r>
    <x v="1"/>
    <x v="1"/>
    <x v="2"/>
    <s v="Soir"/>
    <s v="BENMAMMAR Hakim"/>
    <n v="6"/>
    <n v="0.5"/>
    <n v="0.5"/>
    <n v="1"/>
    <m/>
    <n v="8"/>
    <n v="2021"/>
    <x v="0"/>
    <x v="0"/>
  </r>
  <r>
    <x v="1"/>
    <x v="1"/>
    <x v="2"/>
    <s v="Nuit"/>
    <s v="FADDOUL Ismaïl"/>
    <n v="0"/>
    <n v="0"/>
    <n v="0"/>
    <n v="8"/>
    <n v="0"/>
    <n v="8"/>
    <n v="2021"/>
    <x v="0"/>
    <x v="0"/>
  </r>
  <r>
    <x v="1"/>
    <x v="1"/>
    <x v="3"/>
    <s v="Soir"/>
    <s v="BEILLONNET Boris"/>
    <n v="3.75"/>
    <n v="3.25"/>
    <n v="1"/>
    <m/>
    <m/>
    <n v="8"/>
    <n v="2021"/>
    <x v="0"/>
    <x v="0"/>
  </r>
  <r>
    <x v="2"/>
    <x v="1"/>
    <x v="1"/>
    <s v="Matin"/>
    <s v="MOURIER Vincent"/>
    <n v="6"/>
    <n v="2"/>
    <m/>
    <m/>
    <m/>
    <n v="8"/>
    <n v="2021"/>
    <x v="0"/>
    <x v="0"/>
  </r>
  <r>
    <x v="2"/>
    <x v="1"/>
    <x v="4"/>
    <s v="Matin"/>
    <s v="MOTTET Fabien"/>
    <n v="3.5"/>
    <n v="1"/>
    <n v="3.5"/>
    <m/>
    <m/>
    <n v="8"/>
    <n v="2021"/>
    <x v="0"/>
    <x v="0"/>
  </r>
  <r>
    <x v="2"/>
    <x v="0"/>
    <x v="0"/>
    <s v="Matin"/>
    <s v="SENER Ismail"/>
    <n v="7.5"/>
    <n v="0.5"/>
    <m/>
    <m/>
    <m/>
    <n v="8"/>
    <n v="2021"/>
    <x v="0"/>
    <x v="0"/>
  </r>
  <r>
    <x v="2"/>
    <x v="0"/>
    <x v="5"/>
    <s v="Matin"/>
    <s v="KALIM Mohamed"/>
    <n v="6.5"/>
    <n v="0.5"/>
    <m/>
    <m/>
    <m/>
    <n v="7"/>
    <n v="2021"/>
    <x v="0"/>
    <x v="0"/>
  </r>
  <r>
    <x v="2"/>
    <x v="1"/>
    <x v="3"/>
    <s v="Matin"/>
    <s v="NOHARET Christian"/>
    <n v="7.5"/>
    <m/>
    <n v="0.5"/>
    <m/>
    <m/>
    <n v="8"/>
    <n v="2021"/>
    <x v="0"/>
    <x v="0"/>
  </r>
  <r>
    <x v="2"/>
    <x v="1"/>
    <x v="2"/>
    <s v="Matin"/>
    <s v="POY Germain"/>
    <m/>
    <m/>
    <m/>
    <n v="8"/>
    <m/>
    <n v="8"/>
    <n v="2021"/>
    <x v="0"/>
    <x v="0"/>
  </r>
  <r>
    <x v="2"/>
    <x v="1"/>
    <x v="3"/>
    <s v="Soir"/>
    <s v="BEILLONNET Boris"/>
    <n v="5"/>
    <n v="1"/>
    <n v="1"/>
    <m/>
    <m/>
    <n v="7"/>
    <n v="2021"/>
    <x v="0"/>
    <x v="0"/>
  </r>
  <r>
    <x v="2"/>
    <x v="1"/>
    <x v="2"/>
    <s v="Soir"/>
    <s v="BENMAMMAR Hakim"/>
    <n v="4.5"/>
    <n v="0.5"/>
    <n v="1"/>
    <m/>
    <m/>
    <n v="6"/>
    <n v="2021"/>
    <x v="0"/>
    <x v="0"/>
  </r>
  <r>
    <x v="2"/>
    <x v="1"/>
    <x v="2"/>
    <s v="Nuit"/>
    <s v="FADDOUL Ismaïl"/>
    <n v="8"/>
    <m/>
    <m/>
    <m/>
    <m/>
    <n v="8"/>
    <n v="2021"/>
    <x v="0"/>
    <x v="0"/>
  </r>
  <r>
    <x v="2"/>
    <x v="1"/>
    <x v="4"/>
    <s v="Nuit"/>
    <s v="LACHAT Anthony"/>
    <n v="7.5"/>
    <m/>
    <n v="0.5"/>
    <m/>
    <m/>
    <n v="8"/>
    <n v="2021"/>
    <x v="0"/>
    <x v="0"/>
  </r>
  <r>
    <x v="2"/>
    <x v="1"/>
    <x v="1"/>
    <s v="Soir"/>
    <s v="BENYOUCEF Azedine"/>
    <n v="3.5"/>
    <n v="0.5"/>
    <m/>
    <m/>
    <m/>
    <n v="4"/>
    <n v="2021"/>
    <x v="0"/>
    <x v="0"/>
  </r>
  <r>
    <x v="2"/>
    <x v="0"/>
    <x v="5"/>
    <s v="Soir"/>
    <s v="IBBARI Mouloud"/>
    <n v="4"/>
    <m/>
    <m/>
    <m/>
    <m/>
    <n v="4"/>
    <n v="2021"/>
    <x v="0"/>
    <x v="0"/>
  </r>
  <r>
    <x v="2"/>
    <x v="1"/>
    <x v="6"/>
    <s v="Soir"/>
    <s v="MERABTI Madjid"/>
    <m/>
    <m/>
    <m/>
    <n v="6"/>
    <m/>
    <n v="6"/>
    <n v="2021"/>
    <x v="0"/>
    <x v="0"/>
  </r>
  <r>
    <x v="2"/>
    <x v="1"/>
    <x v="6"/>
    <s v="Nuit"/>
    <s v="SENER Tashin"/>
    <m/>
    <m/>
    <m/>
    <n v="8"/>
    <m/>
    <n v="8"/>
    <n v="2021"/>
    <x v="0"/>
    <x v="0"/>
  </r>
  <r>
    <x v="3"/>
    <x v="1"/>
    <x v="3"/>
    <s v="Matin"/>
    <s v="BEILLONNET Boris"/>
    <n v="7.5"/>
    <m/>
    <n v="0.5"/>
    <m/>
    <m/>
    <n v="8"/>
    <n v="2021"/>
    <x v="0"/>
    <x v="0"/>
  </r>
  <r>
    <x v="3"/>
    <x v="1"/>
    <x v="2"/>
    <s v="Matin"/>
    <s v="POY Germain"/>
    <n v="2"/>
    <m/>
    <n v="5"/>
    <n v="1"/>
    <m/>
    <n v="8"/>
    <n v="2021"/>
    <x v="0"/>
    <x v="0"/>
  </r>
  <r>
    <x v="3"/>
    <x v="1"/>
    <x v="4"/>
    <s v="Matin"/>
    <s v="MOTTET Fabien"/>
    <n v="5.5"/>
    <n v="2"/>
    <n v="0.5"/>
    <m/>
    <m/>
    <n v="8"/>
    <n v="2021"/>
    <x v="0"/>
    <x v="0"/>
  </r>
  <r>
    <x v="3"/>
    <x v="1"/>
    <x v="1"/>
    <s v="Matin"/>
    <s v="MOURIER Vincent"/>
    <n v="6.5"/>
    <n v="1.5"/>
    <m/>
    <m/>
    <m/>
    <n v="8"/>
    <n v="2021"/>
    <x v="0"/>
    <x v="0"/>
  </r>
  <r>
    <x v="3"/>
    <x v="0"/>
    <x v="5"/>
    <s v="Matin"/>
    <s v="KALIM Mohamed"/>
    <n v="6.5"/>
    <n v="1.5"/>
    <m/>
    <m/>
    <m/>
    <n v="8"/>
    <n v="2021"/>
    <x v="0"/>
    <x v="0"/>
  </r>
  <r>
    <x v="3"/>
    <x v="1"/>
    <x v="3"/>
    <s v="Soir"/>
    <s v="BEILLONNET Boris"/>
    <n v="6"/>
    <m/>
    <n v="0.75"/>
    <n v="1.25"/>
    <m/>
    <n v="8"/>
    <n v="2021"/>
    <x v="0"/>
    <x v="0"/>
  </r>
  <r>
    <x v="3"/>
    <x v="1"/>
    <x v="4"/>
    <s v="Nuit"/>
    <s v="LACHAT Anthony"/>
    <n v="4.5"/>
    <n v="2"/>
    <n v="0.5"/>
    <m/>
    <m/>
    <n v="7"/>
    <n v="2021"/>
    <x v="0"/>
    <x v="0"/>
  </r>
  <r>
    <x v="3"/>
    <x v="1"/>
    <x v="1"/>
    <s v="Soir"/>
    <s v="BENYOUCEF Azedine"/>
    <n v="2.75"/>
    <n v="1.25"/>
    <m/>
    <m/>
    <m/>
    <n v="4"/>
    <n v="2021"/>
    <x v="0"/>
    <x v="0"/>
  </r>
  <r>
    <x v="4"/>
    <x v="1"/>
    <x v="4"/>
    <s v="Matin"/>
    <s v="MOTTET Fabien"/>
    <n v="7.5"/>
    <m/>
    <n v="0.5"/>
    <m/>
    <m/>
    <n v="8"/>
    <n v="2021"/>
    <x v="0"/>
    <x v="0"/>
  </r>
  <r>
    <x v="4"/>
    <x v="1"/>
    <x v="1"/>
    <s v="Matin"/>
    <s v="MOURIER Vincent"/>
    <n v="7"/>
    <n v="1"/>
    <m/>
    <m/>
    <m/>
    <n v="8"/>
    <n v="2021"/>
    <x v="0"/>
    <x v="0"/>
  </r>
  <r>
    <x v="4"/>
    <x v="0"/>
    <x v="5"/>
    <s v="Matin"/>
    <s v="KALIM Mohamed"/>
    <n v="6"/>
    <m/>
    <n v="1"/>
    <m/>
    <m/>
    <n v="7"/>
    <n v="2021"/>
    <x v="0"/>
    <x v="0"/>
  </r>
  <r>
    <x v="4"/>
    <x v="0"/>
    <x v="0"/>
    <s v="Matin"/>
    <s v="SENER Ismail"/>
    <n v="7.5"/>
    <n v="0.5"/>
    <m/>
    <m/>
    <m/>
    <n v="8"/>
    <n v="2021"/>
    <x v="0"/>
    <x v="0"/>
  </r>
  <r>
    <x v="4"/>
    <x v="1"/>
    <x v="3"/>
    <s v="Matin"/>
    <s v="NOHARET Christian"/>
    <m/>
    <n v="4"/>
    <n v="4"/>
    <m/>
    <m/>
    <n v="8"/>
    <n v="2021"/>
    <x v="0"/>
    <x v="0"/>
  </r>
  <r>
    <x v="4"/>
    <x v="1"/>
    <x v="2"/>
    <s v="Matin"/>
    <s v="POY Germain"/>
    <n v="8"/>
    <m/>
    <m/>
    <m/>
    <m/>
    <n v="8"/>
    <n v="2021"/>
    <x v="0"/>
    <x v="0"/>
  </r>
  <r>
    <x v="4"/>
    <x v="1"/>
    <x v="1"/>
    <s v="Soir"/>
    <s v="BENYOUCEF Azedine"/>
    <n v="4"/>
    <n v="3"/>
    <m/>
    <m/>
    <m/>
    <n v="7"/>
    <n v="2021"/>
    <x v="0"/>
    <x v="0"/>
  </r>
  <r>
    <x v="4"/>
    <x v="1"/>
    <x v="4"/>
    <s v="Nuit"/>
    <s v="LACHAT Anthony"/>
    <n v="6.5"/>
    <n v="0.5"/>
    <m/>
    <m/>
    <m/>
    <n v="7"/>
    <n v="2021"/>
    <x v="0"/>
    <x v="0"/>
  </r>
  <r>
    <x v="4"/>
    <x v="1"/>
    <x v="2"/>
    <s v="Nuit"/>
    <s v="FADDOUL Ismaïl"/>
    <n v="6.5"/>
    <m/>
    <m/>
    <n v="0.5"/>
    <m/>
    <n v="7"/>
    <n v="2021"/>
    <x v="0"/>
    <x v="0"/>
  </r>
  <r>
    <x v="4"/>
    <x v="1"/>
    <x v="3"/>
    <s v="Soir"/>
    <s v="BEILLONNET Boris"/>
    <m/>
    <n v="3.5"/>
    <m/>
    <m/>
    <m/>
    <n v="3.5"/>
    <n v="2021"/>
    <x v="0"/>
    <x v="0"/>
  </r>
  <r>
    <x v="4"/>
    <x v="1"/>
    <x v="2"/>
    <s v="Soir"/>
    <s v="BENMAMMAR Hakim"/>
    <n v="6.5"/>
    <n v="0.5"/>
    <m/>
    <m/>
    <m/>
    <n v="7"/>
    <n v="2021"/>
    <x v="0"/>
    <x v="0"/>
  </r>
  <r>
    <x v="5"/>
    <x v="0"/>
    <x v="0"/>
    <s v="Matin"/>
    <s v="SENER Ismail"/>
    <n v="6.5"/>
    <n v="0.5"/>
    <m/>
    <m/>
    <m/>
    <n v="7"/>
    <n v="2021"/>
    <x v="0"/>
    <x v="1"/>
  </r>
  <r>
    <x v="5"/>
    <x v="0"/>
    <x v="5"/>
    <s v="Matin"/>
    <s v="KALIM Mohamed"/>
    <m/>
    <n v="7"/>
    <m/>
    <m/>
    <m/>
    <n v="7"/>
    <n v="2021"/>
    <x v="0"/>
    <x v="1"/>
  </r>
  <r>
    <x v="5"/>
    <x v="1"/>
    <x v="1"/>
    <s v="Matin"/>
    <s v="MOURIER Vincent"/>
    <n v="6.5"/>
    <m/>
    <n v="0.5"/>
    <m/>
    <m/>
    <n v="7"/>
    <n v="2021"/>
    <x v="0"/>
    <x v="1"/>
  </r>
  <r>
    <x v="5"/>
    <x v="1"/>
    <x v="4"/>
    <s v="Matin"/>
    <s v="LACHAT Anthony"/>
    <n v="6"/>
    <m/>
    <n v="1"/>
    <m/>
    <m/>
    <n v="7"/>
    <n v="2021"/>
    <x v="0"/>
    <x v="1"/>
  </r>
  <r>
    <x v="5"/>
    <x v="1"/>
    <x v="3"/>
    <s v="Matin"/>
    <s v="BEILLONNET Boris"/>
    <m/>
    <n v="0.5"/>
    <m/>
    <n v="2.5"/>
    <n v="0.5"/>
    <n v="3.5"/>
    <n v="2021"/>
    <x v="0"/>
    <x v="1"/>
  </r>
  <r>
    <x v="5"/>
    <x v="1"/>
    <x v="2"/>
    <s v="Matin"/>
    <s v="BENMAMMAR Hakim"/>
    <n v="6"/>
    <n v="0.5"/>
    <n v="0.5"/>
    <m/>
    <m/>
    <n v="7"/>
    <n v="2021"/>
    <x v="0"/>
    <x v="1"/>
  </r>
  <r>
    <x v="5"/>
    <x v="1"/>
    <x v="3"/>
    <s v="Soir"/>
    <s v="NOHARET Christian"/>
    <n v="4.5"/>
    <n v="1"/>
    <n v="2.5"/>
    <m/>
    <m/>
    <n v="8"/>
    <n v="2021"/>
    <x v="0"/>
    <x v="1"/>
  </r>
  <r>
    <x v="5"/>
    <x v="1"/>
    <x v="1"/>
    <s v="Soir"/>
    <s v="BENYOUCEF Azedine"/>
    <n v="5"/>
    <m/>
    <n v="3"/>
    <m/>
    <m/>
    <n v="8"/>
    <n v="2021"/>
    <x v="0"/>
    <x v="1"/>
  </r>
  <r>
    <x v="5"/>
    <x v="1"/>
    <x v="2"/>
    <s v="Soir"/>
    <s v="FADDOUL Ismaïl"/>
    <n v="5.5"/>
    <n v="0.5"/>
    <n v="2"/>
    <m/>
    <m/>
    <n v="8"/>
    <n v="2021"/>
    <x v="0"/>
    <x v="1"/>
  </r>
  <r>
    <x v="5"/>
    <x v="1"/>
    <x v="2"/>
    <s v="Nuit"/>
    <s v="POY Germain"/>
    <n v="8"/>
    <m/>
    <m/>
    <m/>
    <m/>
    <n v="8"/>
    <n v="2021"/>
    <x v="0"/>
    <x v="1"/>
  </r>
  <r>
    <x v="5"/>
    <x v="1"/>
    <x v="1"/>
    <s v="Nuit"/>
    <s v="MOURIER Vincent"/>
    <n v="7.5"/>
    <n v="0.5"/>
    <m/>
    <m/>
    <m/>
    <n v="8"/>
    <n v="2021"/>
    <x v="0"/>
    <x v="1"/>
  </r>
  <r>
    <x v="6"/>
    <x v="1"/>
    <x v="2"/>
    <s v="Matin"/>
    <s v="POY Germain"/>
    <n v="5.5"/>
    <n v="0.5"/>
    <n v="2"/>
    <m/>
    <m/>
    <n v="8"/>
    <n v="2021"/>
    <x v="0"/>
    <x v="1"/>
  </r>
  <r>
    <x v="6"/>
    <x v="1"/>
    <x v="3"/>
    <s v="Matin"/>
    <s v="BEILLONNET Boris"/>
    <n v="4"/>
    <n v="1.5"/>
    <n v="2.5"/>
    <m/>
    <m/>
    <n v="8"/>
    <n v="2021"/>
    <x v="0"/>
    <x v="1"/>
  </r>
  <r>
    <x v="6"/>
    <x v="1"/>
    <x v="4"/>
    <s v="Matin"/>
    <s v="LACHAT Anthony"/>
    <n v="5"/>
    <n v="2"/>
    <n v="1"/>
    <m/>
    <m/>
    <n v="8"/>
    <n v="2021"/>
    <x v="0"/>
    <x v="1"/>
  </r>
  <r>
    <x v="6"/>
    <x v="1"/>
    <x v="1"/>
    <s v="Matin"/>
    <s v="BENFRID Kaddour"/>
    <n v="7"/>
    <m/>
    <n v="1"/>
    <m/>
    <m/>
    <n v="8"/>
    <n v="2021"/>
    <x v="0"/>
    <x v="1"/>
  </r>
  <r>
    <x v="6"/>
    <x v="0"/>
    <x v="5"/>
    <s v="Matin"/>
    <s v="KALIM Mohamed"/>
    <n v="6.5"/>
    <n v="0.5"/>
    <n v="1"/>
    <m/>
    <m/>
    <n v="8"/>
    <n v="2021"/>
    <x v="0"/>
    <x v="1"/>
  </r>
  <r>
    <x v="6"/>
    <x v="0"/>
    <x v="0"/>
    <s v="Matin"/>
    <s v="SENER Ismail"/>
    <n v="7"/>
    <n v="1"/>
    <m/>
    <m/>
    <m/>
    <n v="8"/>
    <n v="2021"/>
    <x v="0"/>
    <x v="1"/>
  </r>
  <r>
    <x v="6"/>
    <x v="1"/>
    <x v="3"/>
    <s v="Soir"/>
    <s v="NOHARET Christian"/>
    <n v="6"/>
    <n v="1.5"/>
    <n v="0.5"/>
    <m/>
    <m/>
    <n v="8"/>
    <n v="2021"/>
    <x v="0"/>
    <x v="1"/>
  </r>
  <r>
    <x v="6"/>
    <x v="1"/>
    <x v="2"/>
    <s v="Soir"/>
    <s v="FADDOUL Ismaïl"/>
    <n v="6"/>
    <m/>
    <n v="2"/>
    <m/>
    <m/>
    <n v="8"/>
    <n v="2021"/>
    <x v="0"/>
    <x v="1"/>
  </r>
  <r>
    <x v="6"/>
    <x v="1"/>
    <x v="1"/>
    <s v="Soir"/>
    <s v="BENYOUCEF Azedine"/>
    <n v="6"/>
    <n v="1"/>
    <n v="1"/>
    <m/>
    <m/>
    <n v="8"/>
    <n v="2021"/>
    <x v="0"/>
    <x v="1"/>
  </r>
  <r>
    <x v="6"/>
    <x v="1"/>
    <x v="2"/>
    <s v="Nuit"/>
    <s v="POY Germain"/>
    <n v="8"/>
    <m/>
    <m/>
    <m/>
    <m/>
    <n v="8"/>
    <n v="2021"/>
    <x v="0"/>
    <x v="1"/>
  </r>
  <r>
    <x v="6"/>
    <x v="1"/>
    <x v="1"/>
    <s v="Nuit"/>
    <s v="MOURIER Vincent"/>
    <n v="7"/>
    <n v="1"/>
    <m/>
    <m/>
    <m/>
    <n v="8"/>
    <n v="2021"/>
    <x v="0"/>
    <x v="1"/>
  </r>
  <r>
    <x v="7"/>
    <x v="0"/>
    <x v="5"/>
    <s v="Matin"/>
    <s v="KALIM Mohamed"/>
    <n v="6.75"/>
    <n v="1.25"/>
    <m/>
    <m/>
    <m/>
    <n v="8"/>
    <n v="2021"/>
    <x v="0"/>
    <x v="1"/>
  </r>
  <r>
    <x v="7"/>
    <x v="0"/>
    <x v="0"/>
    <s v="Matin"/>
    <s v="SENER Ismail"/>
    <n v="7.5"/>
    <n v="0.5"/>
    <m/>
    <m/>
    <m/>
    <n v="8"/>
    <n v="2021"/>
    <x v="0"/>
    <x v="1"/>
  </r>
  <r>
    <x v="7"/>
    <x v="1"/>
    <x v="3"/>
    <s v="Matin"/>
    <s v="BEILLONNET Boris"/>
    <n v="3"/>
    <n v="2.5"/>
    <n v="2.5"/>
    <m/>
    <m/>
    <n v="8"/>
    <n v="2021"/>
    <x v="0"/>
    <x v="1"/>
  </r>
  <r>
    <x v="7"/>
    <x v="1"/>
    <x v="2"/>
    <s v="Matin"/>
    <s v="BENMAMMAR Hakim"/>
    <n v="7"/>
    <m/>
    <n v="1"/>
    <m/>
    <m/>
    <n v="8"/>
    <n v="2021"/>
    <x v="0"/>
    <x v="1"/>
  </r>
  <r>
    <x v="7"/>
    <x v="1"/>
    <x v="4"/>
    <s v="Matin"/>
    <s v="LACHAT Anthony"/>
    <n v="7.5"/>
    <m/>
    <n v="0.5"/>
    <m/>
    <m/>
    <n v="8"/>
    <n v="2021"/>
    <x v="0"/>
    <x v="1"/>
  </r>
  <r>
    <x v="7"/>
    <x v="1"/>
    <x v="1"/>
    <s v="Soir"/>
    <s v="BENYOUCEF Azedine"/>
    <n v="5"/>
    <n v="1"/>
    <m/>
    <n v="2"/>
    <m/>
    <n v="8"/>
    <n v="2021"/>
    <x v="0"/>
    <x v="1"/>
  </r>
  <r>
    <x v="7"/>
    <x v="1"/>
    <x v="2"/>
    <s v="Nuit"/>
    <s v="POY Germain"/>
    <n v="8"/>
    <m/>
    <m/>
    <m/>
    <m/>
    <n v="8"/>
    <n v="2021"/>
    <x v="0"/>
    <x v="1"/>
  </r>
  <r>
    <x v="7"/>
    <x v="1"/>
    <x v="1"/>
    <s v="Nuit"/>
    <s v="MOURIER Vincent"/>
    <n v="7.5"/>
    <n v="0.5"/>
    <m/>
    <m/>
    <m/>
    <n v="8"/>
    <n v="2021"/>
    <x v="0"/>
    <x v="1"/>
  </r>
  <r>
    <x v="7"/>
    <x v="1"/>
    <x v="3"/>
    <s v="Soir"/>
    <s v="NOHARET Christian"/>
    <m/>
    <m/>
    <n v="8"/>
    <m/>
    <m/>
    <n v="8"/>
    <n v="2021"/>
    <x v="0"/>
    <x v="1"/>
  </r>
  <r>
    <x v="7"/>
    <x v="1"/>
    <x v="1"/>
    <s v="Matin"/>
    <s v="BENFRID Kaddour"/>
    <n v="4.5"/>
    <m/>
    <m/>
    <m/>
    <m/>
    <n v="4.5"/>
    <n v="2021"/>
    <x v="0"/>
    <x v="1"/>
  </r>
  <r>
    <x v="7"/>
    <x v="1"/>
    <x v="2"/>
    <s v="Soir"/>
    <s v="FADDOUL Ismaïl"/>
    <n v="6"/>
    <m/>
    <n v="2"/>
    <m/>
    <m/>
    <n v="8"/>
    <n v="2021"/>
    <x v="0"/>
    <x v="1"/>
  </r>
  <r>
    <x v="8"/>
    <x v="0"/>
    <x v="0"/>
    <s v="Matin"/>
    <s v="SENER Ismail"/>
    <n v="7.5"/>
    <n v="0.5"/>
    <m/>
    <m/>
    <m/>
    <n v="8"/>
    <n v="2021"/>
    <x v="0"/>
    <x v="1"/>
  </r>
  <r>
    <x v="8"/>
    <x v="0"/>
    <x v="5"/>
    <s v="Matin"/>
    <s v="KALIM Mohamed"/>
    <n v="7.5"/>
    <n v="0.5"/>
    <m/>
    <m/>
    <m/>
    <n v="8"/>
    <n v="2021"/>
    <x v="0"/>
    <x v="1"/>
  </r>
  <r>
    <x v="8"/>
    <x v="1"/>
    <x v="1"/>
    <s v="Matin"/>
    <s v="MOURIER Vincent"/>
    <n v="7.5"/>
    <n v="0.5"/>
    <m/>
    <m/>
    <m/>
    <n v="8"/>
    <n v="2021"/>
    <x v="0"/>
    <x v="1"/>
  </r>
  <r>
    <x v="8"/>
    <x v="1"/>
    <x v="1"/>
    <s v="Soir"/>
    <s v="BENYOUCEF Azedine"/>
    <n v="2.5"/>
    <m/>
    <m/>
    <n v="5.5"/>
    <m/>
    <n v="8"/>
    <n v="2021"/>
    <x v="0"/>
    <x v="1"/>
  </r>
  <r>
    <x v="8"/>
    <x v="1"/>
    <x v="4"/>
    <s v="Matin"/>
    <s v="LACHAT Anthony"/>
    <n v="2"/>
    <m/>
    <n v="1"/>
    <m/>
    <m/>
    <n v="3"/>
    <n v="2021"/>
    <x v="0"/>
    <x v="1"/>
  </r>
  <r>
    <x v="8"/>
    <x v="1"/>
    <x v="2"/>
    <s v="Matin"/>
    <s v="BENMAMMAR Hakim"/>
    <n v="3.5"/>
    <n v="4.5"/>
    <m/>
    <m/>
    <m/>
    <n v="8"/>
    <n v="2021"/>
    <x v="0"/>
    <x v="1"/>
  </r>
  <r>
    <x v="8"/>
    <x v="1"/>
    <x v="2"/>
    <s v="Soir"/>
    <s v="FADDOUL Ismaïl"/>
    <n v="2.5"/>
    <m/>
    <m/>
    <n v="5.5"/>
    <m/>
    <n v="8"/>
    <n v="2021"/>
    <x v="0"/>
    <x v="1"/>
  </r>
  <r>
    <x v="8"/>
    <x v="1"/>
    <x v="3"/>
    <s v="Matin"/>
    <s v="BEILLONNET Boris"/>
    <n v="3"/>
    <n v="3"/>
    <n v="1"/>
    <n v="1"/>
    <m/>
    <n v="8"/>
    <n v="2021"/>
    <x v="0"/>
    <x v="1"/>
  </r>
  <r>
    <x v="8"/>
    <x v="1"/>
    <x v="3"/>
    <s v="Soir"/>
    <s v="NOHARET Christian"/>
    <m/>
    <n v="2.5"/>
    <m/>
    <n v="5.5"/>
    <m/>
    <n v="8"/>
    <n v="2021"/>
    <x v="0"/>
    <x v="1"/>
  </r>
  <r>
    <x v="8"/>
    <x v="1"/>
    <x v="7"/>
    <s v="Matin"/>
    <s v="IBBARI Mouloud"/>
    <n v="7"/>
    <m/>
    <m/>
    <n v="1"/>
    <m/>
    <n v="8"/>
    <n v="2021"/>
    <x v="0"/>
    <x v="1"/>
  </r>
  <r>
    <x v="9"/>
    <x v="0"/>
    <x v="0"/>
    <s v="Matin"/>
    <s v="SENER Ismail"/>
    <n v="4"/>
    <m/>
    <n v="2"/>
    <n v="2"/>
    <m/>
    <n v="8"/>
    <n v="2021"/>
    <x v="0"/>
    <x v="2"/>
  </r>
  <r>
    <x v="9"/>
    <x v="1"/>
    <x v="7"/>
    <s v="Matin"/>
    <s v="IBBARI Mouloud"/>
    <n v="4.5"/>
    <n v="3"/>
    <n v="0.5"/>
    <m/>
    <m/>
    <n v="8"/>
    <n v="2021"/>
    <x v="0"/>
    <x v="2"/>
  </r>
  <r>
    <x v="9"/>
    <x v="1"/>
    <x v="1"/>
    <s v="Matin"/>
    <s v="BENYOUCEF Azedine"/>
    <n v="6"/>
    <n v="0"/>
    <m/>
    <n v="2"/>
    <m/>
    <n v="8"/>
    <n v="2021"/>
    <x v="0"/>
    <x v="2"/>
  </r>
  <r>
    <x v="9"/>
    <x v="1"/>
    <x v="2"/>
    <s v="Matin"/>
    <s v="FADDOUL Ismaïl"/>
    <n v="4.5"/>
    <m/>
    <n v="1.5"/>
    <n v="2"/>
    <m/>
    <n v="8"/>
    <n v="2021"/>
    <x v="0"/>
    <x v="2"/>
  </r>
  <r>
    <x v="9"/>
    <x v="1"/>
    <x v="3"/>
    <s v="Matin"/>
    <s v="NOHARET Christian"/>
    <n v="3.5"/>
    <n v="2"/>
    <n v="0.5"/>
    <n v="2"/>
    <m/>
    <n v="8"/>
    <n v="2021"/>
    <x v="0"/>
    <x v="2"/>
  </r>
  <r>
    <x v="9"/>
    <x v="1"/>
    <x v="4"/>
    <s v="Matin"/>
    <s v="MOTTET Fabien"/>
    <m/>
    <n v="4"/>
    <n v="0.5"/>
    <n v="3.5"/>
    <m/>
    <n v="8"/>
    <n v="2021"/>
    <x v="0"/>
    <x v="2"/>
  </r>
  <r>
    <x v="9"/>
    <x v="1"/>
    <x v="4"/>
    <s v="Nuit"/>
    <s v="LACHAT Anthony"/>
    <m/>
    <n v="7.5"/>
    <n v="0.5"/>
    <m/>
    <m/>
    <n v="8"/>
    <n v="2021"/>
    <x v="0"/>
    <x v="2"/>
  </r>
  <r>
    <x v="9"/>
    <x v="1"/>
    <x v="2"/>
    <s v="Nuit"/>
    <s v="BENMAMMAR Hakim"/>
    <n v="4.5"/>
    <n v="0.5"/>
    <n v="1"/>
    <n v="2"/>
    <m/>
    <n v="8"/>
    <n v="2021"/>
    <x v="0"/>
    <x v="2"/>
  </r>
  <r>
    <x v="9"/>
    <x v="1"/>
    <x v="3"/>
    <s v="Nuit"/>
    <s v="BEILLONNET Boris"/>
    <n v="4.5"/>
    <n v="0.5"/>
    <n v="3"/>
    <m/>
    <m/>
    <n v="8"/>
    <n v="2021"/>
    <x v="0"/>
    <x v="2"/>
  </r>
  <r>
    <x v="9"/>
    <x v="0"/>
    <x v="5"/>
    <s v="Soir"/>
    <s v="KALIM Mohamed"/>
    <n v="7"/>
    <n v="1"/>
    <m/>
    <m/>
    <m/>
    <n v="8"/>
    <n v="2021"/>
    <x v="0"/>
    <x v="2"/>
  </r>
  <r>
    <x v="9"/>
    <x v="1"/>
    <x v="1"/>
    <s v="Soir"/>
    <s v="MOURIER Vincent"/>
    <n v="6.5"/>
    <n v="1.5"/>
    <m/>
    <m/>
    <m/>
    <n v="8"/>
    <n v="2021"/>
    <x v="0"/>
    <x v="2"/>
  </r>
  <r>
    <x v="9"/>
    <x v="1"/>
    <x v="1"/>
    <s v="Nuit"/>
    <s v="BENFRID Kaddour"/>
    <n v="6.5"/>
    <n v="1.5"/>
    <m/>
    <m/>
    <m/>
    <n v="8"/>
    <n v="2021"/>
    <x v="0"/>
    <x v="2"/>
  </r>
  <r>
    <x v="10"/>
    <x v="0"/>
    <x v="0"/>
    <s v="Matin"/>
    <s v="SENER Ismail"/>
    <n v="7.5"/>
    <n v="0.5"/>
    <m/>
    <m/>
    <m/>
    <n v="8"/>
    <n v="2021"/>
    <x v="0"/>
    <x v="2"/>
  </r>
  <r>
    <x v="10"/>
    <x v="1"/>
    <x v="1"/>
    <s v="Matin"/>
    <s v="BENYOUCEF Azedine"/>
    <n v="6"/>
    <n v="1"/>
    <m/>
    <m/>
    <m/>
    <n v="7"/>
    <n v="2021"/>
    <x v="0"/>
    <x v="2"/>
  </r>
  <r>
    <x v="10"/>
    <x v="1"/>
    <x v="4"/>
    <s v="Matin"/>
    <s v="MOTTET Fabien"/>
    <n v="8"/>
    <m/>
    <m/>
    <m/>
    <m/>
    <n v="8"/>
    <n v="2021"/>
    <x v="0"/>
    <x v="2"/>
  </r>
  <r>
    <x v="10"/>
    <x v="1"/>
    <x v="2"/>
    <s v="Matin"/>
    <s v="FADDOUL Ismaïl"/>
    <n v="4"/>
    <m/>
    <n v="4"/>
    <m/>
    <m/>
    <n v="8"/>
    <n v="2021"/>
    <x v="0"/>
    <x v="2"/>
  </r>
  <r>
    <x v="10"/>
    <x v="1"/>
    <x v="7"/>
    <s v="Matin"/>
    <s v="IBBARI Mouloud"/>
    <n v="7"/>
    <n v="1"/>
    <m/>
    <m/>
    <m/>
    <n v="8"/>
    <n v="2021"/>
    <x v="0"/>
    <x v="2"/>
  </r>
  <r>
    <x v="10"/>
    <x v="1"/>
    <x v="3"/>
    <s v="Nuit"/>
    <s v="BEILLONNET Boris"/>
    <n v="7"/>
    <m/>
    <n v="1"/>
    <m/>
    <m/>
    <n v="8"/>
    <n v="2021"/>
    <x v="0"/>
    <x v="2"/>
  </r>
  <r>
    <x v="10"/>
    <x v="1"/>
    <x v="2"/>
    <s v="Nuit"/>
    <s v="BENMAMMAR Hakim"/>
    <n v="5.5"/>
    <n v="0.5"/>
    <m/>
    <n v="2"/>
    <m/>
    <n v="8"/>
    <n v="2021"/>
    <x v="0"/>
    <x v="2"/>
  </r>
  <r>
    <x v="10"/>
    <x v="1"/>
    <x v="4"/>
    <s v="Nuit"/>
    <s v="LACHAT Anthony"/>
    <n v="7.5"/>
    <m/>
    <n v="0.5"/>
    <m/>
    <m/>
    <n v="8"/>
    <n v="2021"/>
    <x v="0"/>
    <x v="2"/>
  </r>
  <r>
    <x v="10"/>
    <x v="1"/>
    <x v="1"/>
    <s v="Soir"/>
    <s v="MOURIER Vincent"/>
    <n v="7.5"/>
    <n v="0.5"/>
    <m/>
    <m/>
    <m/>
    <n v="8"/>
    <n v="2021"/>
    <x v="0"/>
    <x v="2"/>
  </r>
  <r>
    <x v="10"/>
    <x v="1"/>
    <x v="1"/>
    <s v="Nuit"/>
    <s v="BENFRID Kaddour"/>
    <n v="7"/>
    <n v="1"/>
    <m/>
    <m/>
    <m/>
    <n v="8"/>
    <n v="2021"/>
    <x v="0"/>
    <x v="2"/>
  </r>
  <r>
    <x v="10"/>
    <x v="0"/>
    <x v="5"/>
    <s v="Soir"/>
    <s v="KALIM Mohamed"/>
    <n v="7.5"/>
    <n v="0.5"/>
    <m/>
    <m/>
    <m/>
    <n v="8"/>
    <n v="2021"/>
    <x v="0"/>
    <x v="2"/>
  </r>
  <r>
    <x v="10"/>
    <x v="1"/>
    <x v="2"/>
    <s v="Soir"/>
    <s v="POY Germain"/>
    <m/>
    <n v="4"/>
    <m/>
    <m/>
    <m/>
    <n v="4"/>
    <n v="2021"/>
    <x v="0"/>
    <x v="2"/>
  </r>
  <r>
    <x v="10"/>
    <x v="1"/>
    <x v="6"/>
    <s v="Soir"/>
    <s v="POY Germain"/>
    <m/>
    <n v="4"/>
    <m/>
    <m/>
    <m/>
    <n v="4"/>
    <n v="2021"/>
    <x v="0"/>
    <x v="2"/>
  </r>
  <r>
    <x v="11"/>
    <x v="0"/>
    <x v="0"/>
    <s v="Matin"/>
    <s v="SENER Ismail"/>
    <n v="7.5"/>
    <n v="0.5"/>
    <m/>
    <m/>
    <m/>
    <n v="8"/>
    <n v="2021"/>
    <x v="0"/>
    <x v="2"/>
  </r>
  <r>
    <x v="11"/>
    <x v="1"/>
    <x v="7"/>
    <s v="Matin"/>
    <s v="IBBARI Mouloud"/>
    <n v="4.5"/>
    <n v="0.5"/>
    <n v="3"/>
    <m/>
    <m/>
    <n v="8"/>
    <n v="2021"/>
    <x v="0"/>
    <x v="2"/>
  </r>
  <r>
    <x v="11"/>
    <x v="1"/>
    <x v="1"/>
    <s v="Matin"/>
    <s v="BENYOUCEF Azedine"/>
    <n v="6.5"/>
    <n v="1.5"/>
    <m/>
    <m/>
    <m/>
    <n v="8"/>
    <n v="2021"/>
    <x v="0"/>
    <x v="2"/>
  </r>
  <r>
    <x v="11"/>
    <x v="1"/>
    <x v="4"/>
    <s v="Matin"/>
    <s v="MOTTET Fabien"/>
    <n v="8"/>
    <m/>
    <m/>
    <m/>
    <m/>
    <n v="8"/>
    <n v="2021"/>
    <x v="0"/>
    <x v="2"/>
  </r>
  <r>
    <x v="11"/>
    <x v="1"/>
    <x v="2"/>
    <s v="Matin"/>
    <s v="FADDOUL Ismaïl"/>
    <n v="3"/>
    <m/>
    <m/>
    <n v="5"/>
    <m/>
    <n v="8"/>
    <n v="2021"/>
    <x v="0"/>
    <x v="2"/>
  </r>
  <r>
    <x v="11"/>
    <x v="0"/>
    <x v="5"/>
    <s v="Soir"/>
    <s v="KALIM Mohamed"/>
    <n v="3.5"/>
    <m/>
    <m/>
    <m/>
    <m/>
    <n v="3.5"/>
    <n v="2021"/>
    <x v="0"/>
    <x v="2"/>
  </r>
  <r>
    <x v="11"/>
    <x v="1"/>
    <x v="1"/>
    <s v="Soir"/>
    <s v="MOURIER Vincent"/>
    <n v="5"/>
    <n v="3"/>
    <m/>
    <m/>
    <m/>
    <n v="8"/>
    <n v="2021"/>
    <x v="0"/>
    <x v="2"/>
  </r>
  <r>
    <x v="11"/>
    <x v="1"/>
    <x v="1"/>
    <s v="Nuit"/>
    <s v="BENFRID Kaddour"/>
    <n v="7.5"/>
    <m/>
    <n v="0.5"/>
    <m/>
    <m/>
    <n v="8"/>
    <n v="2021"/>
    <x v="0"/>
    <x v="2"/>
  </r>
  <r>
    <x v="11"/>
    <x v="1"/>
    <x v="4"/>
    <s v="Nuit"/>
    <s v="LACHAT Anthony"/>
    <n v="7.5"/>
    <m/>
    <n v="0.5"/>
    <m/>
    <m/>
    <n v="8"/>
    <n v="2021"/>
    <x v="0"/>
    <x v="2"/>
  </r>
  <r>
    <x v="11"/>
    <x v="1"/>
    <x v="2"/>
    <s v="Soir"/>
    <s v="POY Germain"/>
    <n v="5"/>
    <m/>
    <n v="1"/>
    <n v="2"/>
    <m/>
    <n v="8"/>
    <n v="2021"/>
    <x v="0"/>
    <x v="2"/>
  </r>
  <r>
    <x v="11"/>
    <x v="1"/>
    <x v="2"/>
    <s v="Nuit"/>
    <s v="BENMAMMAR Hakim"/>
    <n v="8"/>
    <m/>
    <m/>
    <m/>
    <m/>
    <n v="8"/>
    <n v="2021"/>
    <x v="0"/>
    <x v="2"/>
  </r>
  <r>
    <x v="11"/>
    <x v="1"/>
    <x v="3"/>
    <s v="Nuit"/>
    <s v="BEILLONNET Boris"/>
    <n v="4"/>
    <n v="3"/>
    <n v="1"/>
    <m/>
    <m/>
    <n v="8"/>
    <n v="2021"/>
    <x v="0"/>
    <x v="2"/>
  </r>
  <r>
    <x v="12"/>
    <x v="1"/>
    <x v="3"/>
    <s v="Nuit"/>
    <s v="BEILLONNET Boris"/>
    <n v="4.5"/>
    <n v="0.5"/>
    <n v="1"/>
    <m/>
    <m/>
    <n v="6"/>
    <n v="2021"/>
    <x v="0"/>
    <x v="2"/>
  </r>
  <r>
    <x v="12"/>
    <x v="1"/>
    <x v="2"/>
    <s v="Matin"/>
    <s v="FADDOUL Ismaïl"/>
    <n v="8"/>
    <m/>
    <m/>
    <m/>
    <m/>
    <n v="8"/>
    <n v="2021"/>
    <x v="0"/>
    <x v="2"/>
  </r>
  <r>
    <x v="12"/>
    <x v="1"/>
    <x v="2"/>
    <s v="Soir"/>
    <s v="POY Germain"/>
    <n v="8"/>
    <m/>
    <n v="0"/>
    <n v="0"/>
    <m/>
    <n v="8"/>
    <n v="2021"/>
    <x v="0"/>
    <x v="2"/>
  </r>
  <r>
    <x v="12"/>
    <x v="1"/>
    <x v="2"/>
    <s v="Nuit"/>
    <s v="BENMAMMAR Hakim"/>
    <n v="5.5"/>
    <n v="1.5"/>
    <m/>
    <m/>
    <m/>
    <n v="7"/>
    <n v="2021"/>
    <x v="0"/>
    <x v="2"/>
  </r>
  <r>
    <x v="12"/>
    <x v="1"/>
    <x v="4"/>
    <s v="Matin"/>
    <s v="MOTTET Fabien"/>
    <n v="8"/>
    <m/>
    <m/>
    <m/>
    <m/>
    <n v="8"/>
    <n v="2021"/>
    <x v="0"/>
    <x v="2"/>
  </r>
  <r>
    <x v="12"/>
    <x v="1"/>
    <x v="4"/>
    <s v="Nuit"/>
    <s v="LACHAT Anthony"/>
    <n v="7"/>
    <m/>
    <m/>
    <m/>
    <m/>
    <n v="7"/>
    <n v="2021"/>
    <x v="0"/>
    <x v="2"/>
  </r>
  <r>
    <x v="12"/>
    <x v="1"/>
    <x v="1"/>
    <s v="Matin"/>
    <s v="BENYOUCEF Azedine"/>
    <n v="7"/>
    <n v="1"/>
    <m/>
    <m/>
    <m/>
    <n v="8"/>
    <n v="2021"/>
    <x v="0"/>
    <x v="2"/>
  </r>
  <r>
    <x v="12"/>
    <x v="1"/>
    <x v="1"/>
    <s v="Soir"/>
    <s v="MOURIER Vincent"/>
    <n v="4.5"/>
    <n v="2.5"/>
    <n v="1"/>
    <m/>
    <m/>
    <n v="8"/>
    <n v="2021"/>
    <x v="0"/>
    <x v="2"/>
  </r>
  <r>
    <x v="12"/>
    <x v="1"/>
    <x v="1"/>
    <s v="Nuit"/>
    <s v="BENFRID Kaddour"/>
    <n v="6.5"/>
    <m/>
    <n v="0.5"/>
    <m/>
    <m/>
    <n v="7"/>
    <n v="2021"/>
    <x v="0"/>
    <x v="2"/>
  </r>
  <r>
    <x v="12"/>
    <x v="0"/>
    <x v="0"/>
    <s v="Matin"/>
    <s v="SENER Ismail"/>
    <n v="7.5"/>
    <n v="0.5"/>
    <m/>
    <m/>
    <m/>
    <n v="8"/>
    <n v="2021"/>
    <x v="0"/>
    <x v="2"/>
  </r>
  <r>
    <x v="13"/>
    <x v="1"/>
    <x v="6"/>
    <s v="Matin"/>
    <s v="MERABTI Madjid"/>
    <m/>
    <n v="7"/>
    <m/>
    <m/>
    <m/>
    <n v="7"/>
    <n v="2021"/>
    <x v="0"/>
    <x v="3"/>
  </r>
  <r>
    <x v="13"/>
    <x v="0"/>
    <x v="0"/>
    <s v="Matin"/>
    <s v="SENER Ismail"/>
    <n v="6.5"/>
    <n v="0.5"/>
    <m/>
    <m/>
    <m/>
    <n v="7"/>
    <n v="2021"/>
    <x v="0"/>
    <x v="3"/>
  </r>
  <r>
    <x v="13"/>
    <x v="0"/>
    <x v="5"/>
    <s v="Matin"/>
    <s v="IBBARI Mouloud"/>
    <n v="3.75"/>
    <n v="3.25"/>
    <m/>
    <m/>
    <m/>
    <n v="7"/>
    <n v="2021"/>
    <x v="0"/>
    <x v="3"/>
  </r>
  <r>
    <x v="13"/>
    <x v="0"/>
    <x v="5"/>
    <s v="Soir"/>
    <s v="KALIM Mohamed"/>
    <n v="7.25"/>
    <n v="0.75"/>
    <m/>
    <m/>
    <m/>
    <n v="8"/>
    <n v="2021"/>
    <x v="0"/>
    <x v="3"/>
  </r>
  <r>
    <x v="13"/>
    <x v="1"/>
    <x v="1"/>
    <s v="Matin"/>
    <s v="MOURIER Vincent"/>
    <n v="7"/>
    <m/>
    <m/>
    <m/>
    <m/>
    <n v="7"/>
    <n v="2021"/>
    <x v="0"/>
    <x v="3"/>
  </r>
  <r>
    <x v="13"/>
    <x v="1"/>
    <x v="1"/>
    <s v="Soir"/>
    <s v="BENYOUCEF Azedine"/>
    <n v="1.5"/>
    <n v="3.25"/>
    <n v="0.75"/>
    <n v="2.5"/>
    <m/>
    <n v="8"/>
    <n v="2021"/>
    <x v="0"/>
    <x v="3"/>
  </r>
  <r>
    <x v="13"/>
    <x v="1"/>
    <x v="4"/>
    <s v="Soir"/>
    <s v="LACHAT Anthony"/>
    <n v="5"/>
    <m/>
    <n v="0.5"/>
    <n v="2.5"/>
    <m/>
    <n v="8"/>
    <n v="2021"/>
    <x v="0"/>
    <x v="3"/>
  </r>
  <r>
    <x v="13"/>
    <x v="1"/>
    <x v="2"/>
    <s v="Soir"/>
    <s v="BENMAMMAR Hakim"/>
    <n v="7.5"/>
    <m/>
    <n v="0.5"/>
    <m/>
    <m/>
    <n v="8"/>
    <n v="2021"/>
    <x v="0"/>
    <x v="3"/>
  </r>
  <r>
    <x v="13"/>
    <x v="1"/>
    <x v="2"/>
    <s v="Nuit"/>
    <s v="FADDOUL Ismaïl"/>
    <n v="8"/>
    <m/>
    <m/>
    <m/>
    <m/>
    <n v="8"/>
    <n v="2021"/>
    <x v="0"/>
    <x v="3"/>
  </r>
  <r>
    <x v="13"/>
    <x v="1"/>
    <x v="3"/>
    <s v="Matin"/>
    <s v="NOHARET Christian"/>
    <n v="6.5"/>
    <m/>
    <n v="0.5"/>
    <m/>
    <m/>
    <n v="7"/>
    <n v="2021"/>
    <x v="0"/>
    <x v="3"/>
  </r>
  <r>
    <x v="13"/>
    <x v="1"/>
    <x v="3"/>
    <s v="Soir"/>
    <s v="BEILLONNET Boris"/>
    <n v="5"/>
    <n v="0.5"/>
    <n v="1"/>
    <n v="1.5"/>
    <m/>
    <n v="8"/>
    <n v="2021"/>
    <x v="0"/>
    <x v="3"/>
  </r>
  <r>
    <x v="13"/>
    <x v="1"/>
    <x v="2"/>
    <s v="Matin"/>
    <s v="POY Germain"/>
    <n v="7"/>
    <m/>
    <m/>
    <m/>
    <m/>
    <n v="7"/>
    <n v="2021"/>
    <x v="0"/>
    <x v="3"/>
  </r>
  <r>
    <x v="14"/>
    <x v="0"/>
    <x v="0"/>
    <s v="Matin"/>
    <s v="SENER Ismail"/>
    <n v="7.5"/>
    <n v="0.5"/>
    <m/>
    <m/>
    <m/>
    <n v="8"/>
    <n v="2021"/>
    <x v="0"/>
    <x v="3"/>
  </r>
  <r>
    <x v="14"/>
    <x v="0"/>
    <x v="5"/>
    <s v="Matin"/>
    <s v="IBBARI Mouloud"/>
    <n v="4.5"/>
    <n v="3.5"/>
    <m/>
    <m/>
    <m/>
    <n v="8"/>
    <n v="2021"/>
    <x v="0"/>
    <x v="3"/>
  </r>
  <r>
    <x v="14"/>
    <x v="0"/>
    <x v="5"/>
    <s v="Soir"/>
    <s v="KALIM Mohamed"/>
    <n v="7.5"/>
    <n v="0.5"/>
    <m/>
    <m/>
    <m/>
    <n v="8"/>
    <n v="2021"/>
    <x v="0"/>
    <x v="3"/>
  </r>
  <r>
    <x v="14"/>
    <x v="1"/>
    <x v="1"/>
    <s v="Matin"/>
    <s v="MOURIER Vincent"/>
    <n v="8"/>
    <m/>
    <m/>
    <m/>
    <m/>
    <n v="8"/>
    <n v="2021"/>
    <x v="0"/>
    <x v="3"/>
  </r>
  <r>
    <x v="14"/>
    <x v="1"/>
    <x v="1"/>
    <s v="Soir"/>
    <s v="BENYOUCEF Azedine"/>
    <n v="7"/>
    <n v="1"/>
    <m/>
    <m/>
    <m/>
    <n v="8"/>
    <n v="2021"/>
    <x v="0"/>
    <x v="3"/>
  </r>
  <r>
    <x v="14"/>
    <x v="1"/>
    <x v="4"/>
    <s v="Matin"/>
    <s v="LACHAT Anthony"/>
    <n v="4.5"/>
    <m/>
    <n v="1.5"/>
    <n v="2"/>
    <m/>
    <n v="8"/>
    <n v="2021"/>
    <x v="0"/>
    <x v="3"/>
  </r>
  <r>
    <x v="14"/>
    <x v="1"/>
    <x v="2"/>
    <s v="Matin"/>
    <s v="POY Germain"/>
    <n v="6.5"/>
    <n v="0.5"/>
    <n v="1"/>
    <m/>
    <m/>
    <n v="8"/>
    <n v="2021"/>
    <x v="0"/>
    <x v="3"/>
  </r>
  <r>
    <x v="14"/>
    <x v="1"/>
    <x v="2"/>
    <s v="Soir"/>
    <s v="BENMAMMAR Hakim"/>
    <n v="7.5"/>
    <n v="0.5"/>
    <m/>
    <m/>
    <m/>
    <n v="8"/>
    <n v="2021"/>
    <x v="0"/>
    <x v="3"/>
  </r>
  <r>
    <x v="14"/>
    <x v="1"/>
    <x v="2"/>
    <s v="Nuit"/>
    <s v="FADDOUL Ismaïl"/>
    <n v="5.5"/>
    <n v="0.5"/>
    <m/>
    <n v="2"/>
    <m/>
    <n v="8"/>
    <n v="2021"/>
    <x v="0"/>
    <x v="3"/>
  </r>
  <r>
    <x v="14"/>
    <x v="1"/>
    <x v="3"/>
    <s v="Matin"/>
    <s v="NOHARET Christian"/>
    <n v="7.5"/>
    <m/>
    <n v="0.5"/>
    <m/>
    <m/>
    <n v="8"/>
    <n v="2021"/>
    <x v="0"/>
    <x v="3"/>
  </r>
  <r>
    <x v="14"/>
    <x v="1"/>
    <x v="3"/>
    <s v="Soir"/>
    <s v="BEILLONNET Boris"/>
    <n v="6.25"/>
    <n v="2"/>
    <n v="0.75"/>
    <m/>
    <m/>
    <n v="9"/>
    <n v="2021"/>
    <x v="0"/>
    <x v="3"/>
  </r>
  <r>
    <x v="15"/>
    <x v="1"/>
    <x v="2"/>
    <s v="Matin"/>
    <s v="POY Germain"/>
    <n v="7"/>
    <m/>
    <m/>
    <n v="1"/>
    <m/>
    <n v="8"/>
    <n v="2021"/>
    <x v="0"/>
    <x v="3"/>
  </r>
  <r>
    <x v="15"/>
    <x v="1"/>
    <x v="4"/>
    <s v="Matin"/>
    <s v="LACHAT Anthony"/>
    <n v="7.5"/>
    <m/>
    <n v="0.5"/>
    <m/>
    <m/>
    <n v="8"/>
    <n v="2021"/>
    <x v="0"/>
    <x v="3"/>
  </r>
  <r>
    <x v="15"/>
    <x v="0"/>
    <x v="0"/>
    <s v="Matin"/>
    <s v="SENER Ismail"/>
    <n v="7.5"/>
    <n v="0.5"/>
    <m/>
    <m/>
    <m/>
    <n v="8"/>
    <n v="2021"/>
    <x v="0"/>
    <x v="3"/>
  </r>
  <r>
    <x v="15"/>
    <x v="0"/>
    <x v="5"/>
    <s v="Matin"/>
    <s v="IBBARI Mouloud"/>
    <n v="3.5"/>
    <n v="4.5"/>
    <m/>
    <m/>
    <m/>
    <n v="8"/>
    <n v="2021"/>
    <x v="0"/>
    <x v="3"/>
  </r>
  <r>
    <x v="15"/>
    <x v="1"/>
    <x v="3"/>
    <s v="Matin"/>
    <s v="NOHARET Christian"/>
    <n v="6"/>
    <n v="2"/>
    <m/>
    <m/>
    <m/>
    <n v="8"/>
    <n v="2021"/>
    <x v="0"/>
    <x v="3"/>
  </r>
  <r>
    <x v="15"/>
    <x v="1"/>
    <x v="1"/>
    <s v="Matin"/>
    <s v="MOURIER Vincent"/>
    <n v="6"/>
    <n v="2"/>
    <m/>
    <m/>
    <m/>
    <n v="8"/>
    <n v="2021"/>
    <x v="0"/>
    <x v="3"/>
  </r>
  <r>
    <x v="15"/>
    <x v="1"/>
    <x v="3"/>
    <s v="Soir"/>
    <s v="BEILLONNET Boris"/>
    <n v="5.5"/>
    <m/>
    <n v="1.5"/>
    <m/>
    <m/>
    <n v="7"/>
    <n v="2021"/>
    <x v="0"/>
    <x v="3"/>
  </r>
  <r>
    <x v="15"/>
    <x v="1"/>
    <x v="2"/>
    <s v="Soir"/>
    <s v="BENMAMMAR Hakim"/>
    <n v="7"/>
    <n v="1"/>
    <m/>
    <m/>
    <m/>
    <n v="8"/>
    <n v="2021"/>
    <x v="0"/>
    <x v="3"/>
  </r>
  <r>
    <x v="15"/>
    <x v="1"/>
    <x v="2"/>
    <s v="Nuit"/>
    <s v="FADDOUL Ismaïl"/>
    <n v="5"/>
    <m/>
    <m/>
    <n v="3"/>
    <m/>
    <n v="8"/>
    <n v="2021"/>
    <x v="0"/>
    <x v="3"/>
  </r>
  <r>
    <x v="15"/>
    <x v="0"/>
    <x v="5"/>
    <s v="Soir"/>
    <s v="KALIM Mohamed"/>
    <m/>
    <n v="8"/>
    <m/>
    <m/>
    <m/>
    <n v="8"/>
    <n v="2021"/>
    <x v="0"/>
    <x v="3"/>
  </r>
  <r>
    <x v="16"/>
    <x v="0"/>
    <x v="0"/>
    <s v="Matin"/>
    <s v="SENER Ismail"/>
    <n v="7.5"/>
    <n v="0.5"/>
    <m/>
    <m/>
    <m/>
    <n v="8"/>
    <n v="2021"/>
    <x v="0"/>
    <x v="3"/>
  </r>
  <r>
    <x v="16"/>
    <x v="0"/>
    <x v="5"/>
    <s v="Matin"/>
    <s v="IBBARI Mouloud"/>
    <m/>
    <m/>
    <n v="0.5"/>
    <n v="5.5"/>
    <n v="2"/>
    <n v="8"/>
    <n v="2021"/>
    <x v="0"/>
    <x v="3"/>
  </r>
  <r>
    <x v="16"/>
    <x v="1"/>
    <x v="4"/>
    <s v="Matin"/>
    <s v="LACHAT Anthony"/>
    <n v="4.75"/>
    <n v="0.75"/>
    <n v="0.5"/>
    <m/>
    <m/>
    <n v="6"/>
    <n v="2021"/>
    <x v="0"/>
    <x v="3"/>
  </r>
  <r>
    <x v="16"/>
    <x v="1"/>
    <x v="3"/>
    <s v="Matin"/>
    <s v="NOHARET Christian"/>
    <n v="5"/>
    <n v="2.5"/>
    <n v="0.5"/>
    <m/>
    <m/>
    <n v="8"/>
    <n v="2021"/>
    <x v="0"/>
    <x v="3"/>
  </r>
  <r>
    <x v="16"/>
    <x v="1"/>
    <x v="1"/>
    <s v="Matin"/>
    <s v="MOURIER Vincent"/>
    <n v="6"/>
    <n v="2"/>
    <m/>
    <m/>
    <m/>
    <n v="8"/>
    <n v="2021"/>
    <x v="0"/>
    <x v="3"/>
  </r>
  <r>
    <x v="16"/>
    <x v="1"/>
    <x v="2"/>
    <s v="Matin"/>
    <s v="POY Germain"/>
    <n v="6"/>
    <n v="2"/>
    <m/>
    <m/>
    <m/>
    <n v="8"/>
    <n v="2021"/>
    <x v="0"/>
    <x v="3"/>
  </r>
  <r>
    <x v="16"/>
    <x v="1"/>
    <x v="3"/>
    <s v="Soir"/>
    <s v="BEILLONNET Boris"/>
    <n v="2.5"/>
    <m/>
    <n v="0.5"/>
    <n v="0.5"/>
    <m/>
    <n v="3.5"/>
    <n v="2021"/>
    <x v="0"/>
    <x v="3"/>
  </r>
  <r>
    <x v="16"/>
    <x v="1"/>
    <x v="2"/>
    <s v="Soir"/>
    <s v="BENMAMMAR Hakim"/>
    <n v="1.5"/>
    <n v="2.5"/>
    <m/>
    <m/>
    <m/>
    <n v="4"/>
    <n v="2021"/>
    <x v="0"/>
    <x v="3"/>
  </r>
  <r>
    <x v="16"/>
    <x v="1"/>
    <x v="2"/>
    <s v="Nuit"/>
    <s v="FADDOUL Ismaïl"/>
    <n v="8"/>
    <m/>
    <m/>
    <m/>
    <m/>
    <n v="8"/>
    <n v="2021"/>
    <x v="0"/>
    <x v="3"/>
  </r>
  <r>
    <x v="16"/>
    <x v="0"/>
    <x v="5"/>
    <s v="Soir"/>
    <s v="KALIM Mohamed"/>
    <n v="4"/>
    <m/>
    <m/>
    <n v="2"/>
    <m/>
    <n v="6"/>
    <n v="2021"/>
    <x v="0"/>
    <x v="3"/>
  </r>
  <r>
    <x v="17"/>
    <x v="0"/>
    <x v="0"/>
    <s v="Matin"/>
    <s v="SENER Ismail"/>
    <n v="6.5"/>
    <n v="0.5"/>
    <m/>
    <m/>
    <m/>
    <n v="7"/>
    <n v="2021"/>
    <x v="1"/>
    <x v="4"/>
  </r>
  <r>
    <x v="17"/>
    <x v="0"/>
    <x v="5"/>
    <s v="Matin"/>
    <s v="KALIM Mohamed"/>
    <m/>
    <m/>
    <n v="0"/>
    <n v="0"/>
    <n v="0"/>
    <n v="0"/>
    <n v="2021"/>
    <x v="1"/>
    <x v="4"/>
  </r>
  <r>
    <x v="17"/>
    <x v="1"/>
    <x v="1"/>
    <s v="Matin"/>
    <s v="BENYOUCEF Azedine"/>
    <n v="6"/>
    <n v="0.5"/>
    <n v="0.5"/>
    <m/>
    <m/>
    <n v="7"/>
    <n v="2021"/>
    <x v="1"/>
    <x v="4"/>
  </r>
  <r>
    <x v="17"/>
    <x v="1"/>
    <x v="2"/>
    <s v="Matin"/>
    <s v="BENMAMMAR Hakim"/>
    <n v="6.5"/>
    <m/>
    <n v="0.5"/>
    <m/>
    <m/>
    <n v="7"/>
    <n v="2021"/>
    <x v="1"/>
    <x v="4"/>
  </r>
  <r>
    <x v="17"/>
    <x v="1"/>
    <x v="3"/>
    <s v="Matin"/>
    <s v="BEILLONNET Boris"/>
    <n v="3.25"/>
    <m/>
    <n v="0.5"/>
    <m/>
    <m/>
    <n v="3.75"/>
    <n v="2021"/>
    <x v="1"/>
    <x v="4"/>
  </r>
  <r>
    <x v="17"/>
    <x v="1"/>
    <x v="3"/>
    <s v="Soir"/>
    <s v="NOHARET Christian"/>
    <n v="7.5"/>
    <m/>
    <n v="0.5"/>
    <m/>
    <m/>
    <n v="8"/>
    <n v="2021"/>
    <x v="1"/>
    <x v="4"/>
  </r>
  <r>
    <x v="17"/>
    <x v="1"/>
    <x v="1"/>
    <s v="Nuit"/>
    <s v="MOURIER Vincent"/>
    <n v="6"/>
    <n v="2"/>
    <m/>
    <m/>
    <m/>
    <n v="8"/>
    <n v="2021"/>
    <x v="1"/>
    <x v="4"/>
  </r>
  <r>
    <x v="17"/>
    <x v="1"/>
    <x v="2"/>
    <s v="Soir"/>
    <s v="FADDOUL Ismaïl"/>
    <n v="8"/>
    <m/>
    <m/>
    <m/>
    <m/>
    <n v="8"/>
    <n v="2021"/>
    <x v="1"/>
    <x v="4"/>
  </r>
  <r>
    <x v="17"/>
    <x v="1"/>
    <x v="2"/>
    <s v="Nuit"/>
    <s v="POY Germain"/>
    <n v="7"/>
    <n v="1"/>
    <m/>
    <m/>
    <m/>
    <n v="8"/>
    <n v="2021"/>
    <x v="1"/>
    <x v="4"/>
  </r>
  <r>
    <x v="17"/>
    <x v="0"/>
    <x v="5"/>
    <s v="Soir"/>
    <s v="IBBARI Mouloud"/>
    <n v="7"/>
    <m/>
    <n v="1"/>
    <m/>
    <m/>
    <n v="8"/>
    <n v="2021"/>
    <x v="1"/>
    <x v="4"/>
  </r>
  <r>
    <x v="18"/>
    <x v="0"/>
    <x v="0"/>
    <s v="Matin"/>
    <s v="SENER Ismail"/>
    <n v="7.5"/>
    <n v="0.5"/>
    <m/>
    <m/>
    <m/>
    <n v="8"/>
    <n v="2021"/>
    <x v="1"/>
    <x v="4"/>
  </r>
  <r>
    <x v="18"/>
    <x v="0"/>
    <x v="5"/>
    <s v="Matin"/>
    <s v="KALIM Mohamed"/>
    <n v="3"/>
    <m/>
    <m/>
    <n v="5"/>
    <m/>
    <n v="8"/>
    <n v="2021"/>
    <x v="1"/>
    <x v="4"/>
  </r>
  <r>
    <x v="18"/>
    <x v="1"/>
    <x v="1"/>
    <s v="Matin"/>
    <s v="BENYOUCEF Azedine"/>
    <n v="6.5"/>
    <n v="1"/>
    <n v="0.5"/>
    <m/>
    <m/>
    <n v="8"/>
    <n v="2021"/>
    <x v="1"/>
    <x v="4"/>
  </r>
  <r>
    <x v="18"/>
    <x v="1"/>
    <x v="4"/>
    <s v="Matin"/>
    <s v="LACHAT Anthony"/>
    <n v="7"/>
    <m/>
    <n v="1"/>
    <m/>
    <m/>
    <n v="8"/>
    <n v="2021"/>
    <x v="1"/>
    <x v="4"/>
  </r>
  <r>
    <x v="18"/>
    <x v="1"/>
    <x v="2"/>
    <s v="Matin"/>
    <s v="BENMAMMAR Hakim"/>
    <n v="6"/>
    <m/>
    <n v="1"/>
    <n v="1"/>
    <m/>
    <n v="8"/>
    <n v="2021"/>
    <x v="1"/>
    <x v="4"/>
  </r>
  <r>
    <x v="18"/>
    <x v="1"/>
    <x v="2"/>
    <s v="Soir"/>
    <s v="FADDOUL Ismaïl"/>
    <n v="8"/>
    <m/>
    <m/>
    <m/>
    <m/>
    <n v="8"/>
    <n v="2021"/>
    <x v="1"/>
    <x v="4"/>
  </r>
  <r>
    <x v="18"/>
    <x v="1"/>
    <x v="2"/>
    <s v="Nuit"/>
    <s v="POY Germain"/>
    <n v="8"/>
    <m/>
    <m/>
    <m/>
    <m/>
    <n v="8"/>
    <n v="2021"/>
    <x v="1"/>
    <x v="4"/>
  </r>
  <r>
    <x v="18"/>
    <x v="1"/>
    <x v="1"/>
    <s v="Nuit"/>
    <s v="MOURIER Vincent"/>
    <n v="7"/>
    <n v="1"/>
    <m/>
    <m/>
    <m/>
    <n v="8"/>
    <n v="2021"/>
    <x v="1"/>
    <x v="4"/>
  </r>
  <r>
    <x v="18"/>
    <x v="0"/>
    <x v="5"/>
    <s v="Soir"/>
    <s v="IBBARI Mouloud"/>
    <n v="4"/>
    <n v="1"/>
    <n v="3"/>
    <m/>
    <m/>
    <n v="8"/>
    <n v="2021"/>
    <x v="1"/>
    <x v="4"/>
  </r>
  <r>
    <x v="19"/>
    <x v="0"/>
    <x v="0"/>
    <s v="Matin"/>
    <s v="SENER Ismail"/>
    <n v="7.5"/>
    <n v="0.5"/>
    <m/>
    <m/>
    <m/>
    <n v="8"/>
    <n v="2021"/>
    <x v="1"/>
    <x v="4"/>
  </r>
  <r>
    <x v="19"/>
    <x v="1"/>
    <x v="1"/>
    <s v="Matin"/>
    <s v="BENYOUCEF Azedine"/>
    <n v="7"/>
    <n v="0.5"/>
    <n v="0.5"/>
    <m/>
    <m/>
    <n v="8"/>
    <n v="2021"/>
    <x v="1"/>
    <x v="4"/>
  </r>
  <r>
    <x v="19"/>
    <x v="1"/>
    <x v="2"/>
    <s v="Matin"/>
    <s v="BENMAMMAR Hakim"/>
    <n v="7"/>
    <n v="0.5"/>
    <n v="0.5"/>
    <m/>
    <m/>
    <n v="8"/>
    <n v="2021"/>
    <x v="1"/>
    <x v="4"/>
  </r>
  <r>
    <x v="19"/>
    <x v="1"/>
    <x v="2"/>
    <s v="Soir"/>
    <s v="FADDOUL Ismaïl"/>
    <n v="8"/>
    <m/>
    <m/>
    <m/>
    <m/>
    <n v="8"/>
    <n v="2021"/>
    <x v="1"/>
    <x v="4"/>
  </r>
  <r>
    <x v="19"/>
    <x v="1"/>
    <x v="2"/>
    <s v="Nuit"/>
    <s v="POY Germain"/>
    <n v="7.5"/>
    <m/>
    <m/>
    <m/>
    <m/>
    <n v="7.5"/>
    <n v="2021"/>
    <x v="1"/>
    <x v="4"/>
  </r>
  <r>
    <x v="19"/>
    <x v="1"/>
    <x v="7"/>
    <s v="Soir"/>
    <s v="IBBARI Mouloud"/>
    <n v="5"/>
    <n v="3"/>
    <m/>
    <m/>
    <m/>
    <n v="8"/>
    <n v="2021"/>
    <x v="1"/>
    <x v="4"/>
  </r>
  <r>
    <x v="19"/>
    <x v="1"/>
    <x v="1"/>
    <s v="Nuit"/>
    <s v="MOURIER Vincent"/>
    <n v="7"/>
    <n v="1"/>
    <m/>
    <m/>
    <m/>
    <n v="8"/>
    <n v="2021"/>
    <x v="1"/>
    <x v="4"/>
  </r>
  <r>
    <x v="19"/>
    <x v="1"/>
    <x v="3"/>
    <s v="Soir"/>
    <s v="NOHARET Christian"/>
    <n v="7"/>
    <m/>
    <n v="1"/>
    <m/>
    <m/>
    <n v="8"/>
    <n v="2021"/>
    <x v="1"/>
    <x v="4"/>
  </r>
  <r>
    <x v="19"/>
    <x v="0"/>
    <x v="5"/>
    <s v="Matin"/>
    <s v="KALIM Mohamed"/>
    <m/>
    <m/>
    <m/>
    <n v="8"/>
    <m/>
    <n v="8"/>
    <n v="2021"/>
    <x v="1"/>
    <x v="4"/>
  </r>
  <r>
    <x v="20"/>
    <x v="1"/>
    <x v="1"/>
    <s v="Matin"/>
    <s v="BENYOUCEF Azedine"/>
    <n v="1"/>
    <n v="2"/>
    <n v="0"/>
    <n v="2"/>
    <n v="0"/>
    <n v="5"/>
    <n v="2021"/>
    <x v="1"/>
    <x v="4"/>
  </r>
  <r>
    <x v="20"/>
    <x v="1"/>
    <x v="4"/>
    <s v="Matin"/>
    <s v="LACHAT Anthony"/>
    <n v="5"/>
    <n v="0"/>
    <n v="1.5"/>
    <n v="0"/>
    <n v="0"/>
    <n v="6.5"/>
    <n v="2021"/>
    <x v="1"/>
    <x v="4"/>
  </r>
  <r>
    <x v="20"/>
    <x v="1"/>
    <x v="2"/>
    <s v="Matin"/>
    <s v="BENMAMMAR Hakim"/>
    <n v="5"/>
    <n v="0"/>
    <n v="0"/>
    <n v="1"/>
    <n v="0"/>
    <n v="6"/>
    <n v="2021"/>
    <x v="1"/>
    <x v="4"/>
  </r>
  <r>
    <x v="20"/>
    <x v="1"/>
    <x v="3"/>
    <s v="Matin"/>
    <s v="BEILLONNET Boris"/>
    <n v="1"/>
    <n v="0.5"/>
    <n v="0"/>
    <n v="3.5"/>
    <n v="0"/>
    <n v="5"/>
    <n v="2021"/>
    <x v="1"/>
    <x v="4"/>
  </r>
  <r>
    <x v="20"/>
    <x v="1"/>
    <x v="3"/>
    <s v="Soir"/>
    <s v="NOHARET Christian"/>
    <n v="4"/>
    <n v="1.5"/>
    <n v="0"/>
    <n v="0"/>
    <n v="0"/>
    <n v="5.5"/>
    <n v="2021"/>
    <x v="1"/>
    <x v="4"/>
  </r>
  <r>
    <x v="20"/>
    <x v="1"/>
    <x v="2"/>
    <s v="Soir"/>
    <s v="FADDOUL Ismaïl"/>
    <n v="5.5"/>
    <n v="0"/>
    <n v="0"/>
    <n v="0"/>
    <n v="0"/>
    <n v="5.5"/>
    <n v="2021"/>
    <x v="1"/>
    <x v="4"/>
  </r>
  <r>
    <x v="20"/>
    <x v="1"/>
    <x v="2"/>
    <s v="Nuit"/>
    <s v="POY Germain"/>
    <n v="8"/>
    <n v="0"/>
    <n v="0"/>
    <n v="0"/>
    <n v="0"/>
    <n v="8"/>
    <n v="2021"/>
    <x v="1"/>
    <x v="4"/>
  </r>
  <r>
    <x v="20"/>
    <x v="1"/>
    <x v="1"/>
    <s v="Nuit"/>
    <s v="MOURIER Vincent"/>
    <n v="7"/>
    <n v="1"/>
    <n v="0"/>
    <n v="0"/>
    <n v="0"/>
    <n v="8"/>
    <n v="2021"/>
    <x v="1"/>
    <x v="4"/>
  </r>
  <r>
    <x v="20"/>
    <x v="0"/>
    <x v="0"/>
    <s v="Matin"/>
    <s v="SENER Ismail"/>
    <n v="5.5"/>
    <n v="0"/>
    <n v="0"/>
    <n v="2.5"/>
    <n v="0"/>
    <n v="8"/>
    <n v="2021"/>
    <x v="1"/>
    <x v="4"/>
  </r>
  <r>
    <x v="21"/>
    <x v="0"/>
    <x v="0"/>
    <s v="Matin"/>
    <s v="SENER Ismail"/>
    <n v="7.5"/>
    <n v="0.5"/>
    <n v="0"/>
    <n v="0"/>
    <n v="0"/>
    <n v="8"/>
    <n v="2021"/>
    <x v="1"/>
    <x v="4"/>
  </r>
  <r>
    <x v="21"/>
    <x v="1"/>
    <x v="1"/>
    <s v="Matin"/>
    <s v="BENYOUCEF Azedine"/>
    <n v="7"/>
    <n v="0.5"/>
    <n v="0.5"/>
    <n v="0"/>
    <n v="0"/>
    <n v="8"/>
    <n v="2021"/>
    <x v="1"/>
    <x v="4"/>
  </r>
  <r>
    <x v="21"/>
    <x v="1"/>
    <x v="1"/>
    <s v="Nuit"/>
    <s v="MOURIER Vincent"/>
    <n v="6"/>
    <n v="1"/>
    <n v="0"/>
    <n v="0"/>
    <n v="0"/>
    <n v="7"/>
    <n v="2021"/>
    <x v="1"/>
    <x v="4"/>
  </r>
  <r>
    <x v="21"/>
    <x v="1"/>
    <x v="3"/>
    <s v="Matin"/>
    <s v="BEILLONNET Boris"/>
    <n v="0"/>
    <n v="0"/>
    <n v="0"/>
    <n v="8"/>
    <n v="0"/>
    <n v="8"/>
    <n v="2021"/>
    <x v="1"/>
    <x v="4"/>
  </r>
  <r>
    <x v="21"/>
    <x v="1"/>
    <x v="3"/>
    <s v="Soir"/>
    <s v="NOHARET Christian"/>
    <n v="6.5"/>
    <n v="0"/>
    <n v="0.5"/>
    <n v="0"/>
    <n v="0"/>
    <n v="7"/>
    <n v="2021"/>
    <x v="1"/>
    <x v="4"/>
  </r>
  <r>
    <x v="21"/>
    <x v="1"/>
    <x v="2"/>
    <s v="Matin"/>
    <s v="BENMAMMAR Hakim"/>
    <n v="8"/>
    <n v="0"/>
    <n v="0"/>
    <n v="0"/>
    <n v="0"/>
    <n v="8"/>
    <n v="2021"/>
    <x v="1"/>
    <x v="4"/>
  </r>
  <r>
    <x v="21"/>
    <x v="1"/>
    <x v="1"/>
    <s v="Soir"/>
    <s v="FADDOUL Ismaïl"/>
    <n v="7"/>
    <n v="0"/>
    <n v="0"/>
    <n v="0"/>
    <n v="0"/>
    <n v="7"/>
    <n v="2021"/>
    <x v="1"/>
    <x v="4"/>
  </r>
  <r>
    <x v="21"/>
    <x v="1"/>
    <x v="2"/>
    <s v="Nuit"/>
    <s v="POY Germain"/>
    <n v="7"/>
    <n v="0"/>
    <n v="0"/>
    <n v="0"/>
    <n v="0"/>
    <n v="7"/>
    <n v="2021"/>
    <x v="1"/>
    <x v="4"/>
  </r>
  <r>
    <x v="21"/>
    <x v="1"/>
    <x v="4"/>
    <s v="Matin"/>
    <s v="LACHAT Anthony"/>
    <n v="1.5"/>
    <n v="0"/>
    <n v="0"/>
    <n v="0"/>
    <n v="0"/>
    <n v="1.5"/>
    <n v="2021"/>
    <x v="1"/>
    <x v="4"/>
  </r>
  <r>
    <x v="22"/>
    <x v="1"/>
    <x v="2"/>
    <s v="Nuit"/>
    <s v="BENMAMMAR Hakim"/>
    <n v="7"/>
    <n v="0"/>
    <n v="1"/>
    <n v="0"/>
    <n v="0"/>
    <n v="8"/>
    <n v="2021"/>
    <x v="1"/>
    <x v="5"/>
  </r>
  <r>
    <x v="22"/>
    <x v="1"/>
    <x v="3"/>
    <s v="Nuit"/>
    <s v="BEILLONNET Boris"/>
    <n v="6"/>
    <n v="1"/>
    <n v="1"/>
    <n v="0"/>
    <n v="0"/>
    <n v="8"/>
    <n v="2021"/>
    <x v="1"/>
    <x v="5"/>
  </r>
  <r>
    <x v="22"/>
    <x v="1"/>
    <x v="6"/>
    <s v="Nuit"/>
    <s v="LACHAT Anthony"/>
    <n v="0"/>
    <n v="0"/>
    <n v="0"/>
    <n v="8"/>
    <n v="0"/>
    <n v="8"/>
    <n v="2021"/>
    <x v="1"/>
    <x v="5"/>
  </r>
  <r>
    <x v="23"/>
    <x v="0"/>
    <x v="0"/>
    <s v="Matin"/>
    <s v="SENER Ismail"/>
    <n v="7.5"/>
    <n v="0.5"/>
    <n v="0"/>
    <n v="0"/>
    <n v="0"/>
    <n v="8"/>
    <n v="2021"/>
    <x v="1"/>
    <x v="5"/>
  </r>
  <r>
    <x v="23"/>
    <x v="0"/>
    <x v="5"/>
    <s v="Matin"/>
    <s v="IBBARI Mouloud"/>
    <n v="6"/>
    <n v="0"/>
    <n v="1"/>
    <n v="1"/>
    <n v="0"/>
    <n v="8"/>
    <n v="2021"/>
    <x v="1"/>
    <x v="5"/>
  </r>
  <r>
    <x v="23"/>
    <x v="1"/>
    <x v="6"/>
    <s v="Matin"/>
    <s v="FADDOUL Ismaïl"/>
    <n v="4"/>
    <n v="3"/>
    <n v="0"/>
    <n v="1"/>
    <n v="0"/>
    <n v="8"/>
    <n v="2021"/>
    <x v="1"/>
    <x v="5"/>
  </r>
  <r>
    <x v="23"/>
    <x v="0"/>
    <x v="5"/>
    <s v="Soir"/>
    <s v="KALIM Mohamed"/>
    <n v="7"/>
    <n v="1"/>
    <n v="0"/>
    <n v="0"/>
    <n v="0"/>
    <n v="8"/>
    <n v="2021"/>
    <x v="1"/>
    <x v="5"/>
  </r>
  <r>
    <x v="23"/>
    <x v="1"/>
    <x v="3"/>
    <s v="Soir"/>
    <s v="NOHARET Christian"/>
    <n v="6.5"/>
    <n v="1"/>
    <n v="0"/>
    <n v="0.5"/>
    <n v="0"/>
    <n v="8"/>
    <n v="2021"/>
    <x v="1"/>
    <x v="5"/>
  </r>
  <r>
    <x v="23"/>
    <x v="1"/>
    <x v="2"/>
    <s v="Nuit"/>
    <s v="BENMAMMAR Hakim"/>
    <n v="8"/>
    <n v="0"/>
    <n v="0"/>
    <n v="0"/>
    <n v="0"/>
    <n v="8"/>
    <n v="2021"/>
    <x v="1"/>
    <x v="5"/>
  </r>
  <r>
    <x v="23"/>
    <x v="1"/>
    <x v="3"/>
    <s v="Nuit"/>
    <s v="BEILLONNET Boris"/>
    <n v="3"/>
    <n v="4"/>
    <n v="1"/>
    <n v="0"/>
    <n v="0"/>
    <n v="8"/>
    <n v="2021"/>
    <x v="1"/>
    <x v="5"/>
  </r>
  <r>
    <x v="24"/>
    <x v="0"/>
    <x v="0"/>
    <s v="Matin"/>
    <s v="SENER Ismail"/>
    <n v="7.5"/>
    <n v="0.5"/>
    <n v="0"/>
    <n v="0"/>
    <n v="0"/>
    <n v="8"/>
    <n v="2021"/>
    <x v="1"/>
    <x v="5"/>
  </r>
  <r>
    <x v="24"/>
    <x v="1"/>
    <x v="7"/>
    <s v="Matin"/>
    <s v="FADDOUL Ismaïl"/>
    <n v="6"/>
    <n v="0"/>
    <n v="2"/>
    <n v="0"/>
    <n v="0"/>
    <n v="8"/>
    <n v="2021"/>
    <x v="1"/>
    <x v="5"/>
  </r>
  <r>
    <x v="24"/>
    <x v="1"/>
    <x v="3"/>
    <s v="Matin"/>
    <s v="NOHARET Christian"/>
    <n v="4"/>
    <n v="4"/>
    <n v="0"/>
    <n v="0"/>
    <n v="0"/>
    <n v="8"/>
    <n v="2021"/>
    <x v="1"/>
    <x v="5"/>
  </r>
  <r>
    <x v="24"/>
    <x v="1"/>
    <x v="6"/>
    <s v="Nuit"/>
    <s v="LACHAT Anthony"/>
    <n v="7.5"/>
    <n v="0"/>
    <n v="0.5"/>
    <n v="0"/>
    <n v="0"/>
    <n v="8"/>
    <n v="2021"/>
    <x v="1"/>
    <x v="5"/>
  </r>
  <r>
    <x v="24"/>
    <x v="0"/>
    <x v="5"/>
    <s v="Soir"/>
    <s v="KALIM Mohamed"/>
    <n v="8"/>
    <n v="0"/>
    <n v="0"/>
    <n v="0"/>
    <n v="0"/>
    <n v="8"/>
    <n v="2021"/>
    <x v="1"/>
    <x v="5"/>
  </r>
  <r>
    <x v="24"/>
    <x v="1"/>
    <x v="2"/>
    <s v="Soir"/>
    <s v="POY Germain"/>
    <n v="7.5"/>
    <n v="0.5"/>
    <n v="0"/>
    <n v="0"/>
    <n v="0"/>
    <n v="8"/>
    <n v="2021"/>
    <x v="1"/>
    <x v="5"/>
  </r>
  <r>
    <x v="24"/>
    <x v="1"/>
    <x v="2"/>
    <s v="Nuit"/>
    <s v="BENMAMMAR Hakim"/>
    <n v="8"/>
    <n v="0"/>
    <n v="0"/>
    <n v="0"/>
    <n v="0"/>
    <n v="8"/>
    <n v="2021"/>
    <x v="1"/>
    <x v="5"/>
  </r>
  <r>
    <x v="24"/>
    <x v="1"/>
    <x v="3"/>
    <s v="Nuit"/>
    <s v="BEILLONNET Boris"/>
    <n v="2.75"/>
    <n v="4.25"/>
    <n v="0.5"/>
    <n v="0.5"/>
    <n v="0"/>
    <n v="8"/>
    <n v="2021"/>
    <x v="1"/>
    <x v="5"/>
  </r>
  <r>
    <x v="25"/>
    <x v="1"/>
    <x v="6"/>
    <s v="Matin"/>
    <s v="FADDOUL Ismaïl"/>
    <n v="8"/>
    <n v="0"/>
    <n v="0"/>
    <n v="0"/>
    <n v="0"/>
    <n v="8"/>
    <n v="2021"/>
    <x v="1"/>
    <x v="5"/>
  </r>
  <r>
    <x v="25"/>
    <x v="0"/>
    <x v="0"/>
    <s v="Matin"/>
    <s v="SENER Ismail"/>
    <n v="7.5"/>
    <n v="0.5"/>
    <n v="0"/>
    <n v="0"/>
    <n v="0"/>
    <n v="8"/>
    <n v="2021"/>
    <x v="1"/>
    <x v="5"/>
  </r>
  <r>
    <x v="25"/>
    <x v="1"/>
    <x v="3"/>
    <s v="Matin"/>
    <s v="NOHARET Christian"/>
    <n v="6"/>
    <n v="1.5"/>
    <n v="0.5"/>
    <n v="0"/>
    <n v="0"/>
    <n v="8"/>
    <n v="2021"/>
    <x v="1"/>
    <x v="5"/>
  </r>
  <r>
    <x v="25"/>
    <x v="1"/>
    <x v="6"/>
    <s v="Nuit"/>
    <s v="BENFRID Kaddour"/>
    <n v="6.5"/>
    <n v="1.5"/>
    <n v="0"/>
    <n v="0"/>
    <n v="0"/>
    <n v="8"/>
    <n v="2021"/>
    <x v="1"/>
    <x v="5"/>
  </r>
  <r>
    <x v="25"/>
    <x v="0"/>
    <x v="5"/>
    <s v="Soir"/>
    <s v="KALIM Mohamed"/>
    <n v="8"/>
    <n v="0"/>
    <n v="0"/>
    <n v="0"/>
    <n v="0"/>
    <n v="8"/>
    <n v="2021"/>
    <x v="1"/>
    <x v="5"/>
  </r>
  <r>
    <x v="25"/>
    <x v="1"/>
    <x v="4"/>
    <s v="Nuit"/>
    <s v="LACHAT Anthony"/>
    <n v="6"/>
    <n v="1.5"/>
    <n v="0.5"/>
    <n v="0"/>
    <n v="0"/>
    <n v="8"/>
    <n v="2021"/>
    <x v="1"/>
    <x v="5"/>
  </r>
  <r>
    <x v="25"/>
    <x v="1"/>
    <x v="2"/>
    <s v="Soir"/>
    <s v="POY Germain"/>
    <n v="8"/>
    <n v="0"/>
    <n v="0"/>
    <n v="0"/>
    <n v="0"/>
    <n v="8"/>
    <n v="2021"/>
    <x v="1"/>
    <x v="5"/>
  </r>
  <r>
    <x v="25"/>
    <x v="1"/>
    <x v="2"/>
    <s v="Nuit"/>
    <s v="BENMAMMAR Hakim"/>
    <n v="7.5"/>
    <n v="0"/>
    <n v="0.5"/>
    <n v="0"/>
    <n v="0"/>
    <n v="8"/>
    <n v="2021"/>
    <x v="1"/>
    <x v="5"/>
  </r>
  <r>
    <x v="25"/>
    <x v="1"/>
    <x v="3"/>
    <s v="Nuit"/>
    <s v="BEILLONNET Boris"/>
    <n v="6"/>
    <n v="1.5"/>
    <n v="0.5"/>
    <n v="0"/>
    <n v="0"/>
    <n v="8"/>
    <n v="2021"/>
    <x v="1"/>
    <x v="5"/>
  </r>
  <r>
    <x v="26"/>
    <x v="0"/>
    <x v="0"/>
    <s v="Matin"/>
    <s v="SENER Ismail"/>
    <n v="7.5"/>
    <n v="0.5"/>
    <n v="0"/>
    <n v="0"/>
    <n v="0"/>
    <n v="8"/>
    <n v="2021"/>
    <x v="1"/>
    <x v="5"/>
  </r>
  <r>
    <x v="26"/>
    <x v="1"/>
    <x v="6"/>
    <s v="Matin"/>
    <s v="FADDOUL Ismaïl"/>
    <n v="6.5"/>
    <n v="1.5"/>
    <n v="0"/>
    <n v="0"/>
    <n v="0"/>
    <n v="8"/>
    <n v="2021"/>
    <x v="1"/>
    <x v="5"/>
  </r>
  <r>
    <x v="26"/>
    <x v="0"/>
    <x v="5"/>
    <s v="Matin"/>
    <s v="KALIM Mohamed"/>
    <n v="7"/>
    <n v="0"/>
    <n v="0"/>
    <n v="0"/>
    <n v="0"/>
    <n v="7"/>
    <n v="2021"/>
    <x v="1"/>
    <x v="5"/>
  </r>
  <r>
    <x v="26"/>
    <x v="1"/>
    <x v="4"/>
    <s v="Nuit"/>
    <s v="LACHAT Anthony"/>
    <n v="6"/>
    <n v="1"/>
    <n v="0"/>
    <n v="0"/>
    <n v="0"/>
    <n v="7"/>
    <n v="2021"/>
    <x v="1"/>
    <x v="5"/>
  </r>
  <r>
    <x v="26"/>
    <x v="1"/>
    <x v="2"/>
    <s v="Soir"/>
    <s v="POY Germain"/>
    <n v="6.5"/>
    <n v="0.5"/>
    <n v="0"/>
    <n v="0"/>
    <n v="0"/>
    <n v="7"/>
    <n v="2021"/>
    <x v="1"/>
    <x v="5"/>
  </r>
  <r>
    <x v="26"/>
    <x v="1"/>
    <x v="2"/>
    <s v="Nuit"/>
    <s v="BENMAMMAR Hakim"/>
    <n v="7"/>
    <n v="0"/>
    <n v="0"/>
    <n v="0"/>
    <n v="0"/>
    <n v="7"/>
    <n v="2021"/>
    <x v="1"/>
    <x v="5"/>
  </r>
  <r>
    <x v="26"/>
    <x v="1"/>
    <x v="3"/>
    <s v="Matin"/>
    <s v="NOHARET Christian"/>
    <n v="7.5"/>
    <n v="0"/>
    <n v="0.5"/>
    <n v="0"/>
    <n v="0"/>
    <n v="8"/>
    <n v="2021"/>
    <x v="1"/>
    <x v="5"/>
  </r>
  <r>
    <x v="26"/>
    <x v="1"/>
    <x v="6"/>
    <s v="Nuit"/>
    <s v="BENFRID Kaddour"/>
    <n v="6"/>
    <n v="1"/>
    <n v="0"/>
    <n v="0"/>
    <n v="0"/>
    <n v="7"/>
    <n v="2021"/>
    <x v="1"/>
    <x v="5"/>
  </r>
  <r>
    <x v="27"/>
    <x v="1"/>
    <x v="3"/>
    <s v="Matin"/>
    <s v="NOHARET Christian"/>
    <n v="0"/>
    <n v="4.5"/>
    <n v="0.5"/>
    <n v="2"/>
    <n v="0"/>
    <n v="7"/>
    <n v="2021"/>
    <x v="1"/>
    <x v="6"/>
  </r>
  <r>
    <x v="27"/>
    <x v="0"/>
    <x v="5"/>
    <s v="Matin"/>
    <s v="SENER Ismail"/>
    <n v="5"/>
    <n v="0"/>
    <n v="2"/>
    <n v="0"/>
    <n v="0"/>
    <n v="7"/>
    <n v="2021"/>
    <x v="1"/>
    <x v="6"/>
  </r>
  <r>
    <x v="27"/>
    <x v="1"/>
    <x v="1"/>
    <s v="Matin"/>
    <s v="MOURIER Vincent"/>
    <n v="7"/>
    <n v="0"/>
    <n v="0"/>
    <n v="0"/>
    <n v="0"/>
    <n v="7"/>
    <n v="2021"/>
    <x v="1"/>
    <x v="6"/>
  </r>
  <r>
    <x v="27"/>
    <x v="1"/>
    <x v="2"/>
    <s v="Matin"/>
    <s v="POY Germain"/>
    <n v="6"/>
    <n v="0.5"/>
    <n v="0.5"/>
    <n v="0"/>
    <n v="0"/>
    <n v="7"/>
    <n v="2021"/>
    <x v="1"/>
    <x v="6"/>
  </r>
  <r>
    <x v="27"/>
    <x v="1"/>
    <x v="6"/>
    <s v="Soir"/>
    <s v="BENFRID Kaddour"/>
    <n v="6.5"/>
    <n v="1"/>
    <n v="0.5"/>
    <n v="0"/>
    <n v="0"/>
    <n v="8"/>
    <n v="2021"/>
    <x v="1"/>
    <x v="6"/>
  </r>
  <r>
    <x v="27"/>
    <x v="1"/>
    <x v="6"/>
    <s v="Nuit"/>
    <s v="SENER Tashin"/>
    <n v="6"/>
    <n v="2"/>
    <n v="0"/>
    <n v="0"/>
    <n v="0"/>
    <n v="8"/>
    <n v="2021"/>
    <x v="1"/>
    <x v="6"/>
  </r>
  <r>
    <x v="27"/>
    <x v="0"/>
    <x v="5"/>
    <s v="Soir"/>
    <s v="KALIM Mohamed"/>
    <n v="6.5"/>
    <n v="1"/>
    <n v="0.5"/>
    <n v="0"/>
    <n v="0"/>
    <n v="8"/>
    <n v="2021"/>
    <x v="1"/>
    <x v="6"/>
  </r>
  <r>
    <x v="27"/>
    <x v="0"/>
    <x v="5"/>
    <s v="Nuit"/>
    <s v="IBBARI Mouloud"/>
    <n v="8"/>
    <n v="0"/>
    <n v="0"/>
    <n v="0"/>
    <n v="0"/>
    <n v="8"/>
    <n v="2021"/>
    <x v="1"/>
    <x v="6"/>
  </r>
  <r>
    <x v="27"/>
    <x v="1"/>
    <x v="4"/>
    <s v="Nuit"/>
    <s v="LACHAT Anthony"/>
    <n v="5.5"/>
    <n v="2"/>
    <n v="0.5"/>
    <n v="0"/>
    <n v="0"/>
    <n v="8"/>
    <n v="2021"/>
    <x v="1"/>
    <x v="6"/>
  </r>
  <r>
    <x v="27"/>
    <x v="1"/>
    <x v="2"/>
    <s v="Soir"/>
    <s v="BENMAMMAR Hakim"/>
    <n v="7"/>
    <n v="1"/>
    <n v="0"/>
    <n v="0"/>
    <n v="0"/>
    <n v="8"/>
    <n v="2021"/>
    <x v="1"/>
    <x v="6"/>
  </r>
  <r>
    <x v="27"/>
    <x v="1"/>
    <x v="2"/>
    <s v="Nuit"/>
    <s v="FADDOUL Ismaïl"/>
    <n v="8"/>
    <n v="0"/>
    <n v="0"/>
    <n v="0"/>
    <n v="0"/>
    <n v="8"/>
    <n v="2021"/>
    <x v="1"/>
    <x v="6"/>
  </r>
  <r>
    <x v="27"/>
    <x v="1"/>
    <x v="3"/>
    <s v="Soir"/>
    <s v="BEILLONNET Boris"/>
    <n v="4"/>
    <n v="1.5"/>
    <n v="1"/>
    <n v="1.5"/>
    <n v="0"/>
    <n v="8"/>
    <n v="2021"/>
    <x v="1"/>
    <x v="6"/>
  </r>
  <r>
    <x v="28"/>
    <x v="1"/>
    <x v="6"/>
    <s v="Soir"/>
    <s v="BENFRID Kaddour"/>
    <n v="3.5"/>
    <n v="3.5"/>
    <n v="1"/>
    <n v="0"/>
    <n v="0"/>
    <n v="8"/>
    <n v="2021"/>
    <x v="1"/>
    <x v="6"/>
  </r>
  <r>
    <x v="28"/>
    <x v="1"/>
    <x v="6"/>
    <s v="Nuit"/>
    <s v="SENER Tashin"/>
    <n v="6"/>
    <n v="1.5"/>
    <n v="0.5"/>
    <n v="0"/>
    <n v="0"/>
    <n v="8"/>
    <n v="2021"/>
    <x v="1"/>
    <x v="6"/>
  </r>
  <r>
    <x v="28"/>
    <x v="0"/>
    <x v="5"/>
    <s v="Soir"/>
    <s v="KALIM Mohamed"/>
    <n v="5"/>
    <n v="3"/>
    <n v="0"/>
    <n v="0"/>
    <n v="0"/>
    <n v="8"/>
    <n v="2021"/>
    <x v="1"/>
    <x v="6"/>
  </r>
  <r>
    <x v="28"/>
    <x v="0"/>
    <x v="5"/>
    <s v="Nuit"/>
    <s v="IBBARI Mouloud"/>
    <n v="3"/>
    <n v="5"/>
    <n v="0"/>
    <n v="0"/>
    <n v="0"/>
    <n v="8"/>
    <n v="2021"/>
    <x v="1"/>
    <x v="6"/>
  </r>
  <r>
    <x v="28"/>
    <x v="1"/>
    <x v="4"/>
    <s v="Nuit"/>
    <s v="LACHAT Anthony"/>
    <n v="7.5"/>
    <n v="0"/>
    <n v="0.5"/>
    <n v="0"/>
    <n v="0"/>
    <n v="8"/>
    <n v="2021"/>
    <x v="1"/>
    <x v="6"/>
  </r>
  <r>
    <x v="28"/>
    <x v="1"/>
    <x v="2"/>
    <s v="Soir"/>
    <s v="BENMAMMAR Hakim"/>
    <n v="7"/>
    <n v="0"/>
    <n v="1"/>
    <n v="0"/>
    <n v="0"/>
    <n v="8"/>
    <n v="2021"/>
    <x v="1"/>
    <x v="6"/>
  </r>
  <r>
    <x v="28"/>
    <x v="1"/>
    <x v="7"/>
    <s v="Nuit"/>
    <s v="FADDOUL Ismaïl"/>
    <n v="6"/>
    <n v="0"/>
    <n v="2"/>
    <n v="0"/>
    <n v="0"/>
    <n v="8"/>
    <n v="2021"/>
    <x v="1"/>
    <x v="6"/>
  </r>
  <r>
    <x v="28"/>
    <x v="1"/>
    <x v="3"/>
    <s v="Soir"/>
    <s v="BEILLONNET Boris"/>
    <n v="4.5"/>
    <n v="3"/>
    <n v="0.5"/>
    <n v="0"/>
    <n v="0"/>
    <n v="8"/>
    <n v="2021"/>
    <x v="1"/>
    <x v="6"/>
  </r>
  <r>
    <x v="28"/>
    <x v="0"/>
    <x v="5"/>
    <s v="Matin"/>
    <s v="SENER Ismail"/>
    <n v="7.5"/>
    <n v="0.5"/>
    <n v="0"/>
    <n v="0"/>
    <n v="0"/>
    <n v="8"/>
    <n v="2021"/>
    <x v="1"/>
    <x v="6"/>
  </r>
  <r>
    <x v="28"/>
    <x v="1"/>
    <x v="2"/>
    <s v="Matin"/>
    <s v="POY Germain"/>
    <n v="6"/>
    <n v="2"/>
    <n v="0"/>
    <n v="0"/>
    <n v="0"/>
    <n v="8"/>
    <n v="2021"/>
    <x v="1"/>
    <x v="6"/>
  </r>
  <r>
    <x v="28"/>
    <x v="1"/>
    <x v="1"/>
    <s v="Matin"/>
    <s v="MOURIER Vincent"/>
    <n v="6"/>
    <n v="2"/>
    <n v="0"/>
    <n v="0"/>
    <n v="0"/>
    <n v="8"/>
    <n v="2021"/>
    <x v="1"/>
    <x v="6"/>
  </r>
  <r>
    <x v="28"/>
    <x v="1"/>
    <x v="3"/>
    <s v="Matin"/>
    <s v="NOHARET Christian"/>
    <n v="7.5"/>
    <n v="0"/>
    <n v="0.5"/>
    <n v="0"/>
    <n v="0"/>
    <n v="8"/>
    <n v="2021"/>
    <x v="1"/>
    <x v="6"/>
  </r>
  <r>
    <x v="29"/>
    <x v="1"/>
    <x v="4"/>
    <s v="Matin"/>
    <s v="MOTTET Fabien"/>
    <n v="8"/>
    <n v="0"/>
    <n v="0"/>
    <n v="0"/>
    <n v="0"/>
    <n v="8"/>
    <n v="2021"/>
    <x v="1"/>
    <x v="6"/>
  </r>
  <r>
    <x v="29"/>
    <x v="1"/>
    <x v="4"/>
    <s v="Nuit"/>
    <s v="LACHAT Anthony"/>
    <n v="7.5"/>
    <n v="0"/>
    <n v="0.5"/>
    <n v="0"/>
    <n v="0"/>
    <n v="8"/>
    <n v="2021"/>
    <x v="1"/>
    <x v="6"/>
  </r>
  <r>
    <x v="29"/>
    <x v="1"/>
    <x v="2"/>
    <s v="Matin"/>
    <s v="POY Germain"/>
    <n v="6"/>
    <n v="2"/>
    <n v="0"/>
    <n v="0"/>
    <n v="0"/>
    <n v="8"/>
    <n v="2021"/>
    <x v="1"/>
    <x v="6"/>
  </r>
  <r>
    <x v="29"/>
    <x v="1"/>
    <x v="2"/>
    <s v="Soir"/>
    <s v="BENMAMMAR Hakim"/>
    <n v="7"/>
    <n v="1"/>
    <n v="0"/>
    <n v="0"/>
    <n v="0"/>
    <n v="8"/>
    <n v="2021"/>
    <x v="1"/>
    <x v="6"/>
  </r>
  <r>
    <x v="29"/>
    <x v="1"/>
    <x v="1"/>
    <s v="Matin"/>
    <s v="MOURIER Vincent"/>
    <n v="7"/>
    <n v="0"/>
    <n v="0"/>
    <n v="0"/>
    <n v="0"/>
    <n v="7"/>
    <n v="2021"/>
    <x v="1"/>
    <x v="6"/>
  </r>
  <r>
    <x v="29"/>
    <x v="0"/>
    <x v="5"/>
    <s v="Matin"/>
    <s v="SENER Ismail"/>
    <n v="6"/>
    <n v="2"/>
    <n v="0"/>
    <n v="0"/>
    <n v="0"/>
    <n v="8"/>
    <n v="2021"/>
    <x v="1"/>
    <x v="6"/>
  </r>
  <r>
    <x v="29"/>
    <x v="0"/>
    <x v="5"/>
    <s v="Soir"/>
    <s v="KALIM Mohamed"/>
    <n v="2.5"/>
    <n v="5.5"/>
    <n v="0"/>
    <n v="0"/>
    <n v="0"/>
    <n v="8"/>
    <n v="2021"/>
    <x v="1"/>
    <x v="6"/>
  </r>
  <r>
    <x v="29"/>
    <x v="0"/>
    <x v="5"/>
    <s v="Nuit"/>
    <s v="IBBARI Mouloud"/>
    <n v="8"/>
    <n v="0"/>
    <n v="0"/>
    <n v="0"/>
    <n v="0"/>
    <n v="8"/>
    <n v="2021"/>
    <x v="1"/>
    <x v="6"/>
  </r>
  <r>
    <x v="29"/>
    <x v="1"/>
    <x v="7"/>
    <s v="Nuit"/>
    <s v="FADDOUL Ismaïl"/>
    <n v="6"/>
    <n v="1"/>
    <n v="0"/>
    <n v="1"/>
    <n v="0"/>
    <n v="8"/>
    <n v="2021"/>
    <x v="1"/>
    <x v="6"/>
  </r>
  <r>
    <x v="29"/>
    <x v="1"/>
    <x v="6"/>
    <s v="Soir"/>
    <s v="BENFRID Kaddour"/>
    <n v="6.5"/>
    <n v="1.5"/>
    <n v="0"/>
    <n v="0"/>
    <n v="0"/>
    <n v="8"/>
    <n v="2021"/>
    <x v="1"/>
    <x v="6"/>
  </r>
  <r>
    <x v="29"/>
    <x v="1"/>
    <x v="6"/>
    <s v="Nuit"/>
    <s v="SENER Tashin"/>
    <n v="4"/>
    <n v="0"/>
    <n v="4"/>
    <n v="0"/>
    <n v="0"/>
    <n v="8"/>
    <n v="2021"/>
    <x v="1"/>
    <x v="6"/>
  </r>
  <r>
    <x v="29"/>
    <x v="1"/>
    <x v="3"/>
    <s v="Matin"/>
    <s v="NOHARET Christian"/>
    <n v="3.5"/>
    <n v="4"/>
    <n v="0.5"/>
    <n v="0"/>
    <n v="0"/>
    <n v="8"/>
    <n v="2021"/>
    <x v="1"/>
    <x v="6"/>
  </r>
  <r>
    <x v="29"/>
    <x v="1"/>
    <x v="3"/>
    <s v="Soir"/>
    <s v="BEILLONNET Boris"/>
    <n v="4"/>
    <n v="2"/>
    <n v="0.5"/>
    <n v="0"/>
    <n v="0"/>
    <n v="6.5"/>
    <n v="2021"/>
    <x v="1"/>
    <x v="6"/>
  </r>
  <r>
    <x v="30"/>
    <x v="1"/>
    <x v="4"/>
    <s v="Nuit"/>
    <s v="LACHAT Anthony"/>
    <n v="7"/>
    <n v="0"/>
    <n v="1"/>
    <n v="0"/>
    <n v="0"/>
    <n v="8"/>
    <n v="2021"/>
    <x v="1"/>
    <x v="6"/>
  </r>
  <r>
    <x v="30"/>
    <x v="1"/>
    <x v="4"/>
    <s v="Matin"/>
    <s v="MOTTET Fabien"/>
    <n v="2"/>
    <n v="6"/>
    <n v="0"/>
    <n v="0"/>
    <n v="0"/>
    <n v="8"/>
    <n v="2021"/>
    <x v="1"/>
    <x v="6"/>
  </r>
  <r>
    <x v="30"/>
    <x v="1"/>
    <x v="2"/>
    <s v="Soir"/>
    <s v="BENMAMMAR Hakim"/>
    <n v="6"/>
    <n v="1"/>
    <n v="1"/>
    <n v="0"/>
    <n v="0"/>
    <n v="8"/>
    <n v="2021"/>
    <x v="1"/>
    <x v="6"/>
  </r>
  <r>
    <x v="30"/>
    <x v="1"/>
    <x v="2"/>
    <s v="Matin"/>
    <s v="POY Germain"/>
    <n v="6"/>
    <n v="1"/>
    <n v="1"/>
    <n v="0"/>
    <n v="0"/>
    <n v="8"/>
    <n v="2021"/>
    <x v="1"/>
    <x v="6"/>
  </r>
  <r>
    <x v="30"/>
    <x v="1"/>
    <x v="1"/>
    <s v="Matin"/>
    <s v="MOURIER Vincent"/>
    <n v="4"/>
    <n v="3"/>
    <n v="2"/>
    <n v="0"/>
    <n v="0"/>
    <n v="9"/>
    <n v="2021"/>
    <x v="1"/>
    <x v="6"/>
  </r>
  <r>
    <x v="30"/>
    <x v="0"/>
    <x v="5"/>
    <s v="Matin"/>
    <s v="SENER Ismail"/>
    <n v="2"/>
    <n v="3"/>
    <n v="3"/>
    <n v="0"/>
    <n v="0"/>
    <n v="8"/>
    <n v="2021"/>
    <x v="1"/>
    <x v="6"/>
  </r>
  <r>
    <x v="30"/>
    <x v="0"/>
    <x v="5"/>
    <s v="Soir"/>
    <s v="KALIM Mohamed"/>
    <n v="7.5"/>
    <n v="0.5"/>
    <n v="0"/>
    <n v="0"/>
    <n v="0"/>
    <n v="8"/>
    <n v="2021"/>
    <x v="1"/>
    <x v="6"/>
  </r>
  <r>
    <x v="30"/>
    <x v="0"/>
    <x v="5"/>
    <s v="Nuit"/>
    <s v="IBBARI Mouloud"/>
    <n v="6.5"/>
    <n v="0"/>
    <n v="1.5"/>
    <n v="0"/>
    <n v="0"/>
    <n v="8"/>
    <n v="2021"/>
    <x v="1"/>
    <x v="6"/>
  </r>
  <r>
    <x v="30"/>
    <x v="1"/>
    <x v="7"/>
    <s v="Nuit"/>
    <s v="FADDOUL Ismaïl"/>
    <n v="7"/>
    <n v="1"/>
    <n v="0"/>
    <n v="0"/>
    <n v="0"/>
    <n v="8"/>
    <n v="2021"/>
    <x v="1"/>
    <x v="6"/>
  </r>
  <r>
    <x v="30"/>
    <x v="1"/>
    <x v="6"/>
    <s v="Soir"/>
    <s v="BENFRID Kaddour"/>
    <n v="7"/>
    <n v="1"/>
    <n v="0"/>
    <n v="0"/>
    <n v="0"/>
    <n v="8"/>
    <n v="2021"/>
    <x v="1"/>
    <x v="6"/>
  </r>
  <r>
    <x v="30"/>
    <x v="1"/>
    <x v="6"/>
    <s v="Nuit"/>
    <s v="SENER Tashin"/>
    <n v="3.5"/>
    <n v="0"/>
    <n v="4.5"/>
    <n v="0"/>
    <n v="0"/>
    <n v="8"/>
    <n v="2021"/>
    <x v="1"/>
    <x v="6"/>
  </r>
  <r>
    <x v="30"/>
    <x v="1"/>
    <x v="3"/>
    <s v="Soir"/>
    <s v="BEILLONNET Boris"/>
    <n v="4"/>
    <n v="0"/>
    <n v="4"/>
    <n v="0"/>
    <n v="0"/>
    <n v="8"/>
    <n v="2021"/>
    <x v="1"/>
    <x v="6"/>
  </r>
  <r>
    <x v="30"/>
    <x v="1"/>
    <x v="3"/>
    <s v="Matin"/>
    <s v="NOHARET Christian"/>
    <n v="2"/>
    <n v="6"/>
    <n v="0"/>
    <n v="0"/>
    <n v="0"/>
    <n v="8"/>
    <n v="2021"/>
    <x v="1"/>
    <x v="6"/>
  </r>
  <r>
    <x v="31"/>
    <x v="1"/>
    <x v="4"/>
    <s v="Matin"/>
    <s v="MOTTET Fabien"/>
    <n v="8"/>
    <n v="0"/>
    <n v="0"/>
    <n v="0"/>
    <n v="0"/>
    <n v="8"/>
    <n v="2021"/>
    <x v="1"/>
    <x v="6"/>
  </r>
  <r>
    <x v="31"/>
    <x v="1"/>
    <x v="4"/>
    <s v="Nuit"/>
    <s v="LACHAT Anthony"/>
    <n v="4.5"/>
    <n v="0"/>
    <n v="0"/>
    <n v="0"/>
    <n v="0"/>
    <n v="4.5"/>
    <n v="2021"/>
    <x v="1"/>
    <x v="6"/>
  </r>
  <r>
    <x v="31"/>
    <x v="1"/>
    <x v="2"/>
    <s v="Soir"/>
    <s v="BENMAMMAR Hakim"/>
    <n v="6"/>
    <n v="2"/>
    <n v="0"/>
    <n v="0"/>
    <n v="0"/>
    <n v="8"/>
    <n v="2021"/>
    <x v="1"/>
    <x v="6"/>
  </r>
  <r>
    <x v="31"/>
    <x v="1"/>
    <x v="1"/>
    <s v="Matin"/>
    <s v="MOURIER Vincent"/>
    <n v="8"/>
    <n v="0"/>
    <n v="0"/>
    <n v="0"/>
    <n v="0"/>
    <n v="8"/>
    <n v="2021"/>
    <x v="1"/>
    <x v="6"/>
  </r>
  <r>
    <x v="31"/>
    <x v="0"/>
    <x v="5"/>
    <s v="Matin"/>
    <s v="SENER Ismail"/>
    <n v="7.5"/>
    <n v="0.5"/>
    <n v="0"/>
    <n v="0"/>
    <n v="0"/>
    <n v="8"/>
    <n v="2021"/>
    <x v="1"/>
    <x v="6"/>
  </r>
  <r>
    <x v="31"/>
    <x v="0"/>
    <x v="5"/>
    <s v="Soir"/>
    <s v="KALIM Mohamed"/>
    <n v="6"/>
    <n v="0.5"/>
    <n v="0.5"/>
    <n v="0"/>
    <n v="0"/>
    <n v="7"/>
    <n v="2021"/>
    <x v="1"/>
    <x v="6"/>
  </r>
  <r>
    <x v="31"/>
    <x v="1"/>
    <x v="6"/>
    <s v="Soir"/>
    <s v="BENFRID Kaddour"/>
    <n v="7"/>
    <n v="1"/>
    <n v="0"/>
    <n v="0"/>
    <n v="0"/>
    <n v="8"/>
    <n v="2021"/>
    <x v="1"/>
    <x v="6"/>
  </r>
  <r>
    <x v="31"/>
    <x v="1"/>
    <x v="6"/>
    <s v="Nuit"/>
    <s v="SENER Tashin"/>
    <n v="3.5"/>
    <n v="0.5"/>
    <n v="0"/>
    <n v="0"/>
    <n v="0"/>
    <n v="4"/>
    <n v="2021"/>
    <x v="1"/>
    <x v="6"/>
  </r>
  <r>
    <x v="31"/>
    <x v="1"/>
    <x v="3"/>
    <s v="Matin"/>
    <s v="NOHARET Christian"/>
    <n v="5.5"/>
    <n v="0"/>
    <n v="0.5"/>
    <n v="0"/>
    <n v="0"/>
    <n v="6"/>
    <n v="2021"/>
    <x v="1"/>
    <x v="6"/>
  </r>
  <r>
    <x v="31"/>
    <x v="1"/>
    <x v="3"/>
    <s v="Soir"/>
    <s v="BEILLONNET Boris"/>
    <n v="5"/>
    <n v="1"/>
    <n v="1"/>
    <n v="0"/>
    <n v="0"/>
    <n v="7"/>
    <n v="2021"/>
    <x v="1"/>
    <x v="6"/>
  </r>
  <r>
    <x v="32"/>
    <x v="1"/>
    <x v="4"/>
    <s v="Matin"/>
    <s v="LACHAT Anthony"/>
    <n v="6"/>
    <n v="0"/>
    <n v="1"/>
    <n v="0"/>
    <n v="0"/>
    <n v="7"/>
    <n v="2021"/>
    <x v="1"/>
    <x v="7"/>
  </r>
  <r>
    <x v="32"/>
    <x v="1"/>
    <x v="4"/>
    <s v="Soir"/>
    <s v="MOTTET Fabien"/>
    <n v="8"/>
    <n v="0"/>
    <n v="0"/>
    <n v="0"/>
    <n v="0"/>
    <n v="8"/>
    <n v="2021"/>
    <x v="1"/>
    <x v="7"/>
  </r>
  <r>
    <x v="32"/>
    <x v="1"/>
    <x v="2"/>
    <s v="Matin"/>
    <s v="BENMAMMAR Hakim"/>
    <n v="6.5"/>
    <n v="0"/>
    <n v="0.5"/>
    <n v="0"/>
    <n v="0"/>
    <n v="7"/>
    <n v="2021"/>
    <x v="1"/>
    <x v="7"/>
  </r>
  <r>
    <x v="32"/>
    <x v="1"/>
    <x v="2"/>
    <s v="Nuit"/>
    <s v="POY Germain"/>
    <n v="7.5"/>
    <n v="0.5"/>
    <n v="0"/>
    <n v="0"/>
    <n v="0"/>
    <n v="8"/>
    <n v="2021"/>
    <x v="1"/>
    <x v="7"/>
  </r>
  <r>
    <x v="32"/>
    <x v="1"/>
    <x v="1"/>
    <s v="Matin"/>
    <s v="BENYOUCEF Azedine"/>
    <n v="4"/>
    <n v="0.5"/>
    <n v="2.5"/>
    <n v="0"/>
    <n v="0"/>
    <n v="7"/>
    <n v="2021"/>
    <x v="1"/>
    <x v="7"/>
  </r>
  <r>
    <x v="32"/>
    <x v="0"/>
    <x v="0"/>
    <s v="Matin"/>
    <s v="IBBARI Mouloud"/>
    <n v="4"/>
    <n v="0"/>
    <n v="0"/>
    <n v="0"/>
    <n v="0"/>
    <n v="4"/>
    <n v="2021"/>
    <x v="1"/>
    <x v="7"/>
  </r>
  <r>
    <x v="32"/>
    <x v="0"/>
    <x v="5"/>
    <s v="Soir"/>
    <s v="SENER Ismail"/>
    <n v="7"/>
    <n v="1"/>
    <n v="0"/>
    <n v="0"/>
    <n v="0"/>
    <n v="8"/>
    <n v="2021"/>
    <x v="1"/>
    <x v="7"/>
  </r>
  <r>
    <x v="32"/>
    <x v="0"/>
    <x v="5"/>
    <s v="Matin"/>
    <s v="KALIM Mohamed"/>
    <n v="6"/>
    <n v="1"/>
    <n v="0"/>
    <n v="0"/>
    <n v="0"/>
    <n v="7"/>
    <n v="2021"/>
    <x v="1"/>
    <x v="7"/>
  </r>
  <r>
    <x v="32"/>
    <x v="1"/>
    <x v="7"/>
    <s v="Soir"/>
    <s v="FADDOUL Ismaïl"/>
    <n v="7"/>
    <n v="0"/>
    <n v="0"/>
    <n v="0"/>
    <n v="0"/>
    <n v="7"/>
    <n v="2021"/>
    <x v="1"/>
    <x v="7"/>
  </r>
  <r>
    <x v="32"/>
    <x v="1"/>
    <x v="7"/>
    <s v="Nuit"/>
    <s v="MOURIER Vincent"/>
    <n v="8"/>
    <n v="0"/>
    <n v="0"/>
    <n v="0"/>
    <n v="0"/>
    <n v="8"/>
    <n v="2021"/>
    <x v="1"/>
    <x v="7"/>
  </r>
  <r>
    <x v="32"/>
    <x v="1"/>
    <x v="6"/>
    <s v="Matin"/>
    <s v="BENFRID Kaddour"/>
    <n v="4.5"/>
    <n v="1.5"/>
    <n v="1"/>
    <n v="0"/>
    <n v="0"/>
    <n v="7"/>
    <n v="2021"/>
    <x v="1"/>
    <x v="7"/>
  </r>
  <r>
    <x v="32"/>
    <x v="1"/>
    <x v="3"/>
    <s v="Matin"/>
    <s v="BEILLONNET Boris"/>
    <n v="0"/>
    <n v="3.5"/>
    <n v="0.5"/>
    <n v="0"/>
    <n v="0.5"/>
    <n v="4.5"/>
    <n v="2021"/>
    <x v="1"/>
    <x v="7"/>
  </r>
  <r>
    <x v="32"/>
    <x v="1"/>
    <x v="3"/>
    <s v="Soir"/>
    <s v="NOHARET Christian"/>
    <n v="7"/>
    <n v="0"/>
    <n v="1"/>
    <n v="0"/>
    <n v="0"/>
    <n v="8"/>
    <n v="2021"/>
    <x v="1"/>
    <x v="7"/>
  </r>
  <r>
    <x v="33"/>
    <x v="1"/>
    <x v="4"/>
    <s v="Matin"/>
    <s v="LACHAT Anthony"/>
    <n v="7.5"/>
    <n v="0"/>
    <n v="0.5"/>
    <n v="0"/>
    <n v="0"/>
    <n v="8"/>
    <n v="2021"/>
    <x v="1"/>
    <x v="7"/>
  </r>
  <r>
    <x v="33"/>
    <x v="1"/>
    <x v="4"/>
    <s v="Soir"/>
    <s v="MOTTET Fabien"/>
    <n v="8"/>
    <n v="0"/>
    <n v="0"/>
    <n v="0"/>
    <n v="0"/>
    <n v="8"/>
    <n v="2021"/>
    <x v="1"/>
    <x v="7"/>
  </r>
  <r>
    <x v="33"/>
    <x v="1"/>
    <x v="2"/>
    <s v="Matin"/>
    <s v="BENMAMMAR Hakim"/>
    <n v="8"/>
    <n v="0"/>
    <n v="0"/>
    <n v="0"/>
    <n v="0"/>
    <n v="8"/>
    <n v="2021"/>
    <x v="1"/>
    <x v="7"/>
  </r>
  <r>
    <x v="33"/>
    <x v="1"/>
    <x v="2"/>
    <s v="Soir"/>
    <s v="FADDOUL Ismaïl"/>
    <n v="7"/>
    <n v="0"/>
    <n v="0"/>
    <n v="0"/>
    <n v="0"/>
    <n v="7"/>
    <n v="2021"/>
    <x v="1"/>
    <x v="7"/>
  </r>
  <r>
    <x v="33"/>
    <x v="1"/>
    <x v="2"/>
    <s v="Nuit"/>
    <s v="POY Germain"/>
    <n v="8"/>
    <n v="0"/>
    <n v="0"/>
    <n v="0"/>
    <n v="0"/>
    <n v="8"/>
    <n v="2021"/>
    <x v="1"/>
    <x v="7"/>
  </r>
  <r>
    <x v="33"/>
    <x v="1"/>
    <x v="1"/>
    <s v="Matin"/>
    <s v="BENYOUCEF Azedine"/>
    <n v="3.5"/>
    <n v="2"/>
    <n v="0"/>
    <n v="2.5"/>
    <n v="0"/>
    <n v="8"/>
    <n v="2021"/>
    <x v="1"/>
    <x v="7"/>
  </r>
  <r>
    <x v="33"/>
    <x v="0"/>
    <x v="0"/>
    <s v="Matin"/>
    <s v="IBBARI Mouloud"/>
    <n v="7.5"/>
    <n v="0.5"/>
    <n v="0"/>
    <n v="0"/>
    <n v="0"/>
    <n v="8"/>
    <n v="2021"/>
    <x v="1"/>
    <x v="7"/>
  </r>
  <r>
    <x v="33"/>
    <x v="0"/>
    <x v="5"/>
    <s v="Matin"/>
    <s v="KALIM Mohamed"/>
    <n v="7.5"/>
    <n v="0.5"/>
    <n v="0"/>
    <n v="0"/>
    <n v="0"/>
    <n v="8"/>
    <n v="2021"/>
    <x v="1"/>
    <x v="7"/>
  </r>
  <r>
    <x v="33"/>
    <x v="0"/>
    <x v="5"/>
    <s v="Soir"/>
    <s v="SENER Ismail"/>
    <n v="7"/>
    <n v="1"/>
    <n v="0"/>
    <n v="0"/>
    <n v="0"/>
    <n v="8"/>
    <n v="2021"/>
    <x v="1"/>
    <x v="7"/>
  </r>
  <r>
    <x v="33"/>
    <x v="1"/>
    <x v="7"/>
    <s v="Nuit"/>
    <s v="MOURIER Vincent"/>
    <n v="5.5"/>
    <n v="2.5"/>
    <n v="0"/>
    <n v="0"/>
    <n v="0"/>
    <n v="8"/>
    <n v="2021"/>
    <x v="1"/>
    <x v="7"/>
  </r>
  <r>
    <x v="33"/>
    <x v="1"/>
    <x v="6"/>
    <s v="Matin"/>
    <s v="BENFRID Kaddour"/>
    <n v="6"/>
    <n v="2"/>
    <n v="0"/>
    <n v="0"/>
    <n v="0"/>
    <n v="8"/>
    <n v="2021"/>
    <x v="1"/>
    <x v="7"/>
  </r>
  <r>
    <x v="33"/>
    <x v="1"/>
    <x v="6"/>
    <s v="Soir"/>
    <s v="SENER Tashin"/>
    <n v="7"/>
    <n v="1"/>
    <n v="0"/>
    <n v="0"/>
    <n v="0"/>
    <n v="8"/>
    <n v="2021"/>
    <x v="1"/>
    <x v="7"/>
  </r>
  <r>
    <x v="33"/>
    <x v="1"/>
    <x v="3"/>
    <s v="Matin"/>
    <s v="BEILLONNET Boris"/>
    <n v="1"/>
    <n v="0"/>
    <n v="7"/>
    <n v="0"/>
    <n v="0"/>
    <n v="8"/>
    <n v="2021"/>
    <x v="1"/>
    <x v="7"/>
  </r>
  <r>
    <x v="33"/>
    <x v="1"/>
    <x v="3"/>
    <s v="Soir"/>
    <s v="NOHARET Christian"/>
    <n v="7.5"/>
    <n v="0"/>
    <n v="0.5"/>
    <n v="0"/>
    <n v="0"/>
    <n v="8"/>
    <n v="2021"/>
    <x v="1"/>
    <x v="7"/>
  </r>
  <r>
    <x v="34"/>
    <x v="1"/>
    <x v="6"/>
    <s v="Matin"/>
    <s v="BENFRID Kaddour"/>
    <n v="6.5"/>
    <n v="1.5"/>
    <n v="0"/>
    <n v="0"/>
    <n v="0"/>
    <n v="8"/>
    <n v="2021"/>
    <x v="1"/>
    <x v="7"/>
  </r>
  <r>
    <x v="34"/>
    <x v="1"/>
    <x v="3"/>
    <s v="Matin"/>
    <s v="BEILLONNET Boris"/>
    <n v="5.5"/>
    <n v="2"/>
    <n v="0.5"/>
    <n v="0"/>
    <n v="0"/>
    <n v="8"/>
    <n v="2021"/>
    <x v="1"/>
    <x v="7"/>
  </r>
  <r>
    <x v="34"/>
    <x v="1"/>
    <x v="2"/>
    <s v="Matin"/>
    <s v="BENMAMMAR Hakim"/>
    <n v="8"/>
    <n v="0"/>
    <n v="0"/>
    <n v="0"/>
    <n v="0"/>
    <n v="8"/>
    <n v="2021"/>
    <x v="1"/>
    <x v="7"/>
  </r>
  <r>
    <x v="34"/>
    <x v="1"/>
    <x v="4"/>
    <s v="Matin"/>
    <s v="LACHAT Anthony"/>
    <n v="7.5"/>
    <n v="0"/>
    <n v="0.5"/>
    <n v="0"/>
    <n v="0"/>
    <n v="8"/>
    <n v="2021"/>
    <x v="1"/>
    <x v="7"/>
  </r>
  <r>
    <x v="34"/>
    <x v="1"/>
    <x v="1"/>
    <s v="Matin"/>
    <s v="BENYOUCEF Azedine"/>
    <n v="5.5"/>
    <n v="0.5"/>
    <n v="0"/>
    <n v="2"/>
    <n v="0"/>
    <n v="8"/>
    <n v="2021"/>
    <x v="1"/>
    <x v="7"/>
  </r>
  <r>
    <x v="34"/>
    <x v="0"/>
    <x v="5"/>
    <s v="Matin"/>
    <s v="KALIM Mohamed"/>
    <n v="7.5"/>
    <n v="0.5"/>
    <n v="0"/>
    <n v="0"/>
    <n v="0"/>
    <n v="8"/>
    <n v="2021"/>
    <x v="1"/>
    <x v="7"/>
  </r>
  <r>
    <x v="34"/>
    <x v="1"/>
    <x v="6"/>
    <s v="Soir"/>
    <s v="SENER Tashin"/>
    <n v="5.5"/>
    <n v="1.5"/>
    <n v="1"/>
    <n v="0"/>
    <n v="0"/>
    <n v="8"/>
    <n v="2021"/>
    <x v="1"/>
    <x v="7"/>
  </r>
  <r>
    <x v="34"/>
    <x v="1"/>
    <x v="7"/>
    <s v="Nuit"/>
    <s v="MOURIER Vincent"/>
    <n v="3.5"/>
    <n v="4.5"/>
    <n v="0"/>
    <n v="0"/>
    <n v="0"/>
    <n v="8"/>
    <n v="2021"/>
    <x v="1"/>
    <x v="7"/>
  </r>
  <r>
    <x v="34"/>
    <x v="0"/>
    <x v="5"/>
    <s v="Soir"/>
    <s v="SENER Ismail"/>
    <n v="0"/>
    <n v="8"/>
    <n v="0"/>
    <n v="0"/>
    <n v="0"/>
    <n v="8"/>
    <n v="2021"/>
    <x v="1"/>
    <x v="7"/>
  </r>
  <r>
    <x v="34"/>
    <x v="1"/>
    <x v="4"/>
    <s v="Soir"/>
    <s v="MOTTET Fabien"/>
    <n v="8"/>
    <n v="0"/>
    <n v="0"/>
    <n v="0"/>
    <n v="0"/>
    <n v="8"/>
    <n v="2021"/>
    <x v="1"/>
    <x v="7"/>
  </r>
  <r>
    <x v="34"/>
    <x v="1"/>
    <x v="2"/>
    <s v="Soir"/>
    <s v="FADDOUL Ismaïl"/>
    <n v="7.5"/>
    <n v="0.5"/>
    <n v="0"/>
    <n v="0"/>
    <n v="0"/>
    <n v="8"/>
    <n v="2021"/>
    <x v="1"/>
    <x v="7"/>
  </r>
  <r>
    <x v="34"/>
    <x v="1"/>
    <x v="2"/>
    <s v="Nuit"/>
    <s v="POY Germain"/>
    <n v="8"/>
    <n v="0"/>
    <n v="0"/>
    <n v="0"/>
    <n v="0"/>
    <n v="8"/>
    <n v="2021"/>
    <x v="1"/>
    <x v="7"/>
  </r>
  <r>
    <x v="34"/>
    <x v="1"/>
    <x v="3"/>
    <s v="Soir"/>
    <s v="NOHARET Christian"/>
    <n v="6"/>
    <n v="1.5"/>
    <n v="0.5"/>
    <n v="0"/>
    <n v="0"/>
    <n v="8"/>
    <n v="2021"/>
    <x v="1"/>
    <x v="7"/>
  </r>
  <r>
    <x v="34"/>
    <x v="0"/>
    <x v="0"/>
    <s v="Matin"/>
    <s v="IBBARI Mouloud"/>
    <n v="5.5"/>
    <n v="0.5"/>
    <n v="2"/>
    <n v="0"/>
    <n v="0"/>
    <n v="8"/>
    <n v="2021"/>
    <x v="1"/>
    <x v="7"/>
  </r>
  <r>
    <x v="35"/>
    <x v="1"/>
    <x v="3"/>
    <s v="Matin"/>
    <s v="BEILLONNET Boris"/>
    <n v="7.5"/>
    <n v="0"/>
    <n v="0.5"/>
    <n v="0"/>
    <n v="0"/>
    <n v="8"/>
    <n v="2021"/>
    <x v="1"/>
    <x v="7"/>
  </r>
  <r>
    <x v="35"/>
    <x v="1"/>
    <x v="2"/>
    <s v="Matin"/>
    <s v="BENMAMMAR Hakim"/>
    <n v="8"/>
    <n v="0"/>
    <n v="0"/>
    <n v="0"/>
    <n v="0"/>
    <n v="8"/>
    <n v="2021"/>
    <x v="1"/>
    <x v="7"/>
  </r>
  <r>
    <x v="35"/>
    <x v="1"/>
    <x v="4"/>
    <s v="Matin"/>
    <s v="LACHAT Anthony"/>
    <n v="7.5"/>
    <n v="0"/>
    <n v="0.5"/>
    <n v="0"/>
    <n v="0"/>
    <n v="8"/>
    <n v="2021"/>
    <x v="1"/>
    <x v="7"/>
  </r>
  <r>
    <x v="35"/>
    <x v="1"/>
    <x v="1"/>
    <s v="Matin"/>
    <s v="BENYOUCEF Azedine"/>
    <n v="4"/>
    <n v="0"/>
    <n v="2"/>
    <n v="2"/>
    <n v="0"/>
    <n v="8"/>
    <n v="2021"/>
    <x v="1"/>
    <x v="7"/>
  </r>
  <r>
    <x v="35"/>
    <x v="0"/>
    <x v="5"/>
    <s v="Matin"/>
    <s v="KALIM Mohamed"/>
    <n v="6.5"/>
    <n v="0"/>
    <n v="1.5"/>
    <n v="0"/>
    <n v="0"/>
    <n v="8"/>
    <n v="2021"/>
    <x v="1"/>
    <x v="7"/>
  </r>
  <r>
    <x v="35"/>
    <x v="0"/>
    <x v="0"/>
    <s v="Matin"/>
    <s v="IBBARI Mouloud"/>
    <n v="1.5"/>
    <n v="0.5"/>
    <n v="6"/>
    <n v="0"/>
    <n v="0"/>
    <n v="8"/>
    <n v="2021"/>
    <x v="1"/>
    <x v="7"/>
  </r>
  <r>
    <x v="35"/>
    <x v="1"/>
    <x v="6"/>
    <s v="Soir"/>
    <s v="SENER Tashin"/>
    <n v="6"/>
    <n v="1.5"/>
    <n v="0.5"/>
    <n v="0"/>
    <n v="0"/>
    <n v="8"/>
    <n v="2021"/>
    <x v="1"/>
    <x v="7"/>
  </r>
  <r>
    <x v="35"/>
    <x v="0"/>
    <x v="5"/>
    <s v="Soir"/>
    <s v="SENER Ismail"/>
    <n v="7.5"/>
    <n v="0.5"/>
    <n v="0"/>
    <n v="0"/>
    <n v="0"/>
    <n v="8"/>
    <n v="2021"/>
    <x v="1"/>
    <x v="7"/>
  </r>
  <r>
    <x v="35"/>
    <x v="1"/>
    <x v="7"/>
    <s v="Nuit"/>
    <s v="MOURIER Vincent"/>
    <n v="7"/>
    <n v="1"/>
    <n v="0"/>
    <n v="0"/>
    <n v="0"/>
    <n v="8"/>
    <n v="2021"/>
    <x v="1"/>
    <x v="7"/>
  </r>
  <r>
    <x v="35"/>
    <x v="1"/>
    <x v="2"/>
    <s v="Soir"/>
    <s v="FADDOUL Ismaïl"/>
    <n v="8"/>
    <n v="0"/>
    <n v="0"/>
    <n v="0"/>
    <n v="0"/>
    <n v="8"/>
    <n v="2021"/>
    <x v="1"/>
    <x v="7"/>
  </r>
  <r>
    <x v="35"/>
    <x v="1"/>
    <x v="3"/>
    <s v="Soir"/>
    <s v="NOHARET Christian"/>
    <n v="7.5"/>
    <n v="0"/>
    <n v="0.5"/>
    <n v="0"/>
    <n v="0"/>
    <n v="8"/>
    <n v="2021"/>
    <x v="1"/>
    <x v="7"/>
  </r>
  <r>
    <x v="36"/>
    <x v="1"/>
    <x v="7"/>
    <s v="Matin"/>
    <s v="IBBARI Mouloud"/>
    <n v="2"/>
    <n v="2"/>
    <n v="4"/>
    <n v="0"/>
    <n v="0"/>
    <n v="8"/>
    <n v="2021"/>
    <x v="1"/>
    <x v="7"/>
  </r>
  <r>
    <x v="36"/>
    <x v="1"/>
    <x v="3"/>
    <s v="Matin"/>
    <s v="BEILLONNET Boris"/>
    <n v="3.5"/>
    <n v="0"/>
    <n v="4.5"/>
    <n v="0"/>
    <n v="0"/>
    <n v="8"/>
    <n v="2021"/>
    <x v="1"/>
    <x v="7"/>
  </r>
  <r>
    <x v="36"/>
    <x v="1"/>
    <x v="2"/>
    <s v="Matin"/>
    <s v="BENMAMMAR Hakim"/>
    <n v="5.5"/>
    <n v="0"/>
    <n v="0"/>
    <n v="1"/>
    <n v="0"/>
    <n v="6.5"/>
    <n v="2021"/>
    <x v="1"/>
    <x v="7"/>
  </r>
  <r>
    <x v="36"/>
    <x v="1"/>
    <x v="4"/>
    <s v="Matin"/>
    <s v="LACHAT Anthony"/>
    <n v="7"/>
    <n v="0.5"/>
    <n v="0.5"/>
    <n v="0"/>
    <n v="0"/>
    <n v="8"/>
    <n v="2021"/>
    <x v="1"/>
    <x v="7"/>
  </r>
  <r>
    <x v="36"/>
    <x v="1"/>
    <x v="1"/>
    <s v="Matin"/>
    <s v="BENYOUCEF Azedine"/>
    <n v="7"/>
    <n v="1"/>
    <n v="0"/>
    <n v="0"/>
    <n v="0"/>
    <n v="8"/>
    <n v="2021"/>
    <x v="1"/>
    <x v="7"/>
  </r>
  <r>
    <x v="36"/>
    <x v="0"/>
    <x v="5"/>
    <s v="Matin"/>
    <s v="KALIM Mohamed"/>
    <n v="8"/>
    <n v="0"/>
    <n v="0"/>
    <n v="0"/>
    <n v="0"/>
    <n v="8"/>
    <n v="2021"/>
    <x v="1"/>
    <x v="7"/>
  </r>
  <r>
    <x v="36"/>
    <x v="1"/>
    <x v="6"/>
    <s v="Soir"/>
    <s v="SENER Tashin"/>
    <n v="4"/>
    <n v="3"/>
    <n v="0"/>
    <n v="0"/>
    <n v="0"/>
    <n v="7"/>
    <n v="2021"/>
    <x v="1"/>
    <x v="7"/>
  </r>
  <r>
    <x v="36"/>
    <x v="0"/>
    <x v="5"/>
    <s v="Soir"/>
    <s v="SENER Ismail"/>
    <n v="6.5"/>
    <n v="0.5"/>
    <n v="0"/>
    <n v="0"/>
    <n v="0"/>
    <n v="7"/>
    <n v="2021"/>
    <x v="1"/>
    <x v="7"/>
  </r>
  <r>
    <x v="36"/>
    <x v="1"/>
    <x v="4"/>
    <s v="Soir"/>
    <s v="MOTTET Fabien"/>
    <n v="8"/>
    <n v="0"/>
    <n v="0"/>
    <n v="0"/>
    <n v="0"/>
    <n v="8"/>
    <n v="2021"/>
    <x v="1"/>
    <x v="7"/>
  </r>
  <r>
    <x v="36"/>
    <x v="1"/>
    <x v="2"/>
    <s v="Soir"/>
    <s v="FADDOUL Ismaïl"/>
    <n v="7"/>
    <n v="0"/>
    <n v="0"/>
    <n v="0"/>
    <n v="0"/>
    <n v="7"/>
    <n v="2021"/>
    <x v="1"/>
    <x v="7"/>
  </r>
  <r>
    <x v="36"/>
    <x v="1"/>
    <x v="2"/>
    <s v="Nuit"/>
    <s v="POY Germain"/>
    <n v="7"/>
    <n v="0"/>
    <n v="0"/>
    <n v="0"/>
    <n v="0"/>
    <n v="7"/>
    <n v="2021"/>
    <x v="1"/>
    <x v="7"/>
  </r>
  <r>
    <x v="36"/>
    <x v="1"/>
    <x v="3"/>
    <s v="Soir"/>
    <s v="NOHARET Christian"/>
    <n v="4.5"/>
    <n v="2"/>
    <n v="0.5"/>
    <n v="0"/>
    <n v="0"/>
    <n v="7"/>
    <n v="2021"/>
    <x v="1"/>
    <x v="7"/>
  </r>
  <r>
    <x v="36"/>
    <x v="1"/>
    <x v="7"/>
    <s v="Nuit"/>
    <s v="MOURIER Vincent"/>
    <n v="7"/>
    <n v="0"/>
    <n v="0"/>
    <n v="0"/>
    <n v="0"/>
    <n v="7"/>
    <n v="2021"/>
    <x v="1"/>
    <x v="7"/>
  </r>
  <r>
    <x v="37"/>
    <x v="1"/>
    <x v="6"/>
    <s v="Matin"/>
    <s v="SENER Tashin"/>
    <n v="4.75"/>
    <n v="1"/>
    <n v="0.5"/>
    <n v="0"/>
    <n v="0.75"/>
    <n v="7"/>
    <n v="2021"/>
    <x v="2"/>
    <x v="8"/>
  </r>
  <r>
    <x v="37"/>
    <x v="0"/>
    <x v="5"/>
    <s v="Matin"/>
    <s v="SENER Ismail"/>
    <n v="0"/>
    <n v="7"/>
    <n v="0"/>
    <n v="0"/>
    <n v="0"/>
    <n v="7"/>
    <n v="2021"/>
    <x v="2"/>
    <x v="8"/>
  </r>
  <r>
    <x v="37"/>
    <x v="1"/>
    <x v="1"/>
    <s v="Matin"/>
    <s v="BENYOUCEF Azedine"/>
    <n v="6"/>
    <n v="1"/>
    <n v="0"/>
    <n v="0"/>
    <n v="0"/>
    <n v="7"/>
    <n v="2021"/>
    <x v="2"/>
    <x v="8"/>
  </r>
  <r>
    <x v="37"/>
    <x v="1"/>
    <x v="4"/>
    <s v="Matin"/>
    <s v="MOTTET Fabien"/>
    <n v="7"/>
    <n v="0"/>
    <n v="0"/>
    <n v="0"/>
    <n v="0"/>
    <n v="7"/>
    <n v="2021"/>
    <x v="2"/>
    <x v="8"/>
  </r>
  <r>
    <x v="37"/>
    <x v="1"/>
    <x v="2"/>
    <s v="Matin"/>
    <s v="FADDOUL Ismaïl"/>
    <n v="7"/>
    <n v="0"/>
    <n v="0"/>
    <n v="0"/>
    <n v="0"/>
    <n v="7"/>
    <n v="2021"/>
    <x v="2"/>
    <x v="8"/>
  </r>
  <r>
    <x v="37"/>
    <x v="1"/>
    <x v="3"/>
    <s v="Matin"/>
    <s v="NOHARET Christian"/>
    <n v="7"/>
    <n v="0"/>
    <n v="0"/>
    <n v="0"/>
    <n v="0"/>
    <n v="7"/>
    <n v="2021"/>
    <x v="2"/>
    <x v="8"/>
  </r>
  <r>
    <x v="37"/>
    <x v="1"/>
    <x v="6"/>
    <s v="Nuit"/>
    <s v="BENFRID Kaddour"/>
    <n v="3"/>
    <n v="1.5"/>
    <n v="2.5"/>
    <n v="0"/>
    <n v="0"/>
    <n v="7"/>
    <n v="2021"/>
    <x v="2"/>
    <x v="8"/>
  </r>
  <r>
    <x v="37"/>
    <x v="0"/>
    <x v="5"/>
    <s v="Nuit"/>
    <s v="KALIM Mohamed"/>
    <n v="6"/>
    <n v="0"/>
    <n v="0"/>
    <n v="0"/>
    <n v="0"/>
    <n v="6"/>
    <n v="2021"/>
    <x v="2"/>
    <x v="8"/>
  </r>
  <r>
    <x v="37"/>
    <x v="1"/>
    <x v="4"/>
    <s v="Nuit"/>
    <s v="LACHAT Anthony"/>
    <n v="4"/>
    <n v="0"/>
    <n v="0"/>
    <n v="0"/>
    <n v="0"/>
    <n v="4"/>
    <n v="2021"/>
    <x v="2"/>
    <x v="8"/>
  </r>
  <r>
    <x v="37"/>
    <x v="1"/>
    <x v="2"/>
    <s v="Soir"/>
    <s v="POY Germain"/>
    <n v="6.5"/>
    <n v="0.5"/>
    <n v="1"/>
    <n v="0"/>
    <n v="0"/>
    <n v="8"/>
    <n v="2021"/>
    <x v="2"/>
    <x v="8"/>
  </r>
  <r>
    <x v="37"/>
    <x v="1"/>
    <x v="2"/>
    <s v="Nuit"/>
    <s v="BENMAMMAR Hakim"/>
    <n v="6"/>
    <n v="0"/>
    <n v="0"/>
    <n v="0"/>
    <n v="0"/>
    <n v="6"/>
    <n v="2021"/>
    <x v="2"/>
    <x v="8"/>
  </r>
  <r>
    <x v="37"/>
    <x v="1"/>
    <x v="7"/>
    <s v="Soir"/>
    <s v="MOURIER Vincent"/>
    <n v="8"/>
    <n v="0"/>
    <n v="0"/>
    <n v="0"/>
    <n v="0"/>
    <n v="8"/>
    <n v="2021"/>
    <x v="2"/>
    <x v="8"/>
  </r>
  <r>
    <x v="37"/>
    <x v="1"/>
    <x v="3"/>
    <s v="Nuit"/>
    <s v="BEILLONNET Boris"/>
    <n v="4"/>
    <n v="0"/>
    <n v="0"/>
    <n v="0"/>
    <n v="0"/>
    <n v="4"/>
    <n v="2021"/>
    <x v="2"/>
    <x v="8"/>
  </r>
  <r>
    <x v="38"/>
    <x v="0"/>
    <x v="5"/>
    <s v="Matin"/>
    <s v="SENER Ismail"/>
    <n v="7.75"/>
    <n v="0.25"/>
    <n v="0"/>
    <n v="0"/>
    <n v="0"/>
    <n v="8"/>
    <n v="2021"/>
    <x v="2"/>
    <x v="8"/>
  </r>
  <r>
    <x v="38"/>
    <x v="1"/>
    <x v="4"/>
    <s v="Matin"/>
    <s v="MOTTET Fabien"/>
    <n v="7"/>
    <n v="0"/>
    <n v="0"/>
    <n v="0"/>
    <n v="0"/>
    <n v="7"/>
    <n v="2021"/>
    <x v="2"/>
    <x v="8"/>
  </r>
  <r>
    <x v="38"/>
    <x v="1"/>
    <x v="2"/>
    <s v="Matin"/>
    <s v="FADDOUL Ismaïl"/>
    <n v="6"/>
    <n v="0"/>
    <n v="0"/>
    <n v="0"/>
    <n v="0"/>
    <n v="6"/>
    <n v="2021"/>
    <x v="2"/>
    <x v="8"/>
  </r>
  <r>
    <x v="38"/>
    <x v="1"/>
    <x v="3"/>
    <s v="Matin"/>
    <s v="NOHARET Christian"/>
    <n v="2.5"/>
    <n v="3"/>
    <n v="0.5"/>
    <n v="0"/>
    <n v="0"/>
    <n v="6"/>
    <n v="2021"/>
    <x v="2"/>
    <x v="8"/>
  </r>
  <r>
    <x v="38"/>
    <x v="1"/>
    <x v="1"/>
    <s v="Matin"/>
    <s v="BENYOUCEF Azedine"/>
    <n v="4.5"/>
    <n v="1"/>
    <n v="1"/>
    <n v="0"/>
    <n v="0"/>
    <n v="6.5"/>
    <n v="2021"/>
    <x v="2"/>
    <x v="8"/>
  </r>
  <r>
    <x v="38"/>
    <x v="1"/>
    <x v="6"/>
    <s v="Nuit"/>
    <s v="BENFRID Kaddour"/>
    <n v="6.5"/>
    <n v="0"/>
    <n v="1.5"/>
    <n v="0"/>
    <n v="0"/>
    <n v="8"/>
    <n v="2021"/>
    <x v="2"/>
    <x v="8"/>
  </r>
  <r>
    <x v="38"/>
    <x v="0"/>
    <x v="5"/>
    <s v="Nuit"/>
    <s v="KALIM Mohamed"/>
    <n v="2"/>
    <n v="6"/>
    <n v="0"/>
    <n v="0"/>
    <n v="0"/>
    <n v="8"/>
    <n v="2021"/>
    <x v="2"/>
    <x v="8"/>
  </r>
  <r>
    <x v="38"/>
    <x v="1"/>
    <x v="4"/>
    <s v="Nuit"/>
    <s v="LACHAT Anthony"/>
    <n v="8"/>
    <n v="0"/>
    <n v="0"/>
    <n v="0"/>
    <n v="0"/>
    <n v="8"/>
    <n v="2021"/>
    <x v="2"/>
    <x v="8"/>
  </r>
  <r>
    <x v="38"/>
    <x v="1"/>
    <x v="2"/>
    <s v="Soir"/>
    <s v="POY Germain"/>
    <n v="6.5"/>
    <n v="0.5"/>
    <n v="0"/>
    <n v="1"/>
    <n v="0"/>
    <n v="8"/>
    <n v="2021"/>
    <x v="2"/>
    <x v="8"/>
  </r>
  <r>
    <x v="38"/>
    <x v="1"/>
    <x v="2"/>
    <s v="Nuit"/>
    <s v="BENMAMMAR Hakim"/>
    <n v="7.5"/>
    <n v="0"/>
    <n v="0"/>
    <n v="0.5"/>
    <n v="0"/>
    <n v="8"/>
    <n v="2021"/>
    <x v="2"/>
    <x v="8"/>
  </r>
  <r>
    <x v="38"/>
    <x v="1"/>
    <x v="3"/>
    <s v="Nuit"/>
    <s v="BEILLONNET Boris"/>
    <n v="3"/>
    <n v="0.5"/>
    <n v="0"/>
    <n v="0.5"/>
    <n v="0"/>
    <n v="4"/>
    <n v="2021"/>
    <x v="2"/>
    <x v="8"/>
  </r>
  <r>
    <x v="38"/>
    <x v="1"/>
    <x v="7"/>
    <s v="Soir"/>
    <s v="MOURIER Vincent"/>
    <n v="6"/>
    <n v="2"/>
    <n v="0"/>
    <n v="0"/>
    <n v="0"/>
    <n v="8"/>
    <n v="2021"/>
    <x v="2"/>
    <x v="8"/>
  </r>
  <r>
    <x v="39"/>
    <x v="1"/>
    <x v="6"/>
    <s v="Matin"/>
    <s v="SENER Tashin"/>
    <n v="6.5"/>
    <n v="1"/>
    <n v="0.5"/>
    <n v="0"/>
    <n v="0"/>
    <n v="8"/>
    <n v="2021"/>
    <x v="2"/>
    <x v="8"/>
  </r>
  <r>
    <x v="39"/>
    <x v="0"/>
    <x v="0"/>
    <s v="Matin"/>
    <s v="IBBARI Mouloud"/>
    <n v="5.25"/>
    <n v="2.75"/>
    <n v="0"/>
    <n v="0"/>
    <n v="0"/>
    <n v="8"/>
    <n v="2021"/>
    <x v="2"/>
    <x v="8"/>
  </r>
  <r>
    <x v="39"/>
    <x v="0"/>
    <x v="5"/>
    <s v="Matin"/>
    <s v="SENER Ismail"/>
    <n v="8"/>
    <n v="0"/>
    <n v="0"/>
    <n v="0"/>
    <n v="0"/>
    <n v="8"/>
    <n v="2021"/>
    <x v="2"/>
    <x v="8"/>
  </r>
  <r>
    <x v="39"/>
    <x v="1"/>
    <x v="1"/>
    <s v="Matin"/>
    <s v="BENYOUCEF Azedine"/>
    <n v="7"/>
    <n v="1"/>
    <n v="0"/>
    <n v="0"/>
    <n v="0"/>
    <n v="8"/>
    <n v="2021"/>
    <x v="2"/>
    <x v="8"/>
  </r>
  <r>
    <x v="39"/>
    <x v="1"/>
    <x v="4"/>
    <s v="Matin"/>
    <s v="MOTTET Fabien"/>
    <n v="8"/>
    <n v="0"/>
    <n v="0"/>
    <n v="0"/>
    <n v="0"/>
    <n v="8"/>
    <n v="2021"/>
    <x v="2"/>
    <x v="8"/>
  </r>
  <r>
    <x v="39"/>
    <x v="1"/>
    <x v="2"/>
    <s v="Matin"/>
    <s v="FADDOUL Ismaïl"/>
    <n v="8"/>
    <n v="0"/>
    <n v="0"/>
    <n v="0"/>
    <n v="0"/>
    <n v="8"/>
    <n v="2021"/>
    <x v="2"/>
    <x v="8"/>
  </r>
  <r>
    <x v="39"/>
    <x v="1"/>
    <x v="6"/>
    <s v="Nuit"/>
    <s v="BENFRID Kaddour"/>
    <n v="7.5"/>
    <n v="0"/>
    <n v="0.5"/>
    <n v="0"/>
    <n v="0"/>
    <n v="8"/>
    <n v="2021"/>
    <x v="2"/>
    <x v="8"/>
  </r>
  <r>
    <x v="39"/>
    <x v="0"/>
    <x v="5"/>
    <s v="Nuit"/>
    <s v="KALIM Mohamed"/>
    <n v="7.5"/>
    <n v="0.5"/>
    <n v="0"/>
    <n v="0"/>
    <n v="0"/>
    <n v="8"/>
    <n v="2021"/>
    <x v="2"/>
    <x v="8"/>
  </r>
  <r>
    <x v="39"/>
    <x v="1"/>
    <x v="4"/>
    <s v="Nuit"/>
    <s v="LACHAT Anthony"/>
    <n v="5"/>
    <n v="0"/>
    <n v="0"/>
    <n v="0"/>
    <n v="0"/>
    <n v="5"/>
    <n v="2021"/>
    <x v="2"/>
    <x v="8"/>
  </r>
  <r>
    <x v="39"/>
    <x v="1"/>
    <x v="2"/>
    <s v="Soir"/>
    <s v="POY Germain"/>
    <n v="7.5"/>
    <n v="0.5"/>
    <n v="0"/>
    <n v="0"/>
    <n v="0"/>
    <n v="8"/>
    <n v="2021"/>
    <x v="2"/>
    <x v="8"/>
  </r>
  <r>
    <x v="39"/>
    <x v="1"/>
    <x v="2"/>
    <s v="Nuit"/>
    <s v="BENMAMMAR Hakim"/>
    <n v="8"/>
    <n v="0"/>
    <n v="0"/>
    <n v="0"/>
    <n v="0"/>
    <n v="8"/>
    <n v="2021"/>
    <x v="2"/>
    <x v="8"/>
  </r>
  <r>
    <x v="39"/>
    <x v="1"/>
    <x v="3"/>
    <s v="Nuit"/>
    <s v="BEILLONNET Boris"/>
    <n v="0"/>
    <n v="1"/>
    <n v="0.5"/>
    <n v="0"/>
    <n v="0"/>
    <n v="1.5"/>
    <n v="2021"/>
    <x v="2"/>
    <x v="8"/>
  </r>
  <r>
    <x v="39"/>
    <x v="1"/>
    <x v="3"/>
    <s v="Matin"/>
    <s v="NOHARET Christian"/>
    <n v="7"/>
    <n v="0"/>
    <n v="0"/>
    <n v="0"/>
    <n v="1"/>
    <n v="8"/>
    <n v="2021"/>
    <x v="2"/>
    <x v="8"/>
  </r>
  <r>
    <x v="39"/>
    <x v="1"/>
    <x v="7"/>
    <s v="Soir"/>
    <s v="MOURIER Vincent"/>
    <n v="8"/>
    <n v="0"/>
    <n v="0"/>
    <n v="0"/>
    <n v="0"/>
    <n v="8"/>
    <n v="2021"/>
    <x v="2"/>
    <x v="8"/>
  </r>
  <r>
    <x v="40"/>
    <x v="0"/>
    <x v="0"/>
    <s v="Matin"/>
    <s v="IBBARI Mouloud"/>
    <n v="5.5"/>
    <n v="1"/>
    <n v="1.5"/>
    <n v="0"/>
    <n v="0"/>
    <n v="8"/>
    <n v="2021"/>
    <x v="2"/>
    <x v="8"/>
  </r>
  <r>
    <x v="40"/>
    <x v="0"/>
    <x v="5"/>
    <s v="Matin"/>
    <s v="SENER Ismail"/>
    <n v="7.75"/>
    <n v="0.25"/>
    <n v="0"/>
    <n v="0"/>
    <n v="0"/>
    <n v="8"/>
    <n v="2021"/>
    <x v="2"/>
    <x v="8"/>
  </r>
  <r>
    <x v="40"/>
    <x v="1"/>
    <x v="1"/>
    <s v="Matin"/>
    <s v="BENYOUCEF Azedine"/>
    <n v="5"/>
    <n v="1"/>
    <n v="0"/>
    <n v="0"/>
    <n v="0"/>
    <n v="6"/>
    <n v="2021"/>
    <x v="2"/>
    <x v="8"/>
  </r>
  <r>
    <x v="40"/>
    <x v="1"/>
    <x v="4"/>
    <s v="Matin"/>
    <s v="MOTTET Fabien"/>
    <n v="8"/>
    <n v="0"/>
    <n v="0"/>
    <n v="0"/>
    <n v="0"/>
    <n v="8"/>
    <n v="2021"/>
    <x v="2"/>
    <x v="8"/>
  </r>
  <r>
    <x v="40"/>
    <x v="1"/>
    <x v="3"/>
    <s v="Matin"/>
    <s v="NOHARET Christian"/>
    <n v="0"/>
    <n v="7.5"/>
    <n v="0.5"/>
    <n v="0"/>
    <n v="0"/>
    <n v="8"/>
    <n v="2021"/>
    <x v="2"/>
    <x v="8"/>
  </r>
  <r>
    <x v="40"/>
    <x v="1"/>
    <x v="2"/>
    <s v="Nuit"/>
    <s v="BENFRID Kaddour"/>
    <n v="7"/>
    <n v="0"/>
    <n v="1"/>
    <n v="0"/>
    <n v="0"/>
    <n v="8"/>
    <n v="2021"/>
    <x v="2"/>
    <x v="8"/>
  </r>
  <r>
    <x v="40"/>
    <x v="0"/>
    <x v="5"/>
    <s v="Nuit"/>
    <s v="KALIM Mohamed"/>
    <n v="5.5"/>
    <n v="0"/>
    <n v="0"/>
    <n v="2.5"/>
    <n v="0"/>
    <n v="8"/>
    <n v="2021"/>
    <x v="2"/>
    <x v="8"/>
  </r>
  <r>
    <x v="40"/>
    <x v="1"/>
    <x v="4"/>
    <s v="Nuit"/>
    <s v="LACHAT Anthony"/>
    <n v="8"/>
    <n v="0"/>
    <n v="0"/>
    <n v="0"/>
    <n v="0"/>
    <n v="8"/>
    <n v="2021"/>
    <x v="2"/>
    <x v="8"/>
  </r>
  <r>
    <x v="40"/>
    <x v="1"/>
    <x v="2"/>
    <s v="Matin"/>
    <s v="FADDOUL Ismaïl"/>
    <n v="1"/>
    <n v="0"/>
    <n v="0"/>
    <n v="0"/>
    <n v="7"/>
    <n v="8"/>
    <n v="2021"/>
    <x v="2"/>
    <x v="8"/>
  </r>
  <r>
    <x v="40"/>
    <x v="1"/>
    <x v="2"/>
    <s v="Soir"/>
    <s v="POY Germain"/>
    <n v="7.5"/>
    <n v="0.5"/>
    <n v="0"/>
    <n v="0"/>
    <n v="0"/>
    <n v="8"/>
    <n v="2021"/>
    <x v="2"/>
    <x v="8"/>
  </r>
  <r>
    <x v="40"/>
    <x v="1"/>
    <x v="2"/>
    <s v="Nuit"/>
    <s v="BENMAMMAR Hakim"/>
    <n v="8"/>
    <n v="0"/>
    <n v="0"/>
    <n v="0"/>
    <n v="0"/>
    <n v="8"/>
    <n v="2021"/>
    <x v="2"/>
    <x v="8"/>
  </r>
  <r>
    <x v="40"/>
    <x v="1"/>
    <x v="7"/>
    <s v="Soir"/>
    <s v="MOURIER Vincent"/>
    <n v="7"/>
    <n v="0"/>
    <n v="0"/>
    <n v="0"/>
    <n v="0"/>
    <n v="7"/>
    <n v="2021"/>
    <x v="2"/>
    <x v="8"/>
  </r>
  <r>
    <x v="41"/>
    <x v="0"/>
    <x v="0"/>
    <s v="Matin"/>
    <s v="IBBARI Mouloud"/>
    <n v="4"/>
    <n v="2"/>
    <n v="0.5"/>
    <n v="0"/>
    <n v="0"/>
    <n v="6.5"/>
    <n v="2021"/>
    <x v="2"/>
    <x v="8"/>
  </r>
  <r>
    <x v="41"/>
    <x v="1"/>
    <x v="1"/>
    <s v="Matin"/>
    <s v="BENYOUCEF Azedine"/>
    <n v="6.5"/>
    <n v="1.5"/>
    <n v="0"/>
    <n v="0"/>
    <n v="0"/>
    <n v="8"/>
    <n v="2021"/>
    <x v="2"/>
    <x v="8"/>
  </r>
  <r>
    <x v="41"/>
    <x v="1"/>
    <x v="4"/>
    <s v="Matin"/>
    <s v="MOTTET Fabien"/>
    <n v="8"/>
    <n v="0"/>
    <n v="0"/>
    <n v="0"/>
    <n v="0"/>
    <n v="8"/>
    <n v="2021"/>
    <x v="2"/>
    <x v="8"/>
  </r>
  <r>
    <x v="41"/>
    <x v="1"/>
    <x v="2"/>
    <s v="Matin"/>
    <s v="FADDOUL Ismaïl"/>
    <n v="8"/>
    <n v="0"/>
    <n v="0"/>
    <n v="0"/>
    <n v="0"/>
    <n v="8"/>
    <n v="2021"/>
    <x v="2"/>
    <x v="8"/>
  </r>
  <r>
    <x v="41"/>
    <x v="1"/>
    <x v="3"/>
    <s v="Matin"/>
    <s v="NOHARET Christian"/>
    <n v="8"/>
    <n v="0"/>
    <n v="0"/>
    <n v="0"/>
    <n v="0"/>
    <n v="8"/>
    <n v="2021"/>
    <x v="2"/>
    <x v="8"/>
  </r>
  <r>
    <x v="41"/>
    <x v="1"/>
    <x v="2"/>
    <s v="Nuit"/>
    <s v="BENMAMMAR Hakim"/>
    <n v="5"/>
    <n v="0"/>
    <n v="0"/>
    <n v="0"/>
    <n v="0"/>
    <n v="5"/>
    <n v="2021"/>
    <x v="2"/>
    <x v="8"/>
  </r>
  <r>
    <x v="41"/>
    <x v="1"/>
    <x v="2"/>
    <s v="Soir"/>
    <s v="POY Germain"/>
    <n v="5"/>
    <n v="0"/>
    <n v="0"/>
    <n v="0"/>
    <n v="0"/>
    <n v="5"/>
    <n v="2021"/>
    <x v="2"/>
    <x v="8"/>
  </r>
  <r>
    <x v="41"/>
    <x v="1"/>
    <x v="6"/>
    <s v="Nuit"/>
    <s v="BENFRID Kaddour"/>
    <n v="5"/>
    <n v="0"/>
    <n v="0"/>
    <n v="0"/>
    <n v="0"/>
    <n v="5"/>
    <n v="2021"/>
    <x v="2"/>
    <x v="8"/>
  </r>
  <r>
    <x v="41"/>
    <x v="1"/>
    <x v="1"/>
    <s v="Soir"/>
    <s v="MOURIER Vincent"/>
    <n v="5"/>
    <n v="0"/>
    <n v="0"/>
    <n v="0"/>
    <n v="0"/>
    <n v="5"/>
    <n v="2021"/>
    <x v="2"/>
    <x v="8"/>
  </r>
  <r>
    <x v="42"/>
    <x v="1"/>
    <x v="3"/>
    <s v="Matin"/>
    <s v="NOHARET Christian"/>
    <n v="4.5"/>
    <n v="2.5"/>
    <n v="0"/>
    <n v="0"/>
    <n v="0"/>
    <n v="7"/>
    <n v="2021"/>
    <x v="2"/>
    <x v="9"/>
  </r>
  <r>
    <x v="42"/>
    <x v="1"/>
    <x v="2"/>
    <s v="Matin"/>
    <s v="POY Germain"/>
    <n v="4"/>
    <n v="0"/>
    <n v="0.5"/>
    <n v="1"/>
    <n v="0"/>
    <n v="5.5"/>
    <n v="2021"/>
    <x v="2"/>
    <x v="9"/>
  </r>
  <r>
    <x v="42"/>
    <x v="1"/>
    <x v="1"/>
    <s v="Matin"/>
    <s v="MOURIER Vincent"/>
    <n v="6"/>
    <n v="1"/>
    <n v="0"/>
    <n v="0"/>
    <n v="0"/>
    <n v="7"/>
    <n v="2021"/>
    <x v="2"/>
    <x v="9"/>
  </r>
  <r>
    <x v="42"/>
    <x v="0"/>
    <x v="5"/>
    <s v="Matin"/>
    <s v="SENER Ismail"/>
    <n v="6"/>
    <n v="1"/>
    <n v="0"/>
    <n v="0"/>
    <n v="0"/>
    <n v="7"/>
    <n v="2021"/>
    <x v="2"/>
    <x v="9"/>
  </r>
  <r>
    <x v="42"/>
    <x v="1"/>
    <x v="8"/>
    <s v="Matin"/>
    <s v="MOTTET Fabien"/>
    <n v="6"/>
    <n v="2"/>
    <n v="0"/>
    <n v="0"/>
    <n v="0"/>
    <n v="8"/>
    <n v="2021"/>
    <x v="2"/>
    <x v="9"/>
  </r>
  <r>
    <x v="42"/>
    <x v="1"/>
    <x v="2"/>
    <s v="Soir"/>
    <s v="BENMAMMAR Hakim"/>
    <n v="7.5"/>
    <n v="0"/>
    <n v="0.5"/>
    <n v="0"/>
    <n v="0"/>
    <n v="8"/>
    <n v="2021"/>
    <x v="2"/>
    <x v="9"/>
  </r>
  <r>
    <x v="42"/>
    <x v="1"/>
    <x v="2"/>
    <s v="Nuit"/>
    <s v="FADDOUL Ismaïl"/>
    <n v="8"/>
    <n v="0"/>
    <n v="0"/>
    <n v="0"/>
    <n v="0"/>
    <n v="8"/>
    <n v="2021"/>
    <x v="2"/>
    <x v="9"/>
  </r>
  <r>
    <x v="42"/>
    <x v="1"/>
    <x v="1"/>
    <s v="Soir"/>
    <s v="BENYOUCEF Azedine"/>
    <n v="6.5"/>
    <n v="1"/>
    <n v="0.5"/>
    <n v="0"/>
    <n v="0"/>
    <n v="8"/>
    <n v="2021"/>
    <x v="2"/>
    <x v="9"/>
  </r>
  <r>
    <x v="42"/>
    <x v="0"/>
    <x v="5"/>
    <s v="Soir"/>
    <s v="IBBARI Mouloud"/>
    <n v="5"/>
    <n v="2.5"/>
    <n v="0.5"/>
    <n v="0"/>
    <n v="0"/>
    <n v="8"/>
    <n v="2021"/>
    <x v="2"/>
    <x v="9"/>
  </r>
  <r>
    <x v="42"/>
    <x v="0"/>
    <x v="5"/>
    <s v="Nuit"/>
    <s v="KALIM Mohamed"/>
    <n v="8"/>
    <n v="0"/>
    <n v="0"/>
    <n v="0"/>
    <n v="0"/>
    <n v="8"/>
    <n v="2021"/>
    <x v="2"/>
    <x v="9"/>
  </r>
  <r>
    <x v="42"/>
    <x v="1"/>
    <x v="6"/>
    <s v="Soir"/>
    <s v="BENFRID Kaddour"/>
    <n v="7.25"/>
    <n v="0"/>
    <n v="0.75"/>
    <n v="0"/>
    <n v="0"/>
    <n v="8"/>
    <n v="2021"/>
    <x v="2"/>
    <x v="9"/>
  </r>
  <r>
    <x v="42"/>
    <x v="0"/>
    <x v="5"/>
    <s v="Matin"/>
    <s v="SENER Ismail"/>
    <n v="0"/>
    <n v="4"/>
    <n v="0"/>
    <n v="4"/>
    <n v="0"/>
    <n v="8"/>
    <n v="2021"/>
    <x v="2"/>
    <x v="9"/>
  </r>
  <r>
    <x v="43"/>
    <x v="1"/>
    <x v="3"/>
    <s v="Matin"/>
    <s v="NOHARET Christian"/>
    <n v="8"/>
    <n v="0"/>
    <n v="0"/>
    <n v="0"/>
    <n v="0"/>
    <n v="8"/>
    <n v="2021"/>
    <x v="2"/>
    <x v="9"/>
  </r>
  <r>
    <x v="43"/>
    <x v="1"/>
    <x v="2"/>
    <s v="Matin"/>
    <s v="POY Germain"/>
    <n v="6"/>
    <n v="2"/>
    <n v="0"/>
    <n v="0"/>
    <n v="0"/>
    <n v="8"/>
    <n v="2021"/>
    <x v="2"/>
    <x v="9"/>
  </r>
  <r>
    <x v="43"/>
    <x v="1"/>
    <x v="4"/>
    <s v="Matin"/>
    <s v="MOTTET Fabien"/>
    <n v="7.5"/>
    <n v="0"/>
    <n v="0.5"/>
    <n v="0"/>
    <n v="0"/>
    <n v="8"/>
    <n v="2021"/>
    <x v="2"/>
    <x v="9"/>
  </r>
  <r>
    <x v="43"/>
    <x v="1"/>
    <x v="1"/>
    <s v="Matin"/>
    <s v="MOURIER Vincent"/>
    <n v="7"/>
    <n v="1"/>
    <n v="0"/>
    <n v="0"/>
    <n v="0"/>
    <n v="8"/>
    <n v="2021"/>
    <x v="2"/>
    <x v="9"/>
  </r>
  <r>
    <x v="43"/>
    <x v="0"/>
    <x v="5"/>
    <s v="Matin"/>
    <s v="SENER Ismail"/>
    <n v="7.5"/>
    <n v="0.5"/>
    <n v="0"/>
    <n v="0"/>
    <n v="0"/>
    <n v="8"/>
    <n v="2021"/>
    <x v="2"/>
    <x v="9"/>
  </r>
  <r>
    <x v="43"/>
    <x v="1"/>
    <x v="2"/>
    <s v="Soir"/>
    <s v="BENMAMMAR Hakim"/>
    <n v="8"/>
    <n v="0"/>
    <n v="0"/>
    <n v="0"/>
    <n v="0"/>
    <n v="8"/>
    <n v="2021"/>
    <x v="2"/>
    <x v="9"/>
  </r>
  <r>
    <x v="43"/>
    <x v="1"/>
    <x v="2"/>
    <s v="Nuit"/>
    <s v="FADDOUL Ismaïl"/>
    <n v="8"/>
    <n v="0"/>
    <n v="0"/>
    <n v="0"/>
    <n v="0"/>
    <n v="8"/>
    <n v="2021"/>
    <x v="2"/>
    <x v="9"/>
  </r>
  <r>
    <x v="43"/>
    <x v="1"/>
    <x v="1"/>
    <s v="Soir"/>
    <s v="BENYOUCEF Azedine"/>
    <n v="7"/>
    <n v="1"/>
    <n v="0"/>
    <n v="0"/>
    <n v="0"/>
    <n v="8"/>
    <n v="2021"/>
    <x v="2"/>
    <x v="9"/>
  </r>
  <r>
    <x v="43"/>
    <x v="0"/>
    <x v="5"/>
    <s v="Nuit"/>
    <s v="KALIM Mohamed"/>
    <n v="6.5"/>
    <n v="0"/>
    <n v="0"/>
    <n v="1.5"/>
    <n v="0"/>
    <n v="8"/>
    <n v="2021"/>
    <x v="2"/>
    <x v="9"/>
  </r>
  <r>
    <x v="43"/>
    <x v="1"/>
    <x v="6"/>
    <s v="Soir"/>
    <s v="BENFRID Kaddour"/>
    <n v="7"/>
    <n v="0"/>
    <n v="1"/>
    <n v="0"/>
    <n v="0"/>
    <n v="8"/>
    <n v="2021"/>
    <x v="2"/>
    <x v="9"/>
  </r>
  <r>
    <x v="43"/>
    <x v="0"/>
    <x v="5"/>
    <s v="Soir"/>
    <s v="IBBARI Mouloud"/>
    <n v="8"/>
    <n v="0"/>
    <n v="0"/>
    <n v="0"/>
    <n v="0"/>
    <n v="8"/>
    <n v="2021"/>
    <x v="2"/>
    <x v="9"/>
  </r>
  <r>
    <x v="44"/>
    <x v="1"/>
    <x v="3"/>
    <s v="Matin"/>
    <s v="NOHARET Christian"/>
    <n v="6"/>
    <n v="0"/>
    <n v="0.5"/>
    <n v="1.5"/>
    <n v="0"/>
    <n v="8"/>
    <n v="2021"/>
    <x v="2"/>
    <x v="9"/>
  </r>
  <r>
    <x v="44"/>
    <x v="1"/>
    <x v="2"/>
    <s v="Matin"/>
    <s v="POY Germain"/>
    <n v="8"/>
    <n v="0"/>
    <n v="0"/>
    <n v="0"/>
    <n v="0"/>
    <n v="8"/>
    <n v="2021"/>
    <x v="2"/>
    <x v="9"/>
  </r>
  <r>
    <x v="44"/>
    <x v="1"/>
    <x v="4"/>
    <s v="Matin"/>
    <s v="MOTTET Fabien"/>
    <n v="8"/>
    <n v="0"/>
    <n v="0"/>
    <n v="0"/>
    <n v="0"/>
    <n v="8"/>
    <n v="2021"/>
    <x v="2"/>
    <x v="9"/>
  </r>
  <r>
    <x v="44"/>
    <x v="0"/>
    <x v="5"/>
    <s v="Matin"/>
    <s v="SENER Ismail"/>
    <n v="0"/>
    <n v="0"/>
    <n v="0"/>
    <n v="8"/>
    <n v="0"/>
    <n v="8"/>
    <n v="2021"/>
    <x v="2"/>
    <x v="9"/>
  </r>
  <r>
    <x v="44"/>
    <x v="1"/>
    <x v="1"/>
    <s v="Matin"/>
    <s v="MOURIER Vincent"/>
    <n v="8"/>
    <n v="0"/>
    <n v="0"/>
    <n v="0"/>
    <n v="0"/>
    <n v="8"/>
    <n v="2021"/>
    <x v="2"/>
    <x v="9"/>
  </r>
  <r>
    <x v="44"/>
    <x v="1"/>
    <x v="4"/>
    <s v="Nuit"/>
    <s v="LACHAT Anthony"/>
    <n v="5.5"/>
    <n v="0"/>
    <n v="0.5"/>
    <n v="0"/>
    <n v="0"/>
    <n v="6"/>
    <n v="2021"/>
    <x v="2"/>
    <x v="9"/>
  </r>
  <r>
    <x v="44"/>
    <x v="1"/>
    <x v="1"/>
    <s v="Soir"/>
    <s v="BENYOUCEF Azedine"/>
    <n v="7"/>
    <n v="1"/>
    <n v="0"/>
    <n v="0"/>
    <n v="0"/>
    <n v="8"/>
    <n v="2021"/>
    <x v="2"/>
    <x v="9"/>
  </r>
  <r>
    <x v="44"/>
    <x v="0"/>
    <x v="5"/>
    <s v="Soir"/>
    <s v="IBBARI Mouloud"/>
    <n v="3.5"/>
    <n v="2.5"/>
    <n v="0"/>
    <n v="2"/>
    <n v="0"/>
    <n v="8"/>
    <n v="2021"/>
    <x v="2"/>
    <x v="9"/>
  </r>
  <r>
    <x v="44"/>
    <x v="0"/>
    <x v="5"/>
    <s v="Nuit"/>
    <s v="KALIM Mohamed"/>
    <n v="7.25"/>
    <n v="0.75"/>
    <n v="0"/>
    <n v="0"/>
    <n v="0"/>
    <n v="8"/>
    <n v="2021"/>
    <x v="2"/>
    <x v="9"/>
  </r>
  <r>
    <x v="44"/>
    <x v="1"/>
    <x v="6"/>
    <s v="Soir"/>
    <s v="BENFRID Kaddour"/>
    <n v="3.5"/>
    <n v="0"/>
    <n v="2.5"/>
    <n v="0"/>
    <n v="0"/>
    <n v="6"/>
    <n v="2021"/>
    <x v="2"/>
    <x v="9"/>
  </r>
  <r>
    <x v="45"/>
    <x v="1"/>
    <x v="3"/>
    <s v="Matin"/>
    <s v="NOHARET Christian"/>
    <n v="6.5"/>
    <n v="0"/>
    <n v="0"/>
    <n v="0"/>
    <n v="0"/>
    <n v="6.5"/>
    <n v="2021"/>
    <x v="2"/>
    <x v="9"/>
  </r>
  <r>
    <x v="45"/>
    <x v="1"/>
    <x v="2"/>
    <s v="Matin"/>
    <s v="POY Germain"/>
    <n v="8"/>
    <n v="0"/>
    <n v="0"/>
    <n v="0"/>
    <n v="0"/>
    <n v="8"/>
    <n v="2021"/>
    <x v="2"/>
    <x v="9"/>
  </r>
  <r>
    <x v="45"/>
    <x v="1"/>
    <x v="4"/>
    <s v="Matin"/>
    <s v="MOTTET Fabien"/>
    <n v="7"/>
    <n v="0"/>
    <n v="0"/>
    <n v="0"/>
    <n v="0"/>
    <n v="7"/>
    <n v="2021"/>
    <x v="2"/>
    <x v="9"/>
  </r>
  <r>
    <x v="45"/>
    <x v="1"/>
    <x v="1"/>
    <s v="Matin"/>
    <s v="MOURIER Vincent"/>
    <n v="5.5"/>
    <n v="1.5"/>
    <n v="0"/>
    <n v="0"/>
    <n v="0"/>
    <n v="7"/>
    <n v="2021"/>
    <x v="2"/>
    <x v="9"/>
  </r>
  <r>
    <x v="45"/>
    <x v="0"/>
    <x v="5"/>
    <s v="Matin"/>
    <s v="SENER Ismail"/>
    <n v="7.5"/>
    <n v="0.5"/>
    <n v="0"/>
    <n v="0"/>
    <n v="0"/>
    <n v="8"/>
    <n v="2021"/>
    <x v="2"/>
    <x v="9"/>
  </r>
  <r>
    <x v="45"/>
    <x v="1"/>
    <x v="2"/>
    <s v="Nuit"/>
    <s v="FADDOUL Ismaïl"/>
    <n v="8"/>
    <n v="0"/>
    <n v="0"/>
    <n v="0"/>
    <n v="0"/>
    <n v="8"/>
    <n v="2021"/>
    <x v="2"/>
    <x v="9"/>
  </r>
  <r>
    <x v="45"/>
    <x v="1"/>
    <x v="4"/>
    <s v="Nuit"/>
    <s v="LACHAT Anthony"/>
    <n v="7.5"/>
    <n v="0"/>
    <n v="0.5"/>
    <n v="0"/>
    <n v="0"/>
    <n v="8"/>
    <n v="2021"/>
    <x v="2"/>
    <x v="9"/>
  </r>
  <r>
    <x v="45"/>
    <x v="0"/>
    <x v="5"/>
    <s v="Soir"/>
    <s v="KALIM Mohamed"/>
    <n v="6"/>
    <n v="0"/>
    <n v="0"/>
    <n v="0"/>
    <n v="0"/>
    <n v="6"/>
    <n v="2021"/>
    <x v="2"/>
    <x v="9"/>
  </r>
  <r>
    <x v="46"/>
    <x v="0"/>
    <x v="5"/>
    <s v="Matin"/>
    <s v="SENER Ismail"/>
    <n v="7.5"/>
    <n v="0.5"/>
    <n v="0"/>
    <n v="0"/>
    <n v="0"/>
    <n v="8"/>
    <n v="2021"/>
    <x v="2"/>
    <x v="9"/>
  </r>
  <r>
    <x v="46"/>
    <x v="1"/>
    <x v="1"/>
    <s v="Matin"/>
    <s v="MOURIER Vincent"/>
    <n v="7"/>
    <n v="1"/>
    <n v="0"/>
    <n v="0"/>
    <n v="0"/>
    <n v="8"/>
    <n v="2021"/>
    <x v="2"/>
    <x v="9"/>
  </r>
  <r>
    <x v="46"/>
    <x v="1"/>
    <x v="4"/>
    <s v="Matin"/>
    <s v="MOTTET Fabien"/>
    <n v="4"/>
    <n v="0"/>
    <n v="0"/>
    <n v="0"/>
    <n v="0"/>
    <n v="4"/>
    <n v="2021"/>
    <x v="2"/>
    <x v="9"/>
  </r>
  <r>
    <x v="46"/>
    <x v="1"/>
    <x v="2"/>
    <s v="Matin"/>
    <s v="POY Germain"/>
    <n v="1"/>
    <n v="0"/>
    <n v="3"/>
    <n v="0"/>
    <n v="0"/>
    <n v="4"/>
    <n v="2021"/>
    <x v="2"/>
    <x v="9"/>
  </r>
  <r>
    <x v="46"/>
    <x v="1"/>
    <x v="2"/>
    <s v="Soir"/>
    <s v="FADDOUL Ismaïl"/>
    <n v="7"/>
    <n v="0"/>
    <n v="0"/>
    <n v="0"/>
    <n v="0"/>
    <n v="7"/>
    <n v="2021"/>
    <x v="2"/>
    <x v="9"/>
  </r>
  <r>
    <x v="46"/>
    <x v="1"/>
    <x v="3"/>
    <s v="Matin"/>
    <s v="NOHARET Christian"/>
    <n v="4"/>
    <n v="3"/>
    <n v="1"/>
    <n v="0"/>
    <n v="0"/>
    <n v="8"/>
    <n v="2021"/>
    <x v="2"/>
    <x v="9"/>
  </r>
  <r>
    <x v="46"/>
    <x v="1"/>
    <x v="4"/>
    <s v="Nuit"/>
    <s v="LACHAT Anthony"/>
    <n v="5.5"/>
    <n v="0"/>
    <n v="0"/>
    <n v="0"/>
    <n v="0"/>
    <n v="5.5"/>
    <n v="2021"/>
    <x v="2"/>
    <x v="9"/>
  </r>
  <r>
    <x v="47"/>
    <x v="1"/>
    <x v="2"/>
    <s v="Matin"/>
    <s v="MOTTET Fabien"/>
    <n v="7"/>
    <n v="0"/>
    <n v="0"/>
    <n v="0"/>
    <n v="0"/>
    <n v="7"/>
    <n v="2021"/>
    <x v="2"/>
    <x v="10"/>
  </r>
  <r>
    <x v="47"/>
    <x v="1"/>
    <x v="4"/>
    <s v="Matin"/>
    <s v="LACHAT Anthony"/>
    <n v="6"/>
    <n v="0"/>
    <n v="1"/>
    <n v="0"/>
    <n v="0"/>
    <n v="7"/>
    <n v="2021"/>
    <x v="2"/>
    <x v="10"/>
  </r>
  <r>
    <x v="47"/>
    <x v="1"/>
    <x v="1"/>
    <s v="Matin"/>
    <s v="BENYOUCEF Azedine"/>
    <n v="3"/>
    <n v="0"/>
    <n v="0"/>
    <n v="0"/>
    <n v="0"/>
    <n v="3"/>
    <n v="2021"/>
    <x v="2"/>
    <x v="10"/>
  </r>
  <r>
    <x v="47"/>
    <x v="0"/>
    <x v="5"/>
    <s v="Matin"/>
    <s v="IBBARI Mouloud"/>
    <n v="6"/>
    <n v="0"/>
    <n v="1"/>
    <n v="0"/>
    <n v="0"/>
    <n v="7"/>
    <n v="2021"/>
    <x v="2"/>
    <x v="10"/>
  </r>
  <r>
    <x v="47"/>
    <x v="0"/>
    <x v="5"/>
    <s v="Soir"/>
    <s v="KALIM Mohamed"/>
    <n v="7"/>
    <n v="1"/>
    <n v="0"/>
    <n v="0"/>
    <n v="0"/>
    <n v="8"/>
    <n v="2021"/>
    <x v="2"/>
    <x v="10"/>
  </r>
  <r>
    <x v="47"/>
    <x v="0"/>
    <x v="9"/>
    <s v="Matin"/>
    <s v="SENER Ismail"/>
    <n v="0"/>
    <n v="4"/>
    <n v="0"/>
    <n v="0"/>
    <n v="0"/>
    <n v="4"/>
    <n v="2021"/>
    <x v="2"/>
    <x v="10"/>
  </r>
  <r>
    <x v="47"/>
    <x v="1"/>
    <x v="1"/>
    <s v="Nuit"/>
    <s v="MOURIER Vincent"/>
    <n v="6"/>
    <n v="2"/>
    <n v="0"/>
    <n v="0"/>
    <n v="0"/>
    <n v="8"/>
    <n v="2021"/>
    <x v="2"/>
    <x v="10"/>
  </r>
  <r>
    <x v="47"/>
    <x v="1"/>
    <x v="2"/>
    <s v="Soir"/>
    <s v="FADDOUL Ismaïl"/>
    <n v="4"/>
    <n v="2"/>
    <n v="0"/>
    <n v="2"/>
    <n v="0"/>
    <n v="8"/>
    <n v="2021"/>
    <x v="2"/>
    <x v="10"/>
  </r>
  <r>
    <x v="47"/>
    <x v="1"/>
    <x v="3"/>
    <s v="Soir"/>
    <s v="BEILLONNET Boris"/>
    <n v="4.5"/>
    <n v="2.5"/>
    <n v="1"/>
    <n v="0"/>
    <n v="0"/>
    <n v="8"/>
    <n v="2021"/>
    <x v="2"/>
    <x v="10"/>
  </r>
  <r>
    <x v="48"/>
    <x v="1"/>
    <x v="3"/>
    <s v="Matin"/>
    <s v="NOHARET Christian"/>
    <n v="4"/>
    <n v="2.5"/>
    <n v="0.5"/>
    <n v="0"/>
    <n v="0"/>
    <n v="7"/>
    <n v="2021"/>
    <x v="2"/>
    <x v="10"/>
  </r>
  <r>
    <x v="48"/>
    <x v="1"/>
    <x v="1"/>
    <s v="Matin"/>
    <s v="BENYOUCEF Azedine"/>
    <n v="7"/>
    <n v="1"/>
    <n v="0"/>
    <n v="0"/>
    <n v="0"/>
    <n v="8"/>
    <n v="2021"/>
    <x v="2"/>
    <x v="10"/>
  </r>
  <r>
    <x v="48"/>
    <x v="0"/>
    <x v="5"/>
    <s v="Matin"/>
    <s v="SENER Ismail"/>
    <n v="7.5"/>
    <n v="0.5"/>
    <n v="0"/>
    <n v="0"/>
    <n v="0"/>
    <n v="8"/>
    <n v="2021"/>
    <x v="2"/>
    <x v="10"/>
  </r>
  <r>
    <x v="48"/>
    <x v="1"/>
    <x v="6"/>
    <s v="Nuit"/>
    <s v="BENFRID Kaddour"/>
    <n v="5.5"/>
    <n v="0"/>
    <n v="2.5"/>
    <n v="0"/>
    <n v="0"/>
    <n v="8"/>
    <n v="2021"/>
    <x v="2"/>
    <x v="10"/>
  </r>
  <r>
    <x v="48"/>
    <x v="0"/>
    <x v="5"/>
    <s v="Soir"/>
    <s v="KALIM Mohamed"/>
    <n v="7"/>
    <n v="1"/>
    <n v="0"/>
    <n v="0"/>
    <n v="0"/>
    <n v="8"/>
    <n v="2021"/>
    <x v="2"/>
    <x v="10"/>
  </r>
  <r>
    <x v="48"/>
    <x v="1"/>
    <x v="4"/>
    <s v="Matin"/>
    <s v="LACHAT Anthony"/>
    <n v="7"/>
    <n v="0.5"/>
    <n v="0.5"/>
    <n v="0"/>
    <n v="0"/>
    <n v="8"/>
    <n v="2021"/>
    <x v="2"/>
    <x v="10"/>
  </r>
  <r>
    <x v="48"/>
    <x v="1"/>
    <x v="2"/>
    <s v="Matin"/>
    <s v="MOTTET Fabien"/>
    <n v="7"/>
    <n v="0"/>
    <n v="1"/>
    <n v="0"/>
    <n v="0"/>
    <n v="8"/>
    <n v="2021"/>
    <x v="2"/>
    <x v="10"/>
  </r>
  <r>
    <x v="48"/>
    <x v="1"/>
    <x v="2"/>
    <s v="Soir"/>
    <s v="FADDOUL Ismaïl"/>
    <n v="4"/>
    <n v="0"/>
    <n v="0"/>
    <n v="0"/>
    <n v="0"/>
    <n v="4"/>
    <n v="2021"/>
    <x v="2"/>
    <x v="10"/>
  </r>
  <r>
    <x v="48"/>
    <x v="1"/>
    <x v="2"/>
    <s v="Nuit"/>
    <s v="POY Germain"/>
    <n v="8"/>
    <n v="0"/>
    <n v="0"/>
    <n v="0"/>
    <n v="0"/>
    <n v="8"/>
    <n v="2021"/>
    <x v="2"/>
    <x v="10"/>
  </r>
  <r>
    <x v="48"/>
    <x v="1"/>
    <x v="3"/>
    <s v="Soir"/>
    <s v="BEILLONNET Boris"/>
    <n v="2.5"/>
    <n v="1.5"/>
    <n v="1"/>
    <n v="2"/>
    <n v="0"/>
    <n v="7"/>
    <n v="2021"/>
    <x v="2"/>
    <x v="10"/>
  </r>
  <r>
    <x v="48"/>
    <x v="1"/>
    <x v="7"/>
    <s v="Nuit"/>
    <s v="MOURIER Vincent"/>
    <n v="2"/>
    <n v="4"/>
    <n v="2"/>
    <n v="0"/>
    <n v="0"/>
    <n v="8"/>
    <n v="2021"/>
    <x v="2"/>
    <x v="10"/>
  </r>
  <r>
    <x v="48"/>
    <x v="0"/>
    <x v="9"/>
    <s v="Matin"/>
    <s v="IBBARI Mouloud"/>
    <n v="6.5"/>
    <n v="1.5"/>
    <n v="0"/>
    <n v="0"/>
    <n v="0"/>
    <n v="8"/>
    <n v="2021"/>
    <x v="2"/>
    <x v="10"/>
  </r>
  <r>
    <x v="49"/>
    <x v="1"/>
    <x v="4"/>
    <s v="Matin"/>
    <s v="LACHAT Anthony"/>
    <n v="6.5"/>
    <n v="0"/>
    <n v="1.5"/>
    <n v="0"/>
    <n v="0"/>
    <n v="8"/>
    <n v="2021"/>
    <x v="2"/>
    <x v="10"/>
  </r>
  <r>
    <x v="49"/>
    <x v="1"/>
    <x v="1"/>
    <s v="Matin"/>
    <s v="BENYOUCEF Azedine"/>
    <n v="7"/>
    <n v="1"/>
    <n v="0"/>
    <n v="0"/>
    <n v="0"/>
    <n v="8"/>
    <n v="2021"/>
    <x v="2"/>
    <x v="10"/>
  </r>
  <r>
    <x v="49"/>
    <x v="0"/>
    <x v="5"/>
    <s v="Matin"/>
    <s v="SENER Ismail"/>
    <n v="7.75"/>
    <n v="0.25"/>
    <n v="0"/>
    <n v="0"/>
    <n v="0"/>
    <n v="8"/>
    <n v="2021"/>
    <x v="2"/>
    <x v="10"/>
  </r>
  <r>
    <x v="49"/>
    <x v="1"/>
    <x v="6"/>
    <s v="Nuit"/>
    <s v="BENFRID Kaddour"/>
    <n v="7.5"/>
    <n v="0"/>
    <n v="0.5"/>
    <n v="0"/>
    <n v="0"/>
    <n v="8"/>
    <n v="2021"/>
    <x v="2"/>
    <x v="10"/>
  </r>
  <r>
    <x v="49"/>
    <x v="0"/>
    <x v="5"/>
    <s v="Soir"/>
    <s v="KALIM Mohamed"/>
    <n v="7.5"/>
    <n v="0.5"/>
    <n v="0"/>
    <n v="0"/>
    <n v="0"/>
    <n v="8"/>
    <n v="2021"/>
    <x v="2"/>
    <x v="10"/>
  </r>
  <r>
    <x v="49"/>
    <x v="0"/>
    <x v="9"/>
    <s v="Matin"/>
    <s v="IBBARI Mouloud"/>
    <n v="6.5"/>
    <n v="0"/>
    <n v="1.5"/>
    <n v="0"/>
    <n v="0"/>
    <n v="8"/>
    <n v="2021"/>
    <x v="2"/>
    <x v="10"/>
  </r>
  <r>
    <x v="49"/>
    <x v="1"/>
    <x v="2"/>
    <s v="Nuit"/>
    <s v="POY Germain"/>
    <n v="7.5"/>
    <n v="0.5"/>
    <n v="0"/>
    <n v="0"/>
    <n v="0"/>
    <n v="8"/>
    <n v="2021"/>
    <x v="2"/>
    <x v="10"/>
  </r>
  <r>
    <x v="49"/>
    <x v="1"/>
    <x v="3"/>
    <s v="Soir"/>
    <s v="BEILLONNET Boris"/>
    <n v="1.5"/>
    <n v="5.5"/>
    <n v="1"/>
    <n v="0"/>
    <n v="0"/>
    <n v="8"/>
    <n v="2021"/>
    <x v="2"/>
    <x v="10"/>
  </r>
  <r>
    <x v="49"/>
    <x v="1"/>
    <x v="7"/>
    <s v="Nuit"/>
    <s v="MOURIER Vincent"/>
    <n v="7"/>
    <n v="0"/>
    <n v="0"/>
    <n v="1"/>
    <n v="0"/>
    <n v="8"/>
    <n v="2021"/>
    <x v="2"/>
    <x v="10"/>
  </r>
  <r>
    <x v="50"/>
    <x v="0"/>
    <x v="0"/>
    <s v="Matin"/>
    <s v="SENER Ismail"/>
    <n v="7"/>
    <n v="1"/>
    <n v="0"/>
    <n v="0"/>
    <n v="0"/>
    <n v="8"/>
    <n v="2021"/>
    <x v="2"/>
    <x v="10"/>
  </r>
  <r>
    <x v="50"/>
    <x v="0"/>
    <x v="5"/>
    <s v="Matin"/>
    <s v="IBBARI Mouloud"/>
    <n v="6.5"/>
    <n v="1"/>
    <n v="0.5"/>
    <n v="0"/>
    <n v="0"/>
    <n v="8"/>
    <n v="2021"/>
    <x v="2"/>
    <x v="10"/>
  </r>
  <r>
    <x v="50"/>
    <x v="1"/>
    <x v="1"/>
    <s v="Matin"/>
    <s v="BENYOUCEF Azedine"/>
    <n v="7"/>
    <n v="1"/>
    <n v="0"/>
    <n v="0"/>
    <n v="0"/>
    <n v="8"/>
    <n v="2021"/>
    <x v="2"/>
    <x v="10"/>
  </r>
  <r>
    <x v="50"/>
    <x v="1"/>
    <x v="4"/>
    <s v="Matin"/>
    <s v="LACHAT Anthony"/>
    <n v="7.5"/>
    <n v="0"/>
    <n v="0.5"/>
    <n v="0"/>
    <n v="0"/>
    <n v="8"/>
    <n v="2021"/>
    <x v="2"/>
    <x v="10"/>
  </r>
  <r>
    <x v="50"/>
    <x v="1"/>
    <x v="3"/>
    <s v="Matin"/>
    <s v="NOHARET Christian"/>
    <n v="7.5"/>
    <n v="0"/>
    <n v="0.5"/>
    <n v="0"/>
    <n v="0"/>
    <n v="8"/>
    <n v="2021"/>
    <x v="2"/>
    <x v="10"/>
  </r>
  <r>
    <x v="50"/>
    <x v="1"/>
    <x v="6"/>
    <s v="Nuit"/>
    <s v="BENFRID Kaddour"/>
    <n v="6"/>
    <n v="2"/>
    <n v="0"/>
    <n v="0"/>
    <n v="0"/>
    <n v="8"/>
    <n v="2021"/>
    <x v="2"/>
    <x v="10"/>
  </r>
  <r>
    <x v="50"/>
    <x v="0"/>
    <x v="5"/>
    <s v="Soir"/>
    <s v="KALIM Mohamed"/>
    <n v="7.5"/>
    <n v="0"/>
    <n v="0.5"/>
    <n v="0"/>
    <n v="0"/>
    <n v="8"/>
    <n v="2021"/>
    <x v="2"/>
    <x v="10"/>
  </r>
  <r>
    <x v="50"/>
    <x v="1"/>
    <x v="2"/>
    <s v="Soir"/>
    <s v="FADDOUL Ismaïl"/>
    <n v="8"/>
    <n v="0"/>
    <n v="0"/>
    <n v="0"/>
    <n v="0"/>
    <n v="8"/>
    <n v="2021"/>
    <x v="2"/>
    <x v="10"/>
  </r>
  <r>
    <x v="50"/>
    <x v="1"/>
    <x v="2"/>
    <s v="Nuit"/>
    <s v="POY Germain"/>
    <n v="8"/>
    <n v="0"/>
    <n v="0"/>
    <n v="0"/>
    <n v="0"/>
    <n v="8"/>
    <n v="2021"/>
    <x v="2"/>
    <x v="10"/>
  </r>
  <r>
    <x v="50"/>
    <x v="1"/>
    <x v="3"/>
    <s v="Soir"/>
    <s v="BEILLONNET Boris"/>
    <n v="0.5"/>
    <n v="0.5"/>
    <n v="0"/>
    <n v="6"/>
    <n v="0"/>
    <n v="7"/>
    <n v="2021"/>
    <x v="2"/>
    <x v="10"/>
  </r>
  <r>
    <x v="50"/>
    <x v="1"/>
    <x v="7"/>
    <s v="Nuit"/>
    <s v="MOURIER Vincent"/>
    <n v="8"/>
    <n v="0"/>
    <n v="0"/>
    <n v="0"/>
    <n v="0"/>
    <n v="8"/>
    <n v="2021"/>
    <x v="2"/>
    <x v="10"/>
  </r>
  <r>
    <x v="51"/>
    <x v="0"/>
    <x v="0"/>
    <s v="Matin"/>
    <s v="SENER Ismail"/>
    <n v="6"/>
    <n v="2"/>
    <n v="0"/>
    <n v="0"/>
    <n v="0"/>
    <n v="8"/>
    <n v="2021"/>
    <x v="2"/>
    <x v="10"/>
  </r>
  <r>
    <x v="51"/>
    <x v="0"/>
    <x v="5"/>
    <s v="Matin"/>
    <s v="IBBARI Mouloud"/>
    <n v="4"/>
    <n v="1.5"/>
    <n v="2.5"/>
    <n v="0"/>
    <n v="0"/>
    <n v="8"/>
    <n v="2021"/>
    <x v="2"/>
    <x v="10"/>
  </r>
  <r>
    <x v="51"/>
    <x v="1"/>
    <x v="2"/>
    <s v="Matin"/>
    <s v="FADDOUL Ismaïl"/>
    <n v="6"/>
    <n v="0"/>
    <n v="1"/>
    <n v="0"/>
    <n v="0"/>
    <n v="7"/>
    <n v="2021"/>
    <x v="2"/>
    <x v="10"/>
  </r>
  <r>
    <x v="51"/>
    <x v="1"/>
    <x v="3"/>
    <s v="Matin"/>
    <s v="NOHARET Christian"/>
    <n v="3"/>
    <n v="2.5"/>
    <n v="0.5"/>
    <n v="2"/>
    <n v="0"/>
    <n v="8"/>
    <n v="2021"/>
    <x v="2"/>
    <x v="10"/>
  </r>
  <r>
    <x v="51"/>
    <x v="1"/>
    <x v="7"/>
    <s v="Nuit"/>
    <s v="MOURIER Vincent"/>
    <n v="7"/>
    <n v="0"/>
    <n v="0"/>
    <n v="0"/>
    <n v="0"/>
    <n v="7"/>
    <n v="2021"/>
    <x v="2"/>
    <x v="10"/>
  </r>
  <r>
    <x v="51"/>
    <x v="1"/>
    <x v="3"/>
    <s v="Soir"/>
    <s v="BEILLONNET Boris"/>
    <n v="0.75"/>
    <n v="2.25"/>
    <n v="1"/>
    <n v="0"/>
    <n v="0"/>
    <n v="4"/>
    <n v="2021"/>
    <x v="2"/>
    <x v="10"/>
  </r>
  <r>
    <x v="51"/>
    <x v="1"/>
    <x v="2"/>
    <s v="Nuit"/>
    <s v="POY Germain"/>
    <n v="6.5"/>
    <n v="0.5"/>
    <n v="0"/>
    <n v="0"/>
    <n v="0"/>
    <n v="7"/>
    <n v="2021"/>
    <x v="2"/>
    <x v="10"/>
  </r>
  <r>
    <x v="51"/>
    <x v="1"/>
    <x v="1"/>
    <s v="Matin"/>
    <s v="BENYOUCEF Azedine"/>
    <n v="5.5"/>
    <n v="0.5"/>
    <n v="0"/>
    <n v="0"/>
    <n v="0"/>
    <n v="6"/>
    <n v="2021"/>
    <x v="2"/>
    <x v="10"/>
  </r>
  <r>
    <x v="51"/>
    <x v="0"/>
    <x v="5"/>
    <s v="Soir"/>
    <s v="KALIM Mohamed"/>
    <n v="4"/>
    <n v="0"/>
    <n v="1"/>
    <n v="0"/>
    <n v="0"/>
    <n v="5"/>
    <n v="2021"/>
    <x v="2"/>
    <x v="10"/>
  </r>
  <r>
    <x v="51"/>
    <x v="1"/>
    <x v="6"/>
    <s v="Nuit"/>
    <s v="BENFRID Kaddour"/>
    <n v="6.5"/>
    <n v="0"/>
    <n v="0.5"/>
    <n v="0"/>
    <n v="0"/>
    <n v="7"/>
    <n v="2021"/>
    <x v="2"/>
    <x v="10"/>
  </r>
  <r>
    <x v="52"/>
    <x v="0"/>
    <x v="5"/>
    <s v="Matin"/>
    <s v="KALIM Mohamed"/>
    <n v="6"/>
    <n v="1"/>
    <n v="0"/>
    <n v="0"/>
    <n v="0"/>
    <n v="7"/>
    <n v="2021"/>
    <x v="2"/>
    <x v="11"/>
  </r>
  <r>
    <x v="52"/>
    <x v="0"/>
    <x v="0"/>
    <s v="Matin"/>
    <s v="SENER Ismail"/>
    <n v="6"/>
    <n v="1"/>
    <n v="0"/>
    <n v="0"/>
    <n v="0"/>
    <n v="7"/>
    <n v="2021"/>
    <x v="2"/>
    <x v="11"/>
  </r>
  <r>
    <x v="52"/>
    <x v="1"/>
    <x v="4"/>
    <s v="Matin"/>
    <s v="MOTTET Fabien"/>
    <n v="6.5"/>
    <n v="0"/>
    <n v="0.5"/>
    <n v="0"/>
    <n v="0"/>
    <n v="7"/>
    <n v="2021"/>
    <x v="2"/>
    <x v="11"/>
  </r>
  <r>
    <x v="52"/>
    <x v="1"/>
    <x v="3"/>
    <s v="Matin"/>
    <s v="NOHARET Christian"/>
    <n v="6"/>
    <n v="0"/>
    <n v="1"/>
    <n v="0"/>
    <n v="0"/>
    <n v="7"/>
    <n v="2021"/>
    <x v="2"/>
    <x v="11"/>
  </r>
  <r>
    <x v="52"/>
    <x v="1"/>
    <x v="2"/>
    <s v="Matin"/>
    <s v="FADDOUL Ismaïl"/>
    <n v="5.5"/>
    <n v="0"/>
    <n v="1.5"/>
    <n v="0"/>
    <n v="0"/>
    <n v="7"/>
    <n v="2021"/>
    <x v="2"/>
    <x v="11"/>
  </r>
  <r>
    <x v="52"/>
    <x v="1"/>
    <x v="6"/>
    <s v="Soir"/>
    <s v="MOURIER Vincent"/>
    <n v="8"/>
    <n v="0"/>
    <n v="0"/>
    <n v="0"/>
    <n v="0"/>
    <n v="8"/>
    <n v="2021"/>
    <x v="2"/>
    <x v="11"/>
  </r>
  <r>
    <x v="52"/>
    <x v="1"/>
    <x v="3"/>
    <s v="Nuit"/>
    <s v="BEILLONNET Boris"/>
    <n v="1.75"/>
    <n v="4.5"/>
    <n v="0.75"/>
    <n v="0"/>
    <n v="0"/>
    <n v="7"/>
    <n v="2021"/>
    <x v="2"/>
    <x v="11"/>
  </r>
  <r>
    <x v="52"/>
    <x v="1"/>
    <x v="2"/>
    <s v="Soir"/>
    <s v="POY Germain"/>
    <n v="6.5"/>
    <n v="1"/>
    <n v="0.5"/>
    <n v="0"/>
    <n v="0"/>
    <n v="8"/>
    <n v="2021"/>
    <x v="2"/>
    <x v="11"/>
  </r>
  <r>
    <x v="52"/>
    <x v="1"/>
    <x v="2"/>
    <s v="Nuit"/>
    <s v="BENMAMMAR Hakim"/>
    <n v="8"/>
    <n v="0"/>
    <n v="0"/>
    <n v="0"/>
    <n v="0"/>
    <n v="8"/>
    <n v="2021"/>
    <x v="2"/>
    <x v="11"/>
  </r>
  <r>
    <x v="52"/>
    <x v="1"/>
    <x v="4"/>
    <s v="Soir"/>
    <s v="LACHAT Anthony"/>
    <n v="5"/>
    <n v="0"/>
    <n v="0.5"/>
    <n v="0"/>
    <n v="0"/>
    <n v="5.5"/>
    <n v="2021"/>
    <x v="2"/>
    <x v="11"/>
  </r>
  <r>
    <x v="52"/>
    <x v="0"/>
    <x v="5"/>
    <s v="Soir"/>
    <s v="IBBARI Mouloud"/>
    <n v="6"/>
    <n v="1.5"/>
    <n v="0.5"/>
    <n v="0"/>
    <n v="0"/>
    <n v="8"/>
    <n v="2021"/>
    <x v="2"/>
    <x v="11"/>
  </r>
  <r>
    <x v="52"/>
    <x v="1"/>
    <x v="6"/>
    <s v="Nuit"/>
    <s v="BENFRID Kaddour"/>
    <n v="8"/>
    <n v="0"/>
    <n v="0"/>
    <n v="0"/>
    <n v="0"/>
    <n v="8"/>
    <n v="2021"/>
    <x v="2"/>
    <x v="11"/>
  </r>
  <r>
    <x v="53"/>
    <x v="1"/>
    <x v="3"/>
    <s v="Matin"/>
    <s v="NOHARET Christian"/>
    <n v="6.5"/>
    <n v="1"/>
    <n v="0.5"/>
    <n v="0"/>
    <n v="0"/>
    <n v="8"/>
    <n v="2021"/>
    <x v="2"/>
    <x v="11"/>
  </r>
  <r>
    <x v="53"/>
    <x v="1"/>
    <x v="2"/>
    <s v="Matin"/>
    <s v="FADDOUL Ismaïl"/>
    <n v="6"/>
    <n v="0"/>
    <n v="2"/>
    <n v="0"/>
    <n v="0"/>
    <n v="8"/>
    <n v="2021"/>
    <x v="2"/>
    <x v="11"/>
  </r>
  <r>
    <x v="53"/>
    <x v="0"/>
    <x v="0"/>
    <s v="Matin"/>
    <s v="SENER Ismail"/>
    <n v="7"/>
    <n v="1"/>
    <n v="0"/>
    <n v="0"/>
    <n v="0"/>
    <n v="8"/>
    <n v="2021"/>
    <x v="2"/>
    <x v="11"/>
  </r>
  <r>
    <x v="53"/>
    <x v="1"/>
    <x v="6"/>
    <s v="Matin"/>
    <s v="MOTTET Fabien"/>
    <n v="7.5"/>
    <n v="0.5"/>
    <n v="0"/>
    <n v="0"/>
    <n v="0"/>
    <n v="8"/>
    <n v="2021"/>
    <x v="2"/>
    <x v="11"/>
  </r>
  <r>
    <x v="53"/>
    <x v="0"/>
    <x v="5"/>
    <s v="Matin"/>
    <s v="KALIM Mohamed"/>
    <n v="6.5"/>
    <n v="1"/>
    <n v="0.5"/>
    <n v="0"/>
    <n v="0"/>
    <n v="8"/>
    <n v="2021"/>
    <x v="2"/>
    <x v="11"/>
  </r>
  <r>
    <x v="53"/>
    <x v="1"/>
    <x v="7"/>
    <s v="Soir"/>
    <s v="MOURIER Vincent"/>
    <n v="5"/>
    <n v="1"/>
    <n v="0"/>
    <n v="2"/>
    <n v="0"/>
    <n v="8"/>
    <n v="2021"/>
    <x v="2"/>
    <x v="11"/>
  </r>
  <r>
    <x v="53"/>
    <x v="1"/>
    <x v="3"/>
    <s v="Nuit"/>
    <s v="BEILLONNET Boris"/>
    <n v="2"/>
    <n v="1"/>
    <n v="1"/>
    <n v="0"/>
    <n v="0"/>
    <n v="4"/>
    <n v="2021"/>
    <x v="2"/>
    <x v="11"/>
  </r>
  <r>
    <x v="53"/>
    <x v="1"/>
    <x v="2"/>
    <s v="Soir"/>
    <s v="POY Germain"/>
    <n v="7.5"/>
    <n v="0.5"/>
    <n v="0"/>
    <n v="0"/>
    <n v="0"/>
    <n v="8"/>
    <n v="2021"/>
    <x v="2"/>
    <x v="11"/>
  </r>
  <r>
    <x v="53"/>
    <x v="1"/>
    <x v="2"/>
    <s v="Nuit"/>
    <s v="BENMAMMAR Hakim"/>
    <n v="7"/>
    <n v="0.5"/>
    <n v="0"/>
    <n v="0.5"/>
    <n v="0"/>
    <n v="8"/>
    <n v="2021"/>
    <x v="2"/>
    <x v="11"/>
  </r>
  <r>
    <x v="53"/>
    <x v="1"/>
    <x v="4"/>
    <s v="Nuit"/>
    <s v="LACHAT Anthony"/>
    <n v="7.5"/>
    <n v="0"/>
    <n v="0.5"/>
    <n v="0"/>
    <n v="0"/>
    <n v="8"/>
    <n v="2021"/>
    <x v="2"/>
    <x v="11"/>
  </r>
  <r>
    <x v="53"/>
    <x v="0"/>
    <x v="5"/>
    <s v="Soir"/>
    <s v="IBBARI Mouloud"/>
    <n v="6.5"/>
    <n v="1"/>
    <n v="0.5"/>
    <n v="0"/>
    <n v="0"/>
    <n v="8"/>
    <n v="2021"/>
    <x v="2"/>
    <x v="11"/>
  </r>
  <r>
    <x v="53"/>
    <x v="1"/>
    <x v="6"/>
    <s v="Nuit"/>
    <s v="BENFRID Kaddour"/>
    <n v="7"/>
    <n v="0"/>
    <n v="1"/>
    <n v="0"/>
    <n v="0"/>
    <n v="8"/>
    <n v="2021"/>
    <x v="2"/>
    <x v="11"/>
  </r>
  <r>
    <x v="54"/>
    <x v="1"/>
    <x v="6"/>
    <s v="Matin"/>
    <s v="MOTTET Fabien"/>
    <n v="8"/>
    <n v="0"/>
    <n v="0"/>
    <n v="0"/>
    <n v="0"/>
    <n v="8"/>
    <n v="2021"/>
    <x v="2"/>
    <x v="11"/>
  </r>
  <r>
    <x v="54"/>
    <x v="0"/>
    <x v="0"/>
    <s v="Matin"/>
    <s v="SENER Ismail"/>
    <n v="6.75"/>
    <n v="1.25"/>
    <n v="0"/>
    <n v="0"/>
    <n v="0"/>
    <n v="8"/>
    <n v="2021"/>
    <x v="2"/>
    <x v="11"/>
  </r>
  <r>
    <x v="54"/>
    <x v="0"/>
    <x v="5"/>
    <s v="Matin"/>
    <s v="KALIM Mohamed"/>
    <n v="4"/>
    <n v="4"/>
    <n v="0"/>
    <n v="0"/>
    <n v="0"/>
    <n v="8"/>
    <n v="2021"/>
    <x v="2"/>
    <x v="11"/>
  </r>
  <r>
    <x v="54"/>
    <x v="1"/>
    <x v="2"/>
    <s v="Matin"/>
    <s v="FADDOUL Ismaïl"/>
    <n v="7"/>
    <n v="0"/>
    <n v="1"/>
    <n v="0"/>
    <n v="0"/>
    <n v="8"/>
    <n v="2021"/>
    <x v="2"/>
    <x v="11"/>
  </r>
  <r>
    <x v="54"/>
    <x v="1"/>
    <x v="3"/>
    <s v="Matin"/>
    <s v="NOHARET Christian"/>
    <n v="7"/>
    <n v="0"/>
    <n v="1"/>
    <n v="0"/>
    <n v="0"/>
    <n v="8"/>
    <n v="2021"/>
    <x v="2"/>
    <x v="11"/>
  </r>
  <r>
    <x v="54"/>
    <x v="1"/>
    <x v="3"/>
    <s v="Soir"/>
    <s v="BEILLONNET Boris"/>
    <n v="0"/>
    <n v="6.5"/>
    <n v="1.5"/>
    <n v="0"/>
    <n v="0"/>
    <n v="8"/>
    <n v="2021"/>
    <x v="2"/>
    <x v="11"/>
  </r>
  <r>
    <x v="54"/>
    <x v="1"/>
    <x v="2"/>
    <s v="Soir"/>
    <s v="POY Germain"/>
    <n v="7.5"/>
    <n v="0.5"/>
    <n v="0"/>
    <n v="0"/>
    <n v="0"/>
    <n v="8"/>
    <n v="2021"/>
    <x v="2"/>
    <x v="11"/>
  </r>
  <r>
    <x v="54"/>
    <x v="1"/>
    <x v="4"/>
    <s v="Nuit"/>
    <s v="BENMAMMAR Hakim"/>
    <n v="7"/>
    <n v="0.5"/>
    <n v="0.5"/>
    <n v="0"/>
    <n v="0"/>
    <n v="8"/>
    <n v="2021"/>
    <x v="2"/>
    <x v="11"/>
  </r>
  <r>
    <x v="54"/>
    <x v="1"/>
    <x v="4"/>
    <s v="Nuit"/>
    <s v="KALIM Mohamed"/>
    <n v="7"/>
    <n v="0.5"/>
    <n v="0.5"/>
    <n v="0"/>
    <n v="0"/>
    <n v="8"/>
    <n v="2021"/>
    <x v="2"/>
    <x v="11"/>
  </r>
  <r>
    <x v="54"/>
    <x v="0"/>
    <x v="9"/>
    <s v="Matin"/>
    <s v="IBBARI Mouloud"/>
    <n v="0"/>
    <n v="8"/>
    <n v="0"/>
    <n v="0"/>
    <n v="0"/>
    <n v="8"/>
    <n v="2021"/>
    <x v="2"/>
    <x v="11"/>
  </r>
  <r>
    <x v="54"/>
    <x v="1"/>
    <x v="6"/>
    <s v="Nuit"/>
    <s v="BENFRID Kaddour"/>
    <n v="7.5"/>
    <n v="0"/>
    <n v="0.5"/>
    <n v="0"/>
    <n v="0"/>
    <n v="8"/>
    <n v="2021"/>
    <x v="2"/>
    <x v="11"/>
  </r>
  <r>
    <x v="55"/>
    <x v="1"/>
    <x v="3"/>
    <s v="Matin"/>
    <s v="NOHARET Christian"/>
    <n v="6"/>
    <n v="1.5"/>
    <n v="0.5"/>
    <n v="0"/>
    <n v="0"/>
    <n v="8"/>
    <n v="2021"/>
    <x v="2"/>
    <x v="11"/>
  </r>
  <r>
    <x v="55"/>
    <x v="1"/>
    <x v="2"/>
    <s v="Matin"/>
    <s v="FADDOUL Ismaïl"/>
    <n v="5.5"/>
    <n v="0"/>
    <n v="2.5"/>
    <n v="0"/>
    <n v="0"/>
    <n v="8"/>
    <n v="2021"/>
    <x v="2"/>
    <x v="11"/>
  </r>
  <r>
    <x v="55"/>
    <x v="1"/>
    <x v="1"/>
    <s v="Matin"/>
    <s v="MOURIER Vincent"/>
    <n v="7"/>
    <n v="1"/>
    <n v="0"/>
    <n v="0"/>
    <n v="0"/>
    <n v="8"/>
    <n v="2021"/>
    <x v="2"/>
    <x v="11"/>
  </r>
  <r>
    <x v="55"/>
    <x v="0"/>
    <x v="0"/>
    <s v="Matin"/>
    <s v="SENER Ismail"/>
    <n v="6.5"/>
    <n v="1.5"/>
    <n v="0"/>
    <n v="0"/>
    <n v="0"/>
    <n v="8"/>
    <n v="2021"/>
    <x v="2"/>
    <x v="11"/>
  </r>
  <r>
    <x v="55"/>
    <x v="1"/>
    <x v="6"/>
    <s v="Matin"/>
    <s v="MOTTET Fabien"/>
    <n v="8"/>
    <n v="0"/>
    <n v="0"/>
    <n v="0"/>
    <n v="0"/>
    <n v="8"/>
    <n v="2021"/>
    <x v="2"/>
    <x v="11"/>
  </r>
  <r>
    <x v="55"/>
    <x v="0"/>
    <x v="9"/>
    <s v="Matin"/>
    <s v="IBBARI Mouloud"/>
    <n v="3"/>
    <n v="1"/>
    <n v="0"/>
    <n v="4"/>
    <n v="0"/>
    <n v="8"/>
    <n v="2021"/>
    <x v="2"/>
    <x v="11"/>
  </r>
  <r>
    <x v="55"/>
    <x v="1"/>
    <x v="3"/>
    <s v="Nuit"/>
    <s v="BEILLONNET Boris"/>
    <n v="5"/>
    <n v="1.75"/>
    <n v="1.25"/>
    <n v="0"/>
    <n v="0"/>
    <n v="8"/>
    <n v="2021"/>
    <x v="2"/>
    <x v="11"/>
  </r>
  <r>
    <x v="55"/>
    <x v="1"/>
    <x v="2"/>
    <s v="Soir"/>
    <s v="POY Germain"/>
    <n v="5.5"/>
    <n v="0.5"/>
    <n v="2"/>
    <n v="0"/>
    <n v="0"/>
    <n v="8"/>
    <n v="2021"/>
    <x v="2"/>
    <x v="11"/>
  </r>
  <r>
    <x v="55"/>
    <x v="1"/>
    <x v="2"/>
    <s v="Nuit"/>
    <s v="BENMAMMAR Hakim"/>
    <n v="7"/>
    <n v="0.5"/>
    <n v="0.5"/>
    <n v="0"/>
    <n v="0"/>
    <n v="8"/>
    <n v="2021"/>
    <x v="2"/>
    <x v="11"/>
  </r>
  <r>
    <x v="55"/>
    <x v="1"/>
    <x v="4"/>
    <s v="Nuit"/>
    <s v="LACHAT Anthony"/>
    <n v="7.5"/>
    <n v="0"/>
    <n v="0.5"/>
    <n v="0"/>
    <n v="0"/>
    <n v="8"/>
    <n v="2021"/>
    <x v="2"/>
    <x v="11"/>
  </r>
  <r>
    <x v="55"/>
    <x v="1"/>
    <x v="6"/>
    <s v="Nuit"/>
    <s v="BENFRID Kaddour"/>
    <n v="7.5"/>
    <n v="0"/>
    <n v="0.5"/>
    <n v="0"/>
    <n v="0"/>
    <n v="8"/>
    <n v="2021"/>
    <x v="2"/>
    <x v="11"/>
  </r>
  <r>
    <x v="56"/>
    <x v="0"/>
    <x v="0"/>
    <s v="Matin"/>
    <s v="SENER Ismail"/>
    <n v="6"/>
    <n v="2"/>
    <n v="0"/>
    <n v="0"/>
    <n v="0"/>
    <n v="8"/>
    <n v="2021"/>
    <x v="2"/>
    <x v="11"/>
  </r>
  <r>
    <x v="56"/>
    <x v="0"/>
    <x v="9"/>
    <s v="Matin"/>
    <s v="KALIM Mohamed"/>
    <n v="6"/>
    <n v="2"/>
    <n v="0"/>
    <n v="0"/>
    <n v="0"/>
    <n v="8"/>
    <n v="2021"/>
    <x v="2"/>
    <x v="11"/>
  </r>
  <r>
    <x v="56"/>
    <x v="1"/>
    <x v="1"/>
    <s v="Matin"/>
    <s v="MOURIER Vincent"/>
    <n v="0"/>
    <n v="4.75"/>
    <n v="0"/>
    <n v="2.25"/>
    <n v="0"/>
    <n v="7"/>
    <n v="2021"/>
    <x v="2"/>
    <x v="11"/>
  </r>
  <r>
    <x v="56"/>
    <x v="1"/>
    <x v="3"/>
    <s v="Matin"/>
    <s v="NOHARET Christian"/>
    <n v="5"/>
    <n v="2.5"/>
    <n v="0.5"/>
    <n v="0"/>
    <n v="0"/>
    <n v="8"/>
    <n v="2021"/>
    <x v="2"/>
    <x v="11"/>
  </r>
  <r>
    <x v="56"/>
    <x v="1"/>
    <x v="2"/>
    <s v="Matin"/>
    <s v="FADDOUL Ismaïl"/>
    <n v="8"/>
    <n v="0"/>
    <n v="0"/>
    <n v="0"/>
    <n v="0"/>
    <n v="8"/>
    <n v="2021"/>
    <x v="2"/>
    <x v="11"/>
  </r>
  <r>
    <x v="56"/>
    <x v="1"/>
    <x v="6"/>
    <s v="Matin"/>
    <s v="MOTTET Fabien"/>
    <n v="8"/>
    <n v="0"/>
    <n v="0"/>
    <n v="0"/>
    <n v="0"/>
    <n v="8"/>
    <n v="2021"/>
    <x v="2"/>
    <x v="11"/>
  </r>
  <r>
    <x v="56"/>
    <x v="1"/>
    <x v="3"/>
    <s v="Nuit"/>
    <s v="BEILLONNET Boris"/>
    <n v="2.5"/>
    <n v="2"/>
    <n v="2.5"/>
    <n v="0"/>
    <n v="0"/>
    <n v="7"/>
    <n v="2021"/>
    <x v="2"/>
    <x v="11"/>
  </r>
  <r>
    <x v="56"/>
    <x v="1"/>
    <x v="2"/>
    <s v="Soir"/>
    <s v="POY Germain"/>
    <n v="7"/>
    <n v="0"/>
    <n v="0"/>
    <n v="0"/>
    <n v="0"/>
    <n v="7"/>
    <n v="2021"/>
    <x v="2"/>
    <x v="11"/>
  </r>
  <r>
    <x v="56"/>
    <x v="1"/>
    <x v="2"/>
    <s v="Nuit"/>
    <s v="BENMAMMAR Hakim"/>
    <n v="5"/>
    <n v="0"/>
    <n v="0"/>
    <n v="0"/>
    <n v="0"/>
    <n v="5"/>
    <n v="2021"/>
    <x v="2"/>
    <x v="11"/>
  </r>
  <r>
    <x v="56"/>
    <x v="1"/>
    <x v="6"/>
    <s v="Soir"/>
    <s v="BENFRID Kaddour"/>
    <n v="5"/>
    <n v="0"/>
    <n v="1"/>
    <n v="0"/>
    <n v="0"/>
    <n v="6"/>
    <n v="2021"/>
    <x v="2"/>
    <x v="11"/>
  </r>
  <r>
    <x v="57"/>
    <x v="0"/>
    <x v="0"/>
    <s v="Matin"/>
    <s v="SENER Ismail"/>
    <n v="6.5"/>
    <n v="0.5"/>
    <n v="0"/>
    <n v="0"/>
    <n v="0"/>
    <n v="7"/>
    <n v="2021"/>
    <x v="2"/>
    <x v="12"/>
  </r>
  <r>
    <x v="57"/>
    <x v="1"/>
    <x v="3"/>
    <s v="Matin"/>
    <s v="NOHARET Christian"/>
    <n v="4"/>
    <n v="2"/>
    <n v="1"/>
    <n v="0"/>
    <n v="0"/>
    <n v="7"/>
    <n v="2021"/>
    <x v="2"/>
    <x v="12"/>
  </r>
  <r>
    <x v="57"/>
    <x v="1"/>
    <x v="2"/>
    <s v="Matin"/>
    <s v="BENMAMMAR Hakim"/>
    <n v="6.5"/>
    <n v="0"/>
    <n v="0.5"/>
    <n v="0"/>
    <n v="0"/>
    <n v="7"/>
    <n v="2021"/>
    <x v="2"/>
    <x v="12"/>
  </r>
  <r>
    <x v="57"/>
    <x v="1"/>
    <x v="1"/>
    <s v="Matin"/>
    <s v="MOURIER Vincent"/>
    <n v="5"/>
    <n v="2"/>
    <n v="0"/>
    <n v="0"/>
    <n v="0"/>
    <n v="7"/>
    <n v="2021"/>
    <x v="2"/>
    <x v="12"/>
  </r>
  <r>
    <x v="57"/>
    <x v="0"/>
    <x v="9"/>
    <s v="Matin"/>
    <s v="IBBARI Mouloud"/>
    <n v="3"/>
    <n v="4"/>
    <n v="0"/>
    <n v="0"/>
    <n v="0"/>
    <n v="7"/>
    <n v="2021"/>
    <x v="2"/>
    <x v="12"/>
  </r>
  <r>
    <x v="57"/>
    <x v="1"/>
    <x v="6"/>
    <s v="Soir"/>
    <s v="BENFRID Kaddour"/>
    <n v="6"/>
    <n v="0"/>
    <n v="0"/>
    <n v="0"/>
    <n v="0"/>
    <n v="6"/>
    <n v="2021"/>
    <x v="2"/>
    <x v="12"/>
  </r>
  <r>
    <x v="57"/>
    <x v="0"/>
    <x v="9"/>
    <s v="Soir"/>
    <s v="KALIM Mohamed"/>
    <n v="8"/>
    <n v="0"/>
    <n v="0"/>
    <n v="0"/>
    <n v="0"/>
    <n v="8"/>
    <n v="2021"/>
    <x v="2"/>
    <x v="12"/>
  </r>
  <r>
    <x v="57"/>
    <x v="1"/>
    <x v="1"/>
    <s v="Soir"/>
    <s v="BENYOUCEF Azedine"/>
    <n v="7"/>
    <n v="1"/>
    <n v="0"/>
    <n v="0"/>
    <n v="0"/>
    <n v="8"/>
    <n v="2021"/>
    <x v="2"/>
    <x v="12"/>
  </r>
  <r>
    <x v="57"/>
    <x v="1"/>
    <x v="4"/>
    <s v="Nuit"/>
    <s v="LACHAT Anthony"/>
    <n v="7"/>
    <n v="0.5"/>
    <n v="0.5"/>
    <n v="0"/>
    <n v="0"/>
    <n v="8"/>
    <n v="2021"/>
    <x v="2"/>
    <x v="12"/>
  </r>
  <r>
    <x v="57"/>
    <x v="1"/>
    <x v="2"/>
    <s v="Soir"/>
    <s v="POY Germain"/>
    <n v="8"/>
    <n v="0"/>
    <n v="0"/>
    <n v="0"/>
    <n v="0"/>
    <n v="8"/>
    <n v="2021"/>
    <x v="2"/>
    <x v="12"/>
  </r>
  <r>
    <x v="57"/>
    <x v="1"/>
    <x v="2"/>
    <s v="Nuit"/>
    <s v="FADDOUL Ismaïl"/>
    <n v="8"/>
    <n v="0"/>
    <n v="0"/>
    <n v="0"/>
    <n v="0"/>
    <n v="8"/>
    <n v="2021"/>
    <x v="2"/>
    <x v="12"/>
  </r>
  <r>
    <x v="57"/>
    <x v="1"/>
    <x v="3"/>
    <s v="Soir"/>
    <s v="BEILLONNET Boris"/>
    <n v="5.5"/>
    <n v="1.5"/>
    <n v="1"/>
    <n v="0"/>
    <n v="0"/>
    <n v="8"/>
    <n v="2021"/>
    <x v="2"/>
    <x v="12"/>
  </r>
  <r>
    <x v="58"/>
    <x v="0"/>
    <x v="0"/>
    <s v="Matin"/>
    <s v="SENER Ismail"/>
    <n v="7.5"/>
    <n v="0.5"/>
    <n v="0"/>
    <n v="0"/>
    <n v="0"/>
    <n v="8"/>
    <n v="2021"/>
    <x v="2"/>
    <x v="12"/>
  </r>
  <r>
    <x v="58"/>
    <x v="0"/>
    <x v="9"/>
    <s v="Matin"/>
    <s v="IBBARI Mouloud"/>
    <n v="3.5"/>
    <n v="1.5"/>
    <n v="3"/>
    <n v="0"/>
    <n v="0"/>
    <n v="8"/>
    <n v="2021"/>
    <x v="2"/>
    <x v="12"/>
  </r>
  <r>
    <x v="58"/>
    <x v="1"/>
    <x v="2"/>
    <s v="Matin"/>
    <s v="BENMAMMAR Hakim"/>
    <n v="4"/>
    <n v="0"/>
    <n v="0"/>
    <n v="0"/>
    <n v="0"/>
    <n v="4"/>
    <n v="2021"/>
    <x v="2"/>
    <x v="12"/>
  </r>
  <r>
    <x v="58"/>
    <x v="1"/>
    <x v="6"/>
    <s v="Soir"/>
    <s v="BENFRID Kaddour"/>
    <n v="7.5"/>
    <n v="0"/>
    <n v="0.5"/>
    <n v="0"/>
    <n v="0"/>
    <n v="8"/>
    <n v="2021"/>
    <x v="2"/>
    <x v="12"/>
  </r>
  <r>
    <x v="58"/>
    <x v="0"/>
    <x v="9"/>
    <s v="Soir"/>
    <s v="KALIM Mohamed"/>
    <n v="1.5"/>
    <n v="2"/>
    <n v="0"/>
    <n v="0"/>
    <n v="0"/>
    <n v="3.5"/>
    <n v="2021"/>
    <x v="2"/>
    <x v="12"/>
  </r>
  <r>
    <x v="58"/>
    <x v="0"/>
    <x v="5"/>
    <s v="Soir"/>
    <s v="KALIM Mohamed"/>
    <n v="0"/>
    <n v="4.5"/>
    <n v="0"/>
    <n v="0"/>
    <n v="0"/>
    <n v="4.5"/>
    <n v="2021"/>
    <x v="2"/>
    <x v="12"/>
  </r>
  <r>
    <x v="58"/>
    <x v="1"/>
    <x v="1"/>
    <s v="Soir"/>
    <s v="BENYOUCEF Azedine"/>
    <n v="7"/>
    <n v="1"/>
    <n v="0"/>
    <n v="0"/>
    <n v="0"/>
    <n v="8"/>
    <n v="2021"/>
    <x v="2"/>
    <x v="12"/>
  </r>
  <r>
    <x v="58"/>
    <x v="1"/>
    <x v="4"/>
    <s v="Nuit"/>
    <s v="LACHAT Anthony"/>
    <n v="6.5"/>
    <n v="1"/>
    <n v="0.5"/>
    <n v="0"/>
    <n v="0"/>
    <n v="8"/>
    <n v="2021"/>
    <x v="2"/>
    <x v="12"/>
  </r>
  <r>
    <x v="58"/>
    <x v="1"/>
    <x v="2"/>
    <s v="Nuit"/>
    <s v="FADDOUL Ismaïl"/>
    <n v="8"/>
    <n v="0"/>
    <n v="0"/>
    <n v="0"/>
    <n v="0"/>
    <n v="8"/>
    <n v="2021"/>
    <x v="2"/>
    <x v="12"/>
  </r>
  <r>
    <x v="58"/>
    <x v="1"/>
    <x v="2"/>
    <s v="Soir"/>
    <s v="POY Germain"/>
    <n v="8"/>
    <n v="0"/>
    <n v="0"/>
    <n v="0"/>
    <n v="0"/>
    <n v="8"/>
    <n v="2021"/>
    <x v="2"/>
    <x v="12"/>
  </r>
  <r>
    <x v="58"/>
    <x v="1"/>
    <x v="3"/>
    <s v="Matin"/>
    <s v="NOHARET Christian"/>
    <n v="7"/>
    <n v="1"/>
    <n v="0"/>
    <n v="0"/>
    <n v="0"/>
    <n v="8"/>
    <n v="2021"/>
    <x v="2"/>
    <x v="12"/>
  </r>
  <r>
    <x v="58"/>
    <x v="1"/>
    <x v="3"/>
    <s v="Soir"/>
    <s v="BEILLONNET Boris"/>
    <n v="4.5"/>
    <n v="2"/>
    <n v="0.5"/>
    <n v="0"/>
    <n v="0"/>
    <n v="7"/>
    <n v="2021"/>
    <x v="2"/>
    <x v="12"/>
  </r>
  <r>
    <x v="58"/>
    <x v="1"/>
    <x v="7"/>
    <s v="Matin"/>
    <s v="MOURIER Vincent"/>
    <n v="5"/>
    <n v="1"/>
    <n v="0"/>
    <n v="2"/>
    <n v="0"/>
    <n v="8"/>
    <n v="2021"/>
    <x v="2"/>
    <x v="12"/>
  </r>
  <r>
    <x v="59"/>
    <x v="1"/>
    <x v="3"/>
    <s v="Matin"/>
    <s v="NOHARET Christian"/>
    <n v="2.5"/>
    <n v="5"/>
    <n v="0.5"/>
    <n v="0"/>
    <n v="0"/>
    <n v="8"/>
    <n v="2021"/>
    <x v="2"/>
    <x v="12"/>
  </r>
  <r>
    <x v="59"/>
    <x v="1"/>
    <x v="2"/>
    <s v="Matin"/>
    <s v="BENMAMMAR Hakim"/>
    <n v="8"/>
    <n v="0"/>
    <n v="0"/>
    <n v="0"/>
    <n v="0"/>
    <n v="8"/>
    <n v="2021"/>
    <x v="2"/>
    <x v="12"/>
  </r>
  <r>
    <x v="59"/>
    <x v="1"/>
    <x v="7"/>
    <s v="Matin"/>
    <s v="MOURIER Vincent"/>
    <n v="6"/>
    <n v="2"/>
    <n v="0"/>
    <n v="0"/>
    <n v="0"/>
    <n v="8"/>
    <n v="2021"/>
    <x v="2"/>
    <x v="12"/>
  </r>
  <r>
    <x v="59"/>
    <x v="0"/>
    <x v="5"/>
    <s v="Matin"/>
    <s v="IBBARI Mouloud"/>
    <n v="0"/>
    <n v="6"/>
    <n v="2"/>
    <n v="0"/>
    <n v="0"/>
    <n v="8"/>
    <n v="2021"/>
    <x v="2"/>
    <x v="12"/>
  </r>
  <r>
    <x v="59"/>
    <x v="0"/>
    <x v="0"/>
    <s v="Matin"/>
    <s v="SENER Ismail"/>
    <n v="7.25"/>
    <n v="0.75"/>
    <n v="0"/>
    <n v="0"/>
    <n v="0"/>
    <n v="8"/>
    <n v="2021"/>
    <x v="2"/>
    <x v="12"/>
  </r>
  <r>
    <x v="59"/>
    <x v="0"/>
    <x v="5"/>
    <s v="Soir"/>
    <s v="KALIM Mohamed"/>
    <n v="7.5"/>
    <n v="0.5"/>
    <n v="0"/>
    <n v="0"/>
    <n v="0"/>
    <n v="8"/>
    <n v="2021"/>
    <x v="2"/>
    <x v="12"/>
  </r>
  <r>
    <x v="59"/>
    <x v="1"/>
    <x v="1"/>
    <s v="Soir"/>
    <s v="BENYOUCEF Azedine"/>
    <n v="7"/>
    <n v="1"/>
    <n v="0"/>
    <n v="0"/>
    <n v="0"/>
    <n v="8"/>
    <n v="2021"/>
    <x v="2"/>
    <x v="12"/>
  </r>
  <r>
    <x v="59"/>
    <x v="1"/>
    <x v="4"/>
    <s v="Nuit"/>
    <s v="LACHAT Anthony"/>
    <n v="5.5"/>
    <n v="0.5"/>
    <n v="0"/>
    <n v="2"/>
    <n v="0"/>
    <n v="8"/>
    <n v="2021"/>
    <x v="2"/>
    <x v="12"/>
  </r>
  <r>
    <x v="59"/>
    <x v="1"/>
    <x v="2"/>
    <s v="Soir"/>
    <s v="POY Germain"/>
    <n v="7.5"/>
    <n v="0.5"/>
    <n v="0"/>
    <n v="0"/>
    <n v="0"/>
    <n v="8"/>
    <n v="2021"/>
    <x v="2"/>
    <x v="12"/>
  </r>
  <r>
    <x v="59"/>
    <x v="1"/>
    <x v="2"/>
    <s v="Nuit"/>
    <s v="FADDOUL Ismaïl"/>
    <n v="8"/>
    <n v="0"/>
    <n v="0"/>
    <n v="0"/>
    <n v="0"/>
    <n v="8"/>
    <n v="2021"/>
    <x v="2"/>
    <x v="12"/>
  </r>
  <r>
    <x v="59"/>
    <x v="1"/>
    <x v="3"/>
    <s v="Soir"/>
    <s v="BEILLONNET Boris"/>
    <n v="4.5"/>
    <n v="0"/>
    <n v="1"/>
    <n v="0.5"/>
    <n v="0"/>
    <n v="6"/>
    <n v="2021"/>
    <x v="2"/>
    <x v="12"/>
  </r>
  <r>
    <x v="60"/>
    <x v="0"/>
    <x v="0"/>
    <s v="Matin"/>
    <s v="SENER Ismail"/>
    <n v="8"/>
    <n v="0"/>
    <n v="0"/>
    <n v="0"/>
    <n v="0"/>
    <n v="8"/>
    <n v="2021"/>
    <x v="3"/>
    <x v="12"/>
  </r>
  <r>
    <x v="60"/>
    <x v="1"/>
    <x v="1"/>
    <s v="Matin"/>
    <s v="MOURIER Vincent"/>
    <n v="7.5"/>
    <n v="0.5"/>
    <n v="0"/>
    <n v="0"/>
    <n v="0"/>
    <n v="8"/>
    <n v="2021"/>
    <x v="3"/>
    <x v="12"/>
  </r>
  <r>
    <x v="60"/>
    <x v="1"/>
    <x v="2"/>
    <s v="Matin"/>
    <s v="BENMAMMAR Hakim"/>
    <n v="8"/>
    <n v="0"/>
    <n v="0"/>
    <n v="0"/>
    <n v="0"/>
    <n v="8"/>
    <n v="2021"/>
    <x v="3"/>
    <x v="12"/>
  </r>
  <r>
    <x v="60"/>
    <x v="1"/>
    <x v="3"/>
    <s v="Matin"/>
    <s v="NOHARET Christian"/>
    <n v="6.5"/>
    <n v="0"/>
    <n v="1.5"/>
    <n v="0"/>
    <n v="0"/>
    <n v="8"/>
    <n v="2021"/>
    <x v="3"/>
    <x v="12"/>
  </r>
  <r>
    <x v="60"/>
    <x v="1"/>
    <x v="6"/>
    <s v="Soir"/>
    <s v="BENFRID Kaddour"/>
    <n v="6.5"/>
    <n v="0"/>
    <n v="1.5"/>
    <n v="0"/>
    <n v="0"/>
    <n v="8"/>
    <n v="2021"/>
    <x v="3"/>
    <x v="12"/>
  </r>
  <r>
    <x v="60"/>
    <x v="0"/>
    <x v="5"/>
    <s v="Soir"/>
    <s v="KALIM Mohamed"/>
    <n v="1"/>
    <n v="0.5"/>
    <n v="0.5"/>
    <n v="6"/>
    <n v="0"/>
    <n v="8"/>
    <n v="2021"/>
    <x v="3"/>
    <x v="12"/>
  </r>
  <r>
    <x v="60"/>
    <x v="1"/>
    <x v="1"/>
    <s v="Soir"/>
    <s v="BENYOUCEF Azedine"/>
    <n v="4"/>
    <n v="1.5"/>
    <n v="0"/>
    <n v="2.5"/>
    <n v="0"/>
    <n v="8"/>
    <n v="2021"/>
    <x v="3"/>
    <x v="12"/>
  </r>
  <r>
    <x v="60"/>
    <x v="1"/>
    <x v="4"/>
    <s v="Nuit"/>
    <s v="LACHAT Anthony"/>
    <n v="6"/>
    <n v="1.5"/>
    <n v="0.5"/>
    <n v="0"/>
    <n v="0"/>
    <n v="8"/>
    <n v="2021"/>
    <x v="3"/>
    <x v="12"/>
  </r>
  <r>
    <x v="60"/>
    <x v="1"/>
    <x v="2"/>
    <s v="Nuit"/>
    <s v="FADDOUL Ismaïl"/>
    <n v="8"/>
    <n v="0"/>
    <n v="0"/>
    <n v="0"/>
    <n v="0"/>
    <n v="8"/>
    <n v="2021"/>
    <x v="3"/>
    <x v="12"/>
  </r>
  <r>
    <x v="60"/>
    <x v="1"/>
    <x v="3"/>
    <s v="Soir"/>
    <s v="BEILLONNET Boris"/>
    <n v="4.75"/>
    <n v="2"/>
    <n v="1.25"/>
    <n v="0"/>
    <n v="0"/>
    <n v="8"/>
    <n v="2021"/>
    <x v="3"/>
    <x v="12"/>
  </r>
  <r>
    <x v="61"/>
    <x v="1"/>
    <x v="3"/>
    <s v="Matin"/>
    <s v="NOHARET Christian"/>
    <n v="5"/>
    <n v="2.5"/>
    <n v="0.5"/>
    <n v="0"/>
    <n v="0"/>
    <n v="8"/>
    <n v="2021"/>
    <x v="3"/>
    <x v="12"/>
  </r>
  <r>
    <x v="61"/>
    <x v="1"/>
    <x v="2"/>
    <s v="Matin"/>
    <s v="BENMAMMAR Hakim"/>
    <n v="8"/>
    <n v="0"/>
    <n v="0"/>
    <n v="0"/>
    <n v="0"/>
    <n v="8"/>
    <n v="2021"/>
    <x v="3"/>
    <x v="12"/>
  </r>
  <r>
    <x v="61"/>
    <x v="1"/>
    <x v="2"/>
    <s v="Soir"/>
    <s v="POY Germain"/>
    <n v="7.5"/>
    <n v="0"/>
    <n v="0.5"/>
    <n v="0"/>
    <n v="0"/>
    <n v="8"/>
    <n v="2021"/>
    <x v="3"/>
    <x v="12"/>
  </r>
  <r>
    <x v="61"/>
    <x v="1"/>
    <x v="2"/>
    <s v="Nuit"/>
    <s v="FADDOUL Ismaïl"/>
    <n v="5"/>
    <n v="0"/>
    <n v="0"/>
    <n v="0"/>
    <n v="0"/>
    <n v="5"/>
    <n v="2021"/>
    <x v="3"/>
    <x v="12"/>
  </r>
  <r>
    <x v="61"/>
    <x v="1"/>
    <x v="4"/>
    <s v="Nuit"/>
    <s v="LACHAT Anthony"/>
    <n v="5"/>
    <n v="0"/>
    <n v="0"/>
    <n v="0"/>
    <n v="0"/>
    <n v="5"/>
    <n v="2021"/>
    <x v="3"/>
    <x v="12"/>
  </r>
  <r>
    <x v="61"/>
    <x v="1"/>
    <x v="1"/>
    <s v="Matin"/>
    <s v="MOURIER Vincent"/>
    <n v="8"/>
    <n v="0"/>
    <n v="0"/>
    <n v="0"/>
    <n v="0"/>
    <n v="8"/>
    <n v="2021"/>
    <x v="3"/>
    <x v="12"/>
  </r>
  <r>
    <x v="61"/>
    <x v="1"/>
    <x v="1"/>
    <s v="Soir"/>
    <s v="BENYOUCEF Azedine"/>
    <n v="6"/>
    <n v="1"/>
    <n v="0"/>
    <n v="0"/>
    <n v="0"/>
    <n v="7"/>
    <n v="2021"/>
    <x v="3"/>
    <x v="12"/>
  </r>
  <r>
    <x v="61"/>
    <x v="0"/>
    <x v="5"/>
    <s v="Soir"/>
    <s v="KALIM Mohamed"/>
    <n v="6"/>
    <n v="1"/>
    <n v="0"/>
    <n v="0"/>
    <n v="0"/>
    <n v="7"/>
    <n v="2021"/>
    <x v="3"/>
    <x v="12"/>
  </r>
  <r>
    <x v="61"/>
    <x v="0"/>
    <x v="0"/>
    <s v="Matin"/>
    <s v="SENER Ismail"/>
    <n v="6.75"/>
    <n v="1.25"/>
    <n v="0"/>
    <n v="0"/>
    <n v="0"/>
    <n v="8"/>
    <n v="2021"/>
    <x v="3"/>
    <x v="12"/>
  </r>
  <r>
    <x v="61"/>
    <x v="1"/>
    <x v="6"/>
    <s v="Soir"/>
    <s v="BENFRID Kaddour"/>
    <n v="5.5"/>
    <n v="0"/>
    <n v="0.5"/>
    <n v="2"/>
    <n v="0"/>
    <n v="8"/>
    <n v="2021"/>
    <x v="3"/>
    <x v="12"/>
  </r>
  <r>
    <x v="62"/>
    <x v="0"/>
    <x v="5"/>
    <s v="Matin"/>
    <s v="KALIM Mohamed"/>
    <n v="7.5"/>
    <n v="0.5"/>
    <n v="0"/>
    <n v="0"/>
    <n v="0"/>
    <n v="8"/>
    <n v="2021"/>
    <x v="3"/>
    <x v="13"/>
  </r>
  <r>
    <x v="62"/>
    <x v="1"/>
    <x v="2"/>
    <s v="Matin"/>
    <s v="BENMAMMAR Hakim"/>
    <n v="8"/>
    <n v="0"/>
    <n v="0"/>
    <n v="0"/>
    <n v="0"/>
    <n v="8"/>
    <n v="2021"/>
    <x v="3"/>
    <x v="13"/>
  </r>
  <r>
    <x v="62"/>
    <x v="1"/>
    <x v="4"/>
    <s v="Matin"/>
    <s v="MOTTET Fabien"/>
    <n v="8"/>
    <n v="0"/>
    <n v="0"/>
    <n v="0"/>
    <n v="0"/>
    <n v="8"/>
    <n v="2021"/>
    <x v="3"/>
    <x v="13"/>
  </r>
  <r>
    <x v="62"/>
    <x v="1"/>
    <x v="1"/>
    <s v="Matin"/>
    <s v="BENYOUCEF Azedine"/>
    <n v="7"/>
    <n v="1"/>
    <n v="0"/>
    <n v="0"/>
    <n v="0"/>
    <n v="8"/>
    <n v="2021"/>
    <x v="3"/>
    <x v="13"/>
  </r>
  <r>
    <x v="62"/>
    <x v="1"/>
    <x v="3"/>
    <s v="Matin"/>
    <s v="NOHARET Christian"/>
    <n v="7.5"/>
    <n v="0"/>
    <n v="0.5"/>
    <n v="0"/>
    <n v="0"/>
    <n v="8"/>
    <n v="2021"/>
    <x v="3"/>
    <x v="13"/>
  </r>
  <r>
    <x v="62"/>
    <x v="0"/>
    <x v="0"/>
    <s v="Matin"/>
    <s v="SENER Ismail"/>
    <n v="7"/>
    <n v="1"/>
    <n v="0"/>
    <n v="0"/>
    <n v="0"/>
    <n v="8"/>
    <n v="2021"/>
    <x v="3"/>
    <x v="13"/>
  </r>
  <r>
    <x v="62"/>
    <x v="1"/>
    <x v="3"/>
    <s v="Nuit"/>
    <s v="BEILLONNET Boris"/>
    <n v="4"/>
    <n v="0"/>
    <n v="0"/>
    <n v="0"/>
    <n v="4"/>
    <n v="8"/>
    <n v="2021"/>
    <x v="3"/>
    <x v="13"/>
  </r>
  <r>
    <x v="62"/>
    <x v="1"/>
    <x v="8"/>
    <s v="Soir"/>
    <s v="FADDOUL Ismaïl"/>
    <n v="8"/>
    <n v="0"/>
    <n v="0"/>
    <n v="0"/>
    <n v="0"/>
    <n v="8"/>
    <n v="2021"/>
    <x v="3"/>
    <x v="13"/>
  </r>
  <r>
    <x v="62"/>
    <x v="1"/>
    <x v="4"/>
    <s v="Nuit"/>
    <s v="LACHAT Anthony"/>
    <n v="7.5"/>
    <n v="0"/>
    <n v="0.5"/>
    <n v="0"/>
    <n v="0"/>
    <n v="8"/>
    <n v="2021"/>
    <x v="3"/>
    <x v="13"/>
  </r>
  <r>
    <x v="62"/>
    <x v="1"/>
    <x v="1"/>
    <s v="Nuit"/>
    <s v="MOURIER Vincent"/>
    <n v="6"/>
    <n v="2"/>
    <n v="0"/>
    <n v="0"/>
    <n v="0"/>
    <n v="8"/>
    <n v="2021"/>
    <x v="3"/>
    <x v="13"/>
  </r>
  <r>
    <x v="62"/>
    <x v="0"/>
    <x v="5"/>
    <s v="Soir"/>
    <s v="IBBARI Mouloud"/>
    <n v="7.5"/>
    <n v="0.5"/>
    <n v="0"/>
    <n v="0"/>
    <n v="0"/>
    <n v="8"/>
    <n v="2021"/>
    <x v="3"/>
    <x v="13"/>
  </r>
  <r>
    <x v="62"/>
    <x v="1"/>
    <x v="6"/>
    <s v="Nuit"/>
    <s v="BENFRID Kaddour"/>
    <n v="8"/>
    <n v="0"/>
    <n v="0"/>
    <n v="0"/>
    <n v="0"/>
    <n v="8"/>
    <n v="2021"/>
    <x v="3"/>
    <x v="13"/>
  </r>
  <r>
    <x v="63"/>
    <x v="1"/>
    <x v="2"/>
    <s v="Matin"/>
    <s v="FADDOUL Ismaïl"/>
    <n v="8"/>
    <n v="0"/>
    <n v="0"/>
    <n v="0"/>
    <n v="0"/>
    <n v="8"/>
    <n v="2021"/>
    <x v="3"/>
    <x v="13"/>
  </r>
  <r>
    <x v="63"/>
    <x v="1"/>
    <x v="3"/>
    <s v="Matin"/>
    <s v="NOHARET Christian"/>
    <n v="7.5"/>
    <n v="0"/>
    <n v="0.5"/>
    <n v="0"/>
    <n v="0"/>
    <n v="8"/>
    <n v="2021"/>
    <x v="3"/>
    <x v="13"/>
  </r>
  <r>
    <x v="63"/>
    <x v="1"/>
    <x v="4"/>
    <s v="Matin"/>
    <s v="MOTTET Fabien"/>
    <n v="7.5"/>
    <n v="0"/>
    <n v="0.5"/>
    <n v="0"/>
    <n v="0"/>
    <n v="8"/>
    <n v="2021"/>
    <x v="3"/>
    <x v="13"/>
  </r>
  <r>
    <x v="63"/>
    <x v="1"/>
    <x v="1"/>
    <s v="Matin"/>
    <s v="BENYOUCEF Azedine"/>
    <n v="3.5"/>
    <n v="0.5"/>
    <n v="0"/>
    <n v="4"/>
    <n v="0"/>
    <n v="8"/>
    <n v="2021"/>
    <x v="3"/>
    <x v="13"/>
  </r>
  <r>
    <x v="63"/>
    <x v="0"/>
    <x v="5"/>
    <s v="Matin"/>
    <s v="KALIM Mohamed"/>
    <n v="1.5"/>
    <n v="6.5"/>
    <n v="0"/>
    <n v="0"/>
    <n v="0"/>
    <n v="8"/>
    <n v="2021"/>
    <x v="3"/>
    <x v="13"/>
  </r>
  <r>
    <x v="63"/>
    <x v="0"/>
    <x v="0"/>
    <s v="Matin"/>
    <s v="SENER Ismail"/>
    <n v="0"/>
    <n v="8"/>
    <n v="0"/>
    <n v="0"/>
    <n v="0"/>
    <n v="8"/>
    <n v="2021"/>
    <x v="3"/>
    <x v="13"/>
  </r>
  <r>
    <x v="63"/>
    <x v="0"/>
    <x v="5"/>
    <s v="Soir"/>
    <s v="IBBARI Mouloud"/>
    <n v="4"/>
    <n v="2.5"/>
    <n v="0"/>
    <n v="0"/>
    <n v="0"/>
    <n v="6.5"/>
    <n v="2021"/>
    <x v="3"/>
    <x v="13"/>
  </r>
  <r>
    <x v="63"/>
    <x v="1"/>
    <x v="1"/>
    <s v="Nuit"/>
    <s v="MOURIER Vincent"/>
    <n v="7"/>
    <n v="1"/>
    <n v="0"/>
    <n v="0"/>
    <n v="0"/>
    <n v="8"/>
    <n v="2021"/>
    <x v="3"/>
    <x v="13"/>
  </r>
  <r>
    <x v="63"/>
    <x v="1"/>
    <x v="4"/>
    <s v="Nuit"/>
    <s v="LACHAT Anthony"/>
    <n v="7.5"/>
    <n v="0"/>
    <n v="0.5"/>
    <n v="0"/>
    <n v="0"/>
    <n v="8"/>
    <n v="2021"/>
    <x v="3"/>
    <x v="13"/>
  </r>
  <r>
    <x v="63"/>
    <x v="1"/>
    <x v="2"/>
    <s v="Nuit"/>
    <s v="BENMAMMAR Hakim"/>
    <n v="8"/>
    <n v="0"/>
    <n v="0"/>
    <n v="0"/>
    <n v="0"/>
    <n v="8"/>
    <n v="2021"/>
    <x v="3"/>
    <x v="13"/>
  </r>
  <r>
    <x v="63"/>
    <x v="1"/>
    <x v="3"/>
    <s v="Nuit"/>
    <s v="ALZAMORA Alexis"/>
    <n v="6.5"/>
    <n v="0.5"/>
    <n v="1"/>
    <n v="0"/>
    <n v="0"/>
    <n v="8"/>
    <n v="2021"/>
    <x v="3"/>
    <x v="13"/>
  </r>
  <r>
    <x v="63"/>
    <x v="1"/>
    <x v="6"/>
    <s v="Nuit"/>
    <s v="BENFRID Kaddour"/>
    <n v="7"/>
    <n v="0"/>
    <n v="1"/>
    <n v="0"/>
    <n v="0"/>
    <n v="8"/>
    <n v="2021"/>
    <x v="3"/>
    <x v="13"/>
  </r>
  <r>
    <x v="64"/>
    <x v="0"/>
    <x v="0"/>
    <s v="Matin"/>
    <s v="SENER Ismail"/>
    <n v="6"/>
    <n v="1"/>
    <n v="1"/>
    <n v="0"/>
    <n v="0"/>
    <n v="8"/>
    <n v="2021"/>
    <x v="3"/>
    <x v="13"/>
  </r>
  <r>
    <x v="64"/>
    <x v="0"/>
    <x v="5"/>
    <s v="Matin"/>
    <s v="KALIM Mohamed"/>
    <n v="7"/>
    <n v="0"/>
    <n v="0"/>
    <n v="1"/>
    <n v="0"/>
    <n v="8"/>
    <n v="2021"/>
    <x v="3"/>
    <x v="13"/>
  </r>
  <r>
    <x v="64"/>
    <x v="1"/>
    <x v="1"/>
    <s v="Matin"/>
    <s v="BENYOUCEF Azedine"/>
    <n v="6"/>
    <n v="1"/>
    <n v="1"/>
    <n v="0"/>
    <n v="0"/>
    <n v="8"/>
    <n v="2021"/>
    <x v="3"/>
    <x v="13"/>
  </r>
  <r>
    <x v="64"/>
    <x v="1"/>
    <x v="4"/>
    <s v="Matin"/>
    <s v="MOTTET Fabien"/>
    <n v="7.5"/>
    <n v="0.5"/>
    <n v="0"/>
    <n v="0"/>
    <n v="0"/>
    <n v="8"/>
    <n v="2021"/>
    <x v="3"/>
    <x v="13"/>
  </r>
  <r>
    <x v="64"/>
    <x v="1"/>
    <x v="3"/>
    <s v="Matin"/>
    <s v="NOHARET Christian"/>
    <n v="4"/>
    <n v="3"/>
    <n v="1"/>
    <n v="0"/>
    <n v="0"/>
    <n v="8"/>
    <n v="2021"/>
    <x v="3"/>
    <x v="13"/>
  </r>
  <r>
    <x v="64"/>
    <x v="1"/>
    <x v="3"/>
    <s v="Nuit"/>
    <s v="BEILLONNET Boris"/>
    <n v="3.75"/>
    <n v="0.5"/>
    <n v="2.75"/>
    <n v="0"/>
    <n v="0"/>
    <n v="7"/>
    <n v="2021"/>
    <x v="3"/>
    <x v="13"/>
  </r>
  <r>
    <x v="64"/>
    <x v="1"/>
    <x v="2"/>
    <s v="Nuit"/>
    <s v="BENMAMMAR Hakim"/>
    <n v="6"/>
    <n v="0"/>
    <n v="2"/>
    <n v="0"/>
    <n v="0"/>
    <n v="8"/>
    <n v="2021"/>
    <x v="3"/>
    <x v="13"/>
  </r>
  <r>
    <x v="64"/>
    <x v="1"/>
    <x v="4"/>
    <s v="Nuit"/>
    <s v="LACHAT Anthony"/>
    <n v="5.5"/>
    <n v="0"/>
    <n v="2.5"/>
    <n v="0"/>
    <n v="0"/>
    <n v="8"/>
    <n v="2021"/>
    <x v="3"/>
    <x v="13"/>
  </r>
  <r>
    <x v="64"/>
    <x v="1"/>
    <x v="1"/>
    <s v="Nuit"/>
    <s v="MOURIER Vincent"/>
    <n v="5"/>
    <n v="1"/>
    <n v="2"/>
    <n v="0"/>
    <n v="0"/>
    <n v="8"/>
    <n v="2021"/>
    <x v="3"/>
    <x v="13"/>
  </r>
  <r>
    <x v="64"/>
    <x v="0"/>
    <x v="9"/>
    <s v="Matin"/>
    <s v="KALIM Mohamed"/>
    <n v="0"/>
    <n v="3"/>
    <n v="0"/>
    <n v="0"/>
    <n v="0"/>
    <n v="3"/>
    <n v="2021"/>
    <x v="3"/>
    <x v="13"/>
  </r>
  <r>
    <x v="64"/>
    <x v="0"/>
    <x v="5"/>
    <s v="Soir"/>
    <s v="IBBARI Mouloud"/>
    <n v="4"/>
    <n v="0"/>
    <n v="0"/>
    <n v="0"/>
    <n v="0"/>
    <n v="4"/>
    <n v="2021"/>
    <x v="3"/>
    <x v="13"/>
  </r>
  <r>
    <x v="64"/>
    <x v="1"/>
    <x v="6"/>
    <s v="Nuit"/>
    <s v="BENFRID Kaddour"/>
    <n v="6"/>
    <n v="0"/>
    <n v="2"/>
    <n v="0"/>
    <n v="0"/>
    <n v="8"/>
    <n v="2021"/>
    <x v="3"/>
    <x v="13"/>
  </r>
  <r>
    <x v="65"/>
    <x v="1"/>
    <x v="3"/>
    <s v="Matin"/>
    <s v="NOHARET Christian"/>
    <n v="7.5"/>
    <n v="0"/>
    <n v="0.5"/>
    <n v="0"/>
    <n v="0"/>
    <n v="8"/>
    <n v="2021"/>
    <x v="3"/>
    <x v="13"/>
  </r>
  <r>
    <x v="65"/>
    <x v="1"/>
    <x v="2"/>
    <s v="Matin"/>
    <s v="MOTTET Fabien"/>
    <n v="4"/>
    <n v="0"/>
    <n v="0"/>
    <n v="0"/>
    <n v="0"/>
    <n v="4"/>
    <n v="2021"/>
    <x v="3"/>
    <x v="13"/>
  </r>
  <r>
    <x v="65"/>
    <x v="1"/>
    <x v="4"/>
    <s v="Matin"/>
    <s v="MOTTET Fabien"/>
    <n v="4"/>
    <n v="0"/>
    <n v="0"/>
    <n v="0"/>
    <n v="0"/>
    <n v="4"/>
    <n v="2021"/>
    <x v="3"/>
    <x v="13"/>
  </r>
  <r>
    <x v="65"/>
    <x v="1"/>
    <x v="1"/>
    <s v="Matin"/>
    <s v="BENYOUCEF Azedine"/>
    <n v="7"/>
    <n v="1"/>
    <n v="0"/>
    <n v="0"/>
    <n v="0"/>
    <n v="8"/>
    <n v="2021"/>
    <x v="3"/>
    <x v="13"/>
  </r>
  <r>
    <x v="65"/>
    <x v="0"/>
    <x v="5"/>
    <s v="Matin"/>
    <s v="KALIM Mohamed"/>
    <n v="8"/>
    <n v="0"/>
    <n v="0"/>
    <n v="0"/>
    <n v="0"/>
    <n v="8"/>
    <n v="2021"/>
    <x v="3"/>
    <x v="13"/>
  </r>
  <r>
    <x v="65"/>
    <x v="0"/>
    <x v="0"/>
    <s v="Matin"/>
    <s v="SENER Ismail"/>
    <n v="7.5"/>
    <n v="0.5"/>
    <n v="0"/>
    <n v="0"/>
    <n v="0"/>
    <n v="8"/>
    <n v="2021"/>
    <x v="3"/>
    <x v="13"/>
  </r>
  <r>
    <x v="65"/>
    <x v="1"/>
    <x v="3"/>
    <s v="Nuit"/>
    <s v="BEILLONNET Boris"/>
    <n v="3"/>
    <n v="2"/>
    <n v="2"/>
    <n v="0"/>
    <n v="0"/>
    <n v="7"/>
    <n v="2021"/>
    <x v="3"/>
    <x v="13"/>
  </r>
  <r>
    <x v="65"/>
    <x v="1"/>
    <x v="2"/>
    <s v="Nuit"/>
    <s v="BENMAMMAR Hakim"/>
    <n v="7"/>
    <n v="0"/>
    <n v="0"/>
    <n v="0"/>
    <n v="0"/>
    <n v="7"/>
    <n v="2021"/>
    <x v="3"/>
    <x v="13"/>
  </r>
  <r>
    <x v="65"/>
    <x v="1"/>
    <x v="4"/>
    <s v="Nuit"/>
    <s v="LACHAT Anthony"/>
    <n v="6.5"/>
    <n v="0"/>
    <n v="0.5"/>
    <n v="0"/>
    <n v="0"/>
    <n v="7"/>
    <n v="2021"/>
    <x v="3"/>
    <x v="13"/>
  </r>
  <r>
    <x v="65"/>
    <x v="1"/>
    <x v="1"/>
    <s v="Nuit"/>
    <s v="MOURIER Vincent"/>
    <n v="7"/>
    <n v="0"/>
    <n v="0"/>
    <n v="0"/>
    <n v="0"/>
    <n v="7"/>
    <n v="2021"/>
    <x v="3"/>
    <x v="13"/>
  </r>
  <r>
    <x v="65"/>
    <x v="1"/>
    <x v="6"/>
    <s v="Nuit"/>
    <s v="BENFRID Kaddour"/>
    <n v="6"/>
    <n v="0"/>
    <n v="1"/>
    <n v="0"/>
    <n v="0"/>
    <n v="7"/>
    <n v="2021"/>
    <x v="3"/>
    <x v="13"/>
  </r>
  <r>
    <x v="66"/>
    <x v="1"/>
    <x v="6"/>
    <s v="Matin"/>
    <s v="MOTTET Fabien"/>
    <n v="7"/>
    <n v="0"/>
    <n v="0"/>
    <n v="0"/>
    <n v="0"/>
    <n v="7"/>
    <n v="2021"/>
    <x v="3"/>
    <x v="14"/>
  </r>
  <r>
    <x v="66"/>
    <x v="0"/>
    <x v="0"/>
    <s v="Matin"/>
    <s v="SENER Ismail"/>
    <n v="5.75"/>
    <n v="1.25"/>
    <n v="0"/>
    <n v="0"/>
    <n v="0"/>
    <n v="7"/>
    <n v="2021"/>
    <x v="3"/>
    <x v="14"/>
  </r>
  <r>
    <x v="66"/>
    <x v="0"/>
    <x v="5"/>
    <s v="Matin"/>
    <s v="KALIM Mohamed"/>
    <n v="5.75"/>
    <n v="1.25"/>
    <n v="1"/>
    <n v="0"/>
    <n v="0"/>
    <n v="8"/>
    <n v="2021"/>
    <x v="3"/>
    <x v="14"/>
  </r>
  <r>
    <x v="66"/>
    <x v="1"/>
    <x v="1"/>
    <s v="Matin"/>
    <s v="BENYOUCEF Azedine"/>
    <n v="5.5"/>
    <n v="1.5"/>
    <n v="0"/>
    <n v="0"/>
    <n v="0"/>
    <n v="7"/>
    <n v="2021"/>
    <x v="3"/>
    <x v="14"/>
  </r>
  <r>
    <x v="66"/>
    <x v="1"/>
    <x v="2"/>
    <s v="Matin"/>
    <s v="FADDOUL Ismaïl"/>
    <n v="7"/>
    <n v="0"/>
    <n v="0"/>
    <n v="0"/>
    <n v="0"/>
    <n v="7"/>
    <n v="2021"/>
    <x v="3"/>
    <x v="14"/>
  </r>
  <r>
    <x v="66"/>
    <x v="1"/>
    <x v="3"/>
    <s v="Matin"/>
    <s v="NOHARET Christian"/>
    <n v="0"/>
    <n v="6.5"/>
    <n v="0.5"/>
    <n v="0"/>
    <n v="0"/>
    <n v="7"/>
    <n v="2021"/>
    <x v="3"/>
    <x v="14"/>
  </r>
  <r>
    <x v="66"/>
    <x v="1"/>
    <x v="6"/>
    <s v="Nuit"/>
    <s v="BENFRID Kaddour"/>
    <n v="7"/>
    <n v="0"/>
    <n v="1"/>
    <n v="0"/>
    <n v="0"/>
    <n v="8"/>
    <n v="2021"/>
    <x v="3"/>
    <x v="14"/>
  </r>
  <r>
    <x v="66"/>
    <x v="0"/>
    <x v="0"/>
    <s v="Nuit"/>
    <s v="IBBARI Mouloud"/>
    <n v="4"/>
    <n v="4"/>
    <n v="0"/>
    <n v="0"/>
    <n v="0"/>
    <n v="8"/>
    <n v="2021"/>
    <x v="3"/>
    <x v="14"/>
  </r>
  <r>
    <x v="66"/>
    <x v="1"/>
    <x v="1"/>
    <s v="Nuit"/>
    <s v="SENER Tahsin"/>
    <n v="6.5"/>
    <n v="1.5"/>
    <n v="0"/>
    <n v="0"/>
    <n v="0"/>
    <n v="8"/>
    <n v="2021"/>
    <x v="3"/>
    <x v="14"/>
  </r>
  <r>
    <x v="66"/>
    <x v="1"/>
    <x v="1"/>
    <s v="Soir"/>
    <s v="MOURIER Vincent"/>
    <n v="6.5"/>
    <n v="1.5"/>
    <n v="0"/>
    <n v="0"/>
    <n v="0"/>
    <n v="8"/>
    <n v="2021"/>
    <x v="3"/>
    <x v="14"/>
  </r>
  <r>
    <x v="66"/>
    <x v="1"/>
    <x v="2"/>
    <s v="Nuit"/>
    <s v="BENMAMMAR Hakim"/>
    <n v="8"/>
    <n v="0"/>
    <n v="0"/>
    <n v="0"/>
    <n v="0"/>
    <n v="8"/>
    <n v="2021"/>
    <x v="3"/>
    <x v="14"/>
  </r>
  <r>
    <x v="66"/>
    <x v="1"/>
    <x v="3"/>
    <s v="Nuit"/>
    <s v="BEILLONNET Boris"/>
    <n v="6"/>
    <n v="1"/>
    <n v="1"/>
    <n v="0"/>
    <n v="0"/>
    <n v="8"/>
    <n v="2021"/>
    <x v="3"/>
    <x v="14"/>
  </r>
  <r>
    <x v="66"/>
    <x v="1"/>
    <x v="4"/>
    <s v="Matin"/>
    <s v="LACHAT Anthony"/>
    <n v="7"/>
    <n v="0.5"/>
    <n v="0.5"/>
    <n v="0"/>
    <n v="0"/>
    <n v="8"/>
    <n v="2021"/>
    <x v="3"/>
    <x v="14"/>
  </r>
  <r>
    <x v="67"/>
    <x v="1"/>
    <x v="3"/>
    <s v="Matin"/>
    <s v="NOHARET Christian"/>
    <n v="2"/>
    <n v="2.5"/>
    <n v="3"/>
    <n v="0"/>
    <n v="0"/>
    <n v="7.5"/>
    <n v="2021"/>
    <x v="3"/>
    <x v="14"/>
  </r>
  <r>
    <x v="67"/>
    <x v="1"/>
    <x v="4"/>
    <s v="Matin"/>
    <s v="LACHAT Anthony"/>
    <n v="7.5"/>
    <n v="0"/>
    <n v="0.5"/>
    <n v="0"/>
    <n v="0"/>
    <n v="8"/>
    <n v="2021"/>
    <x v="3"/>
    <x v="14"/>
  </r>
  <r>
    <x v="67"/>
    <x v="1"/>
    <x v="1"/>
    <s v="Matin"/>
    <s v="BENYOUCEF Azedine"/>
    <n v="7"/>
    <n v="1"/>
    <n v="0"/>
    <n v="0"/>
    <n v="0"/>
    <n v="8"/>
    <n v="2021"/>
    <x v="3"/>
    <x v="14"/>
  </r>
  <r>
    <x v="67"/>
    <x v="0"/>
    <x v="5"/>
    <s v="Matin"/>
    <s v="KALIM Mohamed"/>
    <n v="8"/>
    <n v="0"/>
    <n v="0"/>
    <n v="0"/>
    <n v="0"/>
    <n v="8"/>
    <n v="2021"/>
    <x v="3"/>
    <x v="14"/>
  </r>
  <r>
    <x v="67"/>
    <x v="0"/>
    <x v="0"/>
    <s v="Matin"/>
    <s v="SENER Ismail"/>
    <n v="6.5"/>
    <n v="1.5"/>
    <n v="0"/>
    <n v="0"/>
    <n v="0"/>
    <n v="8"/>
    <n v="2021"/>
    <x v="3"/>
    <x v="14"/>
  </r>
  <r>
    <x v="67"/>
    <x v="1"/>
    <x v="6"/>
    <s v="Matin"/>
    <s v="MOTTET Fabien"/>
    <n v="8"/>
    <n v="0"/>
    <n v="0"/>
    <n v="0"/>
    <n v="0"/>
    <n v="8"/>
    <n v="2021"/>
    <x v="3"/>
    <x v="14"/>
  </r>
  <r>
    <x v="67"/>
    <x v="1"/>
    <x v="6"/>
    <s v="Nuit"/>
    <s v="BENFRID Kaddour"/>
    <n v="7"/>
    <n v="0"/>
    <n v="1"/>
    <n v="0"/>
    <n v="0"/>
    <n v="8"/>
    <n v="2021"/>
    <x v="3"/>
    <x v="14"/>
  </r>
  <r>
    <x v="67"/>
    <x v="0"/>
    <x v="0"/>
    <s v="Nuit"/>
    <s v="IBBARI Mouloud"/>
    <n v="6.5"/>
    <n v="1.5"/>
    <n v="0"/>
    <n v="0"/>
    <n v="0"/>
    <n v="8"/>
    <n v="2021"/>
    <x v="3"/>
    <x v="14"/>
  </r>
  <r>
    <x v="67"/>
    <x v="1"/>
    <x v="1"/>
    <s v="Soir"/>
    <s v="MOURIER Vincent"/>
    <n v="6"/>
    <n v="2"/>
    <n v="0"/>
    <n v="0"/>
    <n v="0"/>
    <n v="8"/>
    <n v="2021"/>
    <x v="3"/>
    <x v="14"/>
  </r>
  <r>
    <x v="67"/>
    <x v="1"/>
    <x v="2"/>
    <s v="Matin"/>
    <s v="FADDOUL Ismaïl"/>
    <n v="5"/>
    <n v="0"/>
    <n v="1.5"/>
    <n v="1.5"/>
    <n v="0"/>
    <n v="8"/>
    <n v="2021"/>
    <x v="3"/>
    <x v="14"/>
  </r>
  <r>
    <x v="67"/>
    <x v="1"/>
    <x v="2"/>
    <s v="Nuit"/>
    <s v="BENMAMMAR Hakim"/>
    <n v="0"/>
    <n v="0"/>
    <n v="0"/>
    <n v="8"/>
    <n v="0"/>
    <n v="8"/>
    <n v="2021"/>
    <x v="3"/>
    <x v="14"/>
  </r>
  <r>
    <x v="67"/>
    <x v="1"/>
    <x v="3"/>
    <s v="Nuit"/>
    <s v="BEILLONNET Boris"/>
    <n v="3.5"/>
    <n v="3.5"/>
    <n v="1"/>
    <n v="0"/>
    <n v="0"/>
    <n v="8"/>
    <n v="2021"/>
    <x v="3"/>
    <x v="14"/>
  </r>
  <r>
    <x v="68"/>
    <x v="1"/>
    <x v="3"/>
    <s v="Matin"/>
    <s v="NOHARET Christian"/>
    <n v="7"/>
    <n v="0"/>
    <n v="1"/>
    <n v="0"/>
    <n v="0"/>
    <n v="8"/>
    <n v="2021"/>
    <x v="3"/>
    <x v="14"/>
  </r>
  <r>
    <x v="68"/>
    <x v="1"/>
    <x v="2"/>
    <s v="Matin"/>
    <s v="FADDOUL Ismaïl"/>
    <n v="6"/>
    <n v="0"/>
    <n v="2"/>
    <n v="0"/>
    <n v="0"/>
    <n v="8"/>
    <n v="2021"/>
    <x v="3"/>
    <x v="14"/>
  </r>
  <r>
    <x v="68"/>
    <x v="1"/>
    <x v="1"/>
    <s v="Matin"/>
    <s v="BENYOUCEF Azedine"/>
    <n v="3.5"/>
    <n v="0.5"/>
    <n v="0"/>
    <n v="0"/>
    <n v="0"/>
    <n v="4"/>
    <n v="2021"/>
    <x v="3"/>
    <x v="14"/>
  </r>
  <r>
    <x v="68"/>
    <x v="0"/>
    <x v="0"/>
    <s v="Matin"/>
    <s v="SENER Ismail"/>
    <n v="7"/>
    <n v="1"/>
    <n v="0"/>
    <n v="0"/>
    <n v="0"/>
    <n v="8"/>
    <n v="2021"/>
    <x v="3"/>
    <x v="14"/>
  </r>
  <r>
    <x v="68"/>
    <x v="1"/>
    <x v="6"/>
    <s v="Nuit"/>
    <s v="BENFRID Kaddour"/>
    <n v="7"/>
    <n v="0"/>
    <n v="1"/>
    <n v="0"/>
    <n v="0"/>
    <n v="8"/>
    <n v="2021"/>
    <x v="3"/>
    <x v="14"/>
  </r>
  <r>
    <x v="68"/>
    <x v="0"/>
    <x v="5"/>
    <s v="Matin"/>
    <s v="KALIM Mohamed"/>
    <n v="2"/>
    <n v="1.5"/>
    <n v="0"/>
    <n v="0"/>
    <n v="0"/>
    <n v="3.5"/>
    <n v="2021"/>
    <x v="3"/>
    <x v="14"/>
  </r>
  <r>
    <x v="68"/>
    <x v="0"/>
    <x v="0"/>
    <s v="Nuit"/>
    <s v="IBBARI Mouloud"/>
    <n v="7"/>
    <n v="1"/>
    <n v="0"/>
    <n v="0"/>
    <n v="0"/>
    <n v="8"/>
    <n v="2021"/>
    <x v="3"/>
    <x v="14"/>
  </r>
  <r>
    <x v="68"/>
    <x v="1"/>
    <x v="1"/>
    <s v="Soir"/>
    <s v="MOURIER Vincent"/>
    <n v="7"/>
    <n v="1"/>
    <n v="0"/>
    <n v="0"/>
    <n v="0"/>
    <n v="8"/>
    <n v="2021"/>
    <x v="3"/>
    <x v="14"/>
  </r>
  <r>
    <x v="68"/>
    <x v="1"/>
    <x v="4"/>
    <s v="Matin"/>
    <s v="LACHAT Anthony"/>
    <n v="2.5"/>
    <n v="3"/>
    <n v="2.5"/>
    <n v="0"/>
    <n v="0"/>
    <n v="8"/>
    <n v="2021"/>
    <x v="3"/>
    <x v="14"/>
  </r>
  <r>
    <x v="68"/>
    <x v="1"/>
    <x v="3"/>
    <s v="Nuit"/>
    <s v="BEILLONNET Boris"/>
    <n v="0"/>
    <n v="4"/>
    <n v="0"/>
    <n v="0"/>
    <n v="0"/>
    <n v="4"/>
    <n v="2021"/>
    <x v="3"/>
    <x v="14"/>
  </r>
  <r>
    <x v="69"/>
    <x v="1"/>
    <x v="6"/>
    <s v="Matin"/>
    <s v="MOTTET Fabien"/>
    <n v="6.5"/>
    <n v="1.5"/>
    <n v="0"/>
    <n v="0"/>
    <n v="0"/>
    <n v="8"/>
    <n v="2021"/>
    <x v="3"/>
    <x v="14"/>
  </r>
  <r>
    <x v="69"/>
    <x v="1"/>
    <x v="6"/>
    <s v="Nuit"/>
    <s v="BENFRID Kaddour"/>
    <n v="7.5"/>
    <n v="0"/>
    <n v="0.5"/>
    <n v="0"/>
    <n v="0"/>
    <n v="8"/>
    <n v="2021"/>
    <x v="3"/>
    <x v="14"/>
  </r>
  <r>
    <x v="69"/>
    <x v="0"/>
    <x v="0"/>
    <s v="Matin"/>
    <s v="SENER Ismail"/>
    <n v="0"/>
    <n v="8"/>
    <n v="0"/>
    <n v="0"/>
    <n v="0"/>
    <n v="8"/>
    <n v="2021"/>
    <x v="3"/>
    <x v="14"/>
  </r>
  <r>
    <x v="69"/>
    <x v="0"/>
    <x v="0"/>
    <s v="Nuit"/>
    <s v="IBBARI Mouloud"/>
    <n v="5.5"/>
    <n v="1.5"/>
    <n v="0"/>
    <n v="0"/>
    <n v="0"/>
    <n v="7"/>
    <n v="2021"/>
    <x v="3"/>
    <x v="14"/>
  </r>
  <r>
    <x v="69"/>
    <x v="1"/>
    <x v="1"/>
    <s v="Matin"/>
    <s v="BENYOUCEF Azedine"/>
    <n v="3"/>
    <n v="0"/>
    <n v="1"/>
    <n v="0"/>
    <n v="0"/>
    <n v="4"/>
    <n v="2021"/>
    <x v="3"/>
    <x v="14"/>
  </r>
  <r>
    <x v="69"/>
    <x v="1"/>
    <x v="1"/>
    <s v="Soir"/>
    <s v="MOURIER Vincent"/>
    <n v="5"/>
    <n v="3"/>
    <n v="0"/>
    <n v="0"/>
    <n v="0"/>
    <n v="8"/>
    <n v="2021"/>
    <x v="3"/>
    <x v="14"/>
  </r>
  <r>
    <x v="69"/>
    <x v="1"/>
    <x v="2"/>
    <s v="Matin"/>
    <s v="FADDOUL Ismaïl"/>
    <n v="8"/>
    <n v="0"/>
    <n v="0"/>
    <n v="0"/>
    <n v="0"/>
    <n v="8"/>
    <n v="2021"/>
    <x v="3"/>
    <x v="14"/>
  </r>
  <r>
    <x v="69"/>
    <x v="1"/>
    <x v="3"/>
    <s v="Matin"/>
    <s v="NOHARET Christian"/>
    <n v="6"/>
    <n v="2"/>
    <n v="0"/>
    <n v="0"/>
    <n v="0"/>
    <n v="8"/>
    <n v="2021"/>
    <x v="3"/>
    <x v="14"/>
  </r>
  <r>
    <x v="69"/>
    <x v="1"/>
    <x v="3"/>
    <s v="Nuit"/>
    <s v="BEILLONNET Boris"/>
    <n v="0"/>
    <n v="5"/>
    <n v="0.5"/>
    <n v="1"/>
    <n v="0"/>
    <n v="6.5"/>
    <n v="2021"/>
    <x v="3"/>
    <x v="14"/>
  </r>
  <r>
    <x v="70"/>
    <x v="1"/>
    <x v="3"/>
    <s v="Matin"/>
    <s v="NOHARET Christian"/>
    <n v="7.5"/>
    <n v="0"/>
    <n v="0.5"/>
    <n v="0"/>
    <n v="0"/>
    <n v="8"/>
    <n v="2021"/>
    <x v="3"/>
    <x v="14"/>
  </r>
  <r>
    <x v="70"/>
    <x v="1"/>
    <x v="3"/>
    <s v="Nuit"/>
    <s v="BEILLONNET Boris"/>
    <n v="5.75"/>
    <n v="0.5"/>
    <n v="0.75"/>
    <n v="0"/>
    <n v="0"/>
    <n v="7"/>
    <n v="2021"/>
    <x v="3"/>
    <x v="14"/>
  </r>
  <r>
    <x v="70"/>
    <x v="1"/>
    <x v="2"/>
    <s v="Matin"/>
    <s v="FADDOUL Ismaïl"/>
    <n v="4"/>
    <n v="0"/>
    <n v="4"/>
    <n v="0"/>
    <n v="0"/>
    <n v="8"/>
    <n v="2021"/>
    <x v="3"/>
    <x v="14"/>
  </r>
  <r>
    <x v="70"/>
    <x v="1"/>
    <x v="1"/>
    <s v="Matin"/>
    <s v="BENYOUCEF Azedine"/>
    <n v="3.5"/>
    <n v="0.5"/>
    <n v="0"/>
    <n v="0"/>
    <n v="0"/>
    <n v="4"/>
    <n v="2021"/>
    <x v="3"/>
    <x v="14"/>
  </r>
  <r>
    <x v="70"/>
    <x v="1"/>
    <x v="1"/>
    <s v="Soir"/>
    <s v="MOURIER Vincent"/>
    <n v="7"/>
    <n v="0"/>
    <n v="0"/>
    <n v="0"/>
    <n v="0"/>
    <n v="7"/>
    <n v="2021"/>
    <x v="3"/>
    <x v="14"/>
  </r>
  <r>
    <x v="70"/>
    <x v="1"/>
    <x v="6"/>
    <s v="Matin"/>
    <s v="MOTTET Fabien"/>
    <n v="8"/>
    <n v="0"/>
    <n v="0"/>
    <n v="0"/>
    <n v="0"/>
    <n v="8"/>
    <n v="2021"/>
    <x v="3"/>
    <x v="14"/>
  </r>
  <r>
    <x v="70"/>
    <x v="0"/>
    <x v="0"/>
    <s v="Matin"/>
    <s v="SENER Ismail"/>
    <n v="7"/>
    <n v="1"/>
    <n v="0"/>
    <n v="0"/>
    <n v="0"/>
    <n v="8"/>
    <n v="2021"/>
    <x v="3"/>
    <x v="14"/>
  </r>
  <r>
    <x v="70"/>
    <x v="1"/>
    <x v="6"/>
    <s v="Nuit"/>
    <s v="BENFRID Kaddour"/>
    <n v="6"/>
    <n v="0"/>
    <n v="0"/>
    <n v="0"/>
    <n v="0"/>
    <n v="6"/>
    <n v="2021"/>
    <x v="3"/>
    <x v="14"/>
  </r>
  <r>
    <x v="70"/>
    <x v="0"/>
    <x v="5"/>
    <s v="Matin"/>
    <s v="KALIM Mohamed"/>
    <n v="0"/>
    <n v="5"/>
    <n v="0"/>
    <n v="2"/>
    <n v="0"/>
    <n v="7"/>
    <n v="2021"/>
    <x v="3"/>
    <x v="14"/>
  </r>
  <r>
    <x v="71"/>
    <x v="1"/>
    <x v="3"/>
    <s v="Matin"/>
    <s v="NOHARET Christian"/>
    <n v="6.5"/>
    <n v="0"/>
    <n v="0.5"/>
    <n v="0"/>
    <n v="0"/>
    <n v="7"/>
    <n v="2021"/>
    <x v="3"/>
    <x v="15"/>
  </r>
  <r>
    <x v="71"/>
    <x v="1"/>
    <x v="3"/>
    <s v="Soir"/>
    <s v="BEILLONNET Boris"/>
    <n v="5"/>
    <n v="2.5"/>
    <n v="0.5"/>
    <n v="0"/>
    <n v="0"/>
    <n v="8"/>
    <n v="2021"/>
    <x v="3"/>
    <x v="15"/>
  </r>
  <r>
    <x v="71"/>
    <x v="1"/>
    <x v="2"/>
    <s v="Matin"/>
    <s v="POY Germain"/>
    <n v="6.5"/>
    <n v="0.5"/>
    <n v="0"/>
    <n v="0"/>
    <n v="0"/>
    <n v="7"/>
    <n v="2021"/>
    <x v="3"/>
    <x v="15"/>
  </r>
  <r>
    <x v="71"/>
    <x v="1"/>
    <x v="2"/>
    <s v="Soir"/>
    <s v="BENMAMMAR Hakim"/>
    <n v="8"/>
    <n v="0"/>
    <n v="0"/>
    <n v="0"/>
    <n v="0"/>
    <n v="8"/>
    <n v="2021"/>
    <x v="3"/>
    <x v="15"/>
  </r>
  <r>
    <x v="71"/>
    <x v="1"/>
    <x v="2"/>
    <s v="Nuit"/>
    <s v="FADDOUL Ismaïl"/>
    <n v="8"/>
    <n v="0"/>
    <n v="0"/>
    <n v="0"/>
    <n v="0"/>
    <n v="8"/>
    <n v="2021"/>
    <x v="3"/>
    <x v="15"/>
  </r>
  <r>
    <x v="71"/>
    <x v="1"/>
    <x v="4"/>
    <s v="Matin"/>
    <s v="MOTTET Fabien"/>
    <n v="7"/>
    <n v="0"/>
    <n v="0"/>
    <n v="0"/>
    <n v="0"/>
    <n v="7"/>
    <n v="2021"/>
    <x v="3"/>
    <x v="15"/>
  </r>
  <r>
    <x v="71"/>
    <x v="1"/>
    <x v="1"/>
    <s v="Matin"/>
    <s v="BENYOUCEF Azedine"/>
    <n v="7"/>
    <n v="1"/>
    <n v="0"/>
    <n v="0"/>
    <n v="0"/>
    <n v="8"/>
    <n v="2021"/>
    <x v="3"/>
    <x v="15"/>
  </r>
  <r>
    <x v="71"/>
    <x v="0"/>
    <x v="5"/>
    <s v="Soir"/>
    <s v="KALIM Mohamed"/>
    <n v="8"/>
    <n v="0"/>
    <n v="0"/>
    <n v="0"/>
    <n v="0"/>
    <n v="8"/>
    <n v="2021"/>
    <x v="3"/>
    <x v="15"/>
  </r>
  <r>
    <x v="71"/>
    <x v="0"/>
    <x v="0"/>
    <s v="Matin"/>
    <s v="SENER Ismail"/>
    <n v="6"/>
    <n v="1"/>
    <n v="0"/>
    <n v="0"/>
    <n v="0"/>
    <n v="7"/>
    <n v="2021"/>
    <x v="3"/>
    <x v="15"/>
  </r>
  <r>
    <x v="71"/>
    <x v="0"/>
    <x v="0"/>
    <s v="Soir"/>
    <s v="IBBARI Mouloud"/>
    <n v="6"/>
    <n v="2"/>
    <n v="0"/>
    <n v="0"/>
    <n v="0"/>
    <n v="8"/>
    <n v="2021"/>
    <x v="3"/>
    <x v="15"/>
  </r>
  <r>
    <x v="71"/>
    <x v="1"/>
    <x v="6"/>
    <s v="Matin"/>
    <s v="SENER Tahsin"/>
    <n v="6.5"/>
    <n v="0"/>
    <n v="0.5"/>
    <n v="0"/>
    <n v="0"/>
    <n v="7"/>
    <n v="2021"/>
    <x v="3"/>
    <x v="15"/>
  </r>
  <r>
    <x v="72"/>
    <x v="1"/>
    <x v="3"/>
    <s v="Matin"/>
    <s v="NOHARET Christian"/>
    <n v="7.5"/>
    <n v="0"/>
    <n v="0.5"/>
    <n v="0"/>
    <n v="0"/>
    <n v="8"/>
    <n v="2021"/>
    <x v="3"/>
    <x v="15"/>
  </r>
  <r>
    <x v="72"/>
    <x v="1"/>
    <x v="3"/>
    <s v="Soir"/>
    <s v="BEILLONNET Boris"/>
    <n v="4.5"/>
    <n v="2"/>
    <n v="1.5"/>
    <n v="0"/>
    <n v="0"/>
    <n v="8"/>
    <n v="2021"/>
    <x v="3"/>
    <x v="15"/>
  </r>
  <r>
    <x v="72"/>
    <x v="1"/>
    <x v="2"/>
    <s v="Matin"/>
    <s v="POY Germain"/>
    <n v="7.5"/>
    <n v="0.5"/>
    <n v="0"/>
    <n v="0"/>
    <n v="0"/>
    <n v="8"/>
    <n v="2021"/>
    <x v="3"/>
    <x v="15"/>
  </r>
  <r>
    <x v="72"/>
    <x v="1"/>
    <x v="2"/>
    <s v="Soir"/>
    <s v="BENMAMMAR Hakim"/>
    <n v="8"/>
    <n v="0"/>
    <n v="0"/>
    <n v="0"/>
    <n v="0"/>
    <n v="8"/>
    <n v="2021"/>
    <x v="3"/>
    <x v="15"/>
  </r>
  <r>
    <x v="72"/>
    <x v="1"/>
    <x v="2"/>
    <s v="Nuit"/>
    <s v="FADDOUL Ismaïl"/>
    <n v="8"/>
    <n v="0"/>
    <n v="0"/>
    <n v="0"/>
    <n v="0"/>
    <n v="8"/>
    <n v="2021"/>
    <x v="3"/>
    <x v="15"/>
  </r>
  <r>
    <x v="72"/>
    <x v="1"/>
    <x v="4"/>
    <s v="Matin"/>
    <s v="MOTTET Fabien"/>
    <n v="8"/>
    <n v="0"/>
    <n v="0"/>
    <n v="0"/>
    <n v="0"/>
    <n v="8"/>
    <n v="2021"/>
    <x v="3"/>
    <x v="15"/>
  </r>
  <r>
    <x v="72"/>
    <x v="1"/>
    <x v="4"/>
    <s v="Nuit"/>
    <s v="LACHAT Anthony"/>
    <n v="5.5"/>
    <n v="2"/>
    <n v="0.5"/>
    <n v="0"/>
    <n v="0"/>
    <n v="8"/>
    <n v="2021"/>
    <x v="3"/>
    <x v="15"/>
  </r>
  <r>
    <x v="72"/>
    <x v="0"/>
    <x v="5"/>
    <s v="Matin"/>
    <s v="MOURIER Vincent"/>
    <n v="7"/>
    <n v="1"/>
    <n v="0"/>
    <n v="0"/>
    <n v="0"/>
    <n v="8"/>
    <n v="2021"/>
    <x v="3"/>
    <x v="15"/>
  </r>
  <r>
    <x v="72"/>
    <x v="0"/>
    <x v="5"/>
    <s v="Soir"/>
    <s v="KALIM Mohamed"/>
    <n v="6"/>
    <n v="2"/>
    <n v="0"/>
    <n v="0"/>
    <n v="0"/>
    <n v="8"/>
    <n v="2021"/>
    <x v="3"/>
    <x v="15"/>
  </r>
  <r>
    <x v="72"/>
    <x v="0"/>
    <x v="0"/>
    <s v="Matin"/>
    <s v="SENER Ismail"/>
    <n v="7.25"/>
    <n v="0.75"/>
    <n v="0"/>
    <n v="0"/>
    <n v="0"/>
    <n v="8"/>
    <n v="2021"/>
    <x v="3"/>
    <x v="15"/>
  </r>
  <r>
    <x v="72"/>
    <x v="0"/>
    <x v="0"/>
    <s v="Soir"/>
    <s v="IBBARI Mouloud"/>
    <n v="6"/>
    <n v="2"/>
    <n v="0"/>
    <n v="0"/>
    <n v="0"/>
    <n v="8"/>
    <n v="2021"/>
    <x v="3"/>
    <x v="15"/>
  </r>
  <r>
    <x v="72"/>
    <x v="1"/>
    <x v="6"/>
    <s v="Nuit"/>
    <s v="SENER Tahsin"/>
    <n v="7.5"/>
    <n v="0.5"/>
    <n v="0"/>
    <n v="0"/>
    <n v="0"/>
    <n v="8"/>
    <n v="2021"/>
    <x v="3"/>
    <x v="15"/>
  </r>
  <r>
    <x v="72"/>
    <x v="1"/>
    <x v="1"/>
    <s v="Matin"/>
    <s v="BENYOUCEF Azedine"/>
    <n v="7"/>
    <n v="1"/>
    <n v="0"/>
    <n v="0"/>
    <n v="0"/>
    <n v="8"/>
    <n v="2021"/>
    <x v="3"/>
    <x v="15"/>
  </r>
  <r>
    <x v="73"/>
    <x v="1"/>
    <x v="3"/>
    <s v="Matin"/>
    <s v="NOHARET Christian"/>
    <n v="5"/>
    <n v="2.5"/>
    <n v="0.5"/>
    <n v="0"/>
    <n v="0"/>
    <n v="8"/>
    <n v="2021"/>
    <x v="3"/>
    <x v="15"/>
  </r>
  <r>
    <x v="73"/>
    <x v="1"/>
    <x v="2"/>
    <s v="Matin"/>
    <s v="POY Germain"/>
    <n v="6"/>
    <n v="2"/>
    <n v="0"/>
    <n v="0"/>
    <n v="0"/>
    <n v="8"/>
    <n v="2021"/>
    <x v="3"/>
    <x v="15"/>
  </r>
  <r>
    <x v="73"/>
    <x v="1"/>
    <x v="2"/>
    <s v="Soir"/>
    <s v="BENMAMMAR Hakim"/>
    <n v="6"/>
    <n v="1"/>
    <n v="1"/>
    <n v="0"/>
    <n v="0"/>
    <n v="8"/>
    <n v="2021"/>
    <x v="3"/>
    <x v="15"/>
  </r>
  <r>
    <x v="73"/>
    <x v="1"/>
    <x v="2"/>
    <s v="Nuit"/>
    <s v="FADDOUL Ismaïl"/>
    <n v="8"/>
    <n v="0"/>
    <n v="0"/>
    <n v="0"/>
    <n v="0"/>
    <n v="8"/>
    <n v="2021"/>
    <x v="3"/>
    <x v="15"/>
  </r>
  <r>
    <x v="73"/>
    <x v="1"/>
    <x v="4"/>
    <s v="Matin"/>
    <s v="MOTTET Fabien"/>
    <n v="8"/>
    <n v="0"/>
    <n v="0"/>
    <n v="0"/>
    <n v="0"/>
    <n v="8"/>
    <n v="2021"/>
    <x v="3"/>
    <x v="15"/>
  </r>
  <r>
    <x v="73"/>
    <x v="1"/>
    <x v="4"/>
    <s v="Nuit"/>
    <s v="LACHAT Anthony"/>
    <n v="5"/>
    <n v="2.5"/>
    <n v="0.5"/>
    <n v="0"/>
    <n v="0"/>
    <n v="8"/>
    <n v="2021"/>
    <x v="3"/>
    <x v="15"/>
  </r>
  <r>
    <x v="73"/>
    <x v="1"/>
    <x v="1"/>
    <s v="Matin"/>
    <s v="BENYOUCEF Azedine"/>
    <n v="7"/>
    <n v="1"/>
    <n v="0"/>
    <n v="0"/>
    <n v="0"/>
    <n v="8"/>
    <n v="2021"/>
    <x v="3"/>
    <x v="15"/>
  </r>
  <r>
    <x v="73"/>
    <x v="0"/>
    <x v="9"/>
    <s v="Soir"/>
    <s v="IBBARI Mouloud"/>
    <n v="0"/>
    <n v="8"/>
    <n v="0"/>
    <n v="0"/>
    <n v="0"/>
    <n v="8"/>
    <n v="2021"/>
    <x v="3"/>
    <x v="15"/>
  </r>
  <r>
    <x v="73"/>
    <x v="0"/>
    <x v="5"/>
    <s v="Matin"/>
    <s v="MOURIER Vincent"/>
    <n v="8"/>
    <n v="0"/>
    <n v="0"/>
    <n v="0"/>
    <n v="0"/>
    <n v="8"/>
    <n v="2021"/>
    <x v="3"/>
    <x v="15"/>
  </r>
  <r>
    <x v="73"/>
    <x v="0"/>
    <x v="5"/>
    <s v="Soir"/>
    <s v="KALIM Mohamed"/>
    <n v="7.5"/>
    <n v="0.5"/>
    <n v="0"/>
    <n v="0"/>
    <n v="0"/>
    <n v="8"/>
    <n v="2021"/>
    <x v="3"/>
    <x v="15"/>
  </r>
  <r>
    <x v="73"/>
    <x v="0"/>
    <x v="0"/>
    <s v="Matin"/>
    <s v="SENER Ismail"/>
    <n v="0"/>
    <n v="8"/>
    <n v="0"/>
    <n v="0"/>
    <n v="0"/>
    <n v="8"/>
    <n v="2021"/>
    <x v="3"/>
    <x v="15"/>
  </r>
  <r>
    <x v="73"/>
    <x v="1"/>
    <x v="6"/>
    <s v="Nuit"/>
    <s v="SENER Tahsin"/>
    <n v="7"/>
    <n v="0"/>
    <n v="1"/>
    <n v="0"/>
    <n v="0"/>
    <n v="8"/>
    <n v="2021"/>
    <x v="3"/>
    <x v="15"/>
  </r>
  <r>
    <x v="74"/>
    <x v="1"/>
    <x v="3"/>
    <s v="Matin"/>
    <s v="NOHARET Christian"/>
    <n v="5.5"/>
    <n v="2"/>
    <n v="0.5"/>
    <n v="0"/>
    <n v="0"/>
    <n v="8"/>
    <n v="2021"/>
    <x v="3"/>
    <x v="15"/>
  </r>
  <r>
    <x v="74"/>
    <x v="1"/>
    <x v="2"/>
    <s v="Matin"/>
    <s v="POY Germain"/>
    <n v="6.5"/>
    <n v="0.5"/>
    <n v="1"/>
    <n v="0"/>
    <n v="0"/>
    <n v="8"/>
    <n v="2021"/>
    <x v="3"/>
    <x v="15"/>
  </r>
  <r>
    <x v="74"/>
    <x v="1"/>
    <x v="2"/>
    <s v="Soir"/>
    <s v="BENMAMMAR Hakim"/>
    <n v="6.5"/>
    <n v="0.5"/>
    <n v="1"/>
    <n v="0"/>
    <n v="0"/>
    <n v="8"/>
    <n v="2021"/>
    <x v="3"/>
    <x v="15"/>
  </r>
  <r>
    <x v="74"/>
    <x v="1"/>
    <x v="2"/>
    <s v="Nuit"/>
    <s v="FADDOUL Ismaïl"/>
    <n v="8"/>
    <n v="0"/>
    <n v="0"/>
    <n v="0"/>
    <n v="0"/>
    <n v="8"/>
    <n v="2021"/>
    <x v="3"/>
    <x v="15"/>
  </r>
  <r>
    <x v="74"/>
    <x v="1"/>
    <x v="4"/>
    <s v="Matin"/>
    <s v="MOTTET Fabien"/>
    <n v="8"/>
    <n v="0"/>
    <n v="0"/>
    <n v="0"/>
    <n v="0"/>
    <n v="8"/>
    <n v="2021"/>
    <x v="3"/>
    <x v="15"/>
  </r>
  <r>
    <x v="74"/>
    <x v="1"/>
    <x v="4"/>
    <s v="Nuit"/>
    <s v="LACHAT Anthony"/>
    <n v="5.5"/>
    <n v="2"/>
    <n v="0.5"/>
    <n v="0"/>
    <n v="0"/>
    <n v="8"/>
    <n v="2021"/>
    <x v="3"/>
    <x v="15"/>
  </r>
  <r>
    <x v="74"/>
    <x v="1"/>
    <x v="1"/>
    <s v="Matin"/>
    <s v="BENYOUCEF Azedine"/>
    <n v="7"/>
    <n v="1"/>
    <n v="0"/>
    <n v="0"/>
    <n v="0"/>
    <n v="8"/>
    <n v="2021"/>
    <x v="3"/>
    <x v="15"/>
  </r>
  <r>
    <x v="74"/>
    <x v="0"/>
    <x v="9"/>
    <s v="Soir"/>
    <s v="IBBARI Mouloud"/>
    <n v="4"/>
    <n v="4"/>
    <n v="0"/>
    <n v="0"/>
    <n v="0"/>
    <n v="8"/>
    <n v="2021"/>
    <x v="3"/>
    <x v="15"/>
  </r>
  <r>
    <x v="74"/>
    <x v="0"/>
    <x v="5"/>
    <s v="Soir"/>
    <s v="KALIM Mohamed"/>
    <n v="6"/>
    <n v="2"/>
    <n v="0"/>
    <n v="0"/>
    <n v="0"/>
    <n v="8"/>
    <n v="2021"/>
    <x v="3"/>
    <x v="15"/>
  </r>
  <r>
    <x v="74"/>
    <x v="0"/>
    <x v="5"/>
    <s v="Matin"/>
    <s v="MOURIER Vincent"/>
    <n v="5"/>
    <n v="3"/>
    <n v="0"/>
    <n v="0"/>
    <n v="0"/>
    <n v="8"/>
    <n v="2021"/>
    <x v="3"/>
    <x v="15"/>
  </r>
  <r>
    <x v="74"/>
    <x v="0"/>
    <x v="0"/>
    <s v="Matin"/>
    <s v="SENER Ismail"/>
    <n v="7"/>
    <n v="1"/>
    <n v="0"/>
    <n v="0"/>
    <n v="0"/>
    <n v="8"/>
    <n v="2021"/>
    <x v="3"/>
    <x v="15"/>
  </r>
  <r>
    <x v="74"/>
    <x v="1"/>
    <x v="6"/>
    <s v="Nuit"/>
    <s v="SENER Tahsin"/>
    <n v="5.75"/>
    <n v="2.25"/>
    <n v="0"/>
    <n v="0"/>
    <n v="0"/>
    <n v="8"/>
    <n v="2021"/>
    <x v="3"/>
    <x v="15"/>
  </r>
  <r>
    <x v="75"/>
    <x v="1"/>
    <x v="6"/>
    <s v="Nuit"/>
    <s v="SENER Tahsin"/>
    <n v="5.5"/>
    <n v="1"/>
    <n v="0.5"/>
    <n v="0"/>
    <n v="0"/>
    <n v="7"/>
    <n v="2021"/>
    <x v="3"/>
    <x v="15"/>
  </r>
  <r>
    <x v="75"/>
    <x v="0"/>
    <x v="5"/>
    <s v="Matin"/>
    <s v="MOURIER Vincent"/>
    <n v="4"/>
    <n v="0"/>
    <n v="0"/>
    <n v="4"/>
    <n v="0"/>
    <n v="8"/>
    <n v="2021"/>
    <x v="3"/>
    <x v="15"/>
  </r>
  <r>
    <x v="75"/>
    <x v="0"/>
    <x v="9"/>
    <s v="Matin"/>
    <s v="SENER Ismail"/>
    <n v="5.5"/>
    <n v="0.5"/>
    <n v="0"/>
    <n v="2"/>
    <n v="0"/>
    <n v="8"/>
    <n v="2021"/>
    <x v="3"/>
    <x v="15"/>
  </r>
  <r>
    <x v="75"/>
    <x v="0"/>
    <x v="9"/>
    <s v="Soir"/>
    <s v="KALIM Mohamed"/>
    <n v="0"/>
    <n v="0"/>
    <n v="0"/>
    <n v="7"/>
    <n v="0"/>
    <n v="7"/>
    <n v="2021"/>
    <x v="3"/>
    <x v="15"/>
  </r>
  <r>
    <x v="75"/>
    <x v="1"/>
    <x v="1"/>
    <s v="Matin"/>
    <s v="BENYOUCEF Azedine"/>
    <n v="7"/>
    <n v="0"/>
    <n v="0"/>
    <n v="0"/>
    <n v="0"/>
    <n v="7"/>
    <n v="2021"/>
    <x v="3"/>
    <x v="15"/>
  </r>
  <r>
    <x v="75"/>
    <x v="1"/>
    <x v="4"/>
    <s v="Matin"/>
    <s v="MOTTET Fabien"/>
    <n v="7"/>
    <n v="0"/>
    <n v="0"/>
    <n v="1"/>
    <n v="0"/>
    <n v="8"/>
    <n v="2021"/>
    <x v="3"/>
    <x v="15"/>
  </r>
  <r>
    <x v="75"/>
    <x v="1"/>
    <x v="4"/>
    <s v="Nuit"/>
    <s v="LACHAT Anthony"/>
    <n v="7.5"/>
    <n v="0"/>
    <n v="0.5"/>
    <n v="0"/>
    <n v="0"/>
    <n v="8"/>
    <n v="2021"/>
    <x v="3"/>
    <x v="15"/>
  </r>
  <r>
    <x v="75"/>
    <x v="1"/>
    <x v="2"/>
    <s v="Nuit"/>
    <s v="FADDOUL Ismaïl"/>
    <n v="7"/>
    <n v="0"/>
    <n v="0"/>
    <n v="0"/>
    <n v="0"/>
    <n v="7"/>
    <n v="2021"/>
    <x v="3"/>
    <x v="15"/>
  </r>
  <r>
    <x v="75"/>
    <x v="1"/>
    <x v="3"/>
    <s v="Matin"/>
    <s v="NOHARET Christian"/>
    <n v="5"/>
    <n v="2.5"/>
    <n v="0.5"/>
    <n v="0"/>
    <n v="0"/>
    <n v="8"/>
    <n v="2021"/>
    <x v="3"/>
    <x v="15"/>
  </r>
  <r>
    <x v="76"/>
    <x v="1"/>
    <x v="1"/>
    <s v="Matin"/>
    <s v="BENYOUCEF Azedine"/>
    <n v="7.5"/>
    <n v="0"/>
    <n v="0.5"/>
    <n v="0"/>
    <n v="0"/>
    <n v="8"/>
    <n v="2021"/>
    <x v="3"/>
    <x v="16"/>
  </r>
  <r>
    <x v="76"/>
    <x v="1"/>
    <x v="3"/>
    <s v="Matin"/>
    <s v="NOHARET Christian"/>
    <n v="3.5"/>
    <n v="2.5"/>
    <n v="1"/>
    <n v="0"/>
    <n v="0"/>
    <n v="7"/>
    <n v="2021"/>
    <x v="3"/>
    <x v="16"/>
  </r>
  <r>
    <x v="76"/>
    <x v="1"/>
    <x v="2"/>
    <s v="Matin"/>
    <s v="BENMAMMAR Hakim"/>
    <n v="3.5"/>
    <n v="3"/>
    <n v="0.5"/>
    <n v="0"/>
    <n v="0"/>
    <n v="7"/>
    <n v="2021"/>
    <x v="3"/>
    <x v="16"/>
  </r>
  <r>
    <x v="76"/>
    <x v="1"/>
    <x v="6"/>
    <s v="Matin"/>
    <s v="MOTTET Fabien"/>
    <n v="7"/>
    <n v="0"/>
    <n v="0"/>
    <n v="0"/>
    <n v="0"/>
    <n v="7"/>
    <n v="2021"/>
    <x v="3"/>
    <x v="16"/>
  </r>
  <r>
    <x v="76"/>
    <x v="0"/>
    <x v="0"/>
    <s v="Matin"/>
    <s v="SENER Ismail"/>
    <n v="6"/>
    <n v="1"/>
    <n v="0"/>
    <n v="0"/>
    <n v="0"/>
    <n v="7"/>
    <n v="2021"/>
    <x v="3"/>
    <x v="16"/>
  </r>
  <r>
    <x v="76"/>
    <x v="0"/>
    <x v="5"/>
    <s v="Matin"/>
    <s v="IBBARI Mouloud"/>
    <n v="4"/>
    <n v="0"/>
    <n v="0"/>
    <n v="0"/>
    <n v="0"/>
    <n v="4"/>
    <n v="2021"/>
    <x v="3"/>
    <x v="16"/>
  </r>
  <r>
    <x v="76"/>
    <x v="0"/>
    <x v="5"/>
    <s v="Soir"/>
    <s v="KALIM Mohamed"/>
    <n v="5"/>
    <n v="3"/>
    <n v="0"/>
    <n v="0"/>
    <n v="0"/>
    <n v="8"/>
    <n v="2021"/>
    <x v="3"/>
    <x v="16"/>
  </r>
  <r>
    <x v="76"/>
    <x v="0"/>
    <x v="5"/>
    <s v="Nuit"/>
    <s v="MOURIER Vincent"/>
    <n v="4"/>
    <n v="4"/>
    <n v="0"/>
    <n v="0"/>
    <n v="0"/>
    <n v="8"/>
    <n v="2021"/>
    <x v="3"/>
    <x v="16"/>
  </r>
  <r>
    <x v="76"/>
    <x v="1"/>
    <x v="4"/>
    <s v="Nuit"/>
    <s v="LACHAT Anthony"/>
    <n v="8"/>
    <n v="0"/>
    <n v="0"/>
    <n v="0"/>
    <n v="0"/>
    <n v="8"/>
    <n v="2021"/>
    <x v="3"/>
    <x v="16"/>
  </r>
  <r>
    <x v="76"/>
    <x v="1"/>
    <x v="2"/>
    <s v="Soir"/>
    <s v="FADDOUL Ismaïl"/>
    <n v="7.5"/>
    <n v="0"/>
    <n v="0.5"/>
    <n v="0"/>
    <n v="0"/>
    <n v="8"/>
    <n v="2021"/>
    <x v="3"/>
    <x v="16"/>
  </r>
  <r>
    <x v="76"/>
    <x v="1"/>
    <x v="2"/>
    <s v="Nuit"/>
    <s v="POY Germain"/>
    <n v="6"/>
    <n v="1"/>
    <n v="1"/>
    <n v="0"/>
    <n v="0"/>
    <n v="8"/>
    <n v="2021"/>
    <x v="3"/>
    <x v="16"/>
  </r>
  <r>
    <x v="77"/>
    <x v="1"/>
    <x v="2"/>
    <s v="Matin"/>
    <s v="BENMAMMAR Hakim"/>
    <n v="8"/>
    <n v="0"/>
    <n v="0"/>
    <n v="0"/>
    <n v="0"/>
    <n v="8"/>
    <n v="2021"/>
    <x v="3"/>
    <x v="16"/>
  </r>
  <r>
    <x v="77"/>
    <x v="0"/>
    <x v="5"/>
    <s v="Matin"/>
    <s v="IBBARI Mouloud"/>
    <n v="2.5"/>
    <n v="3.5"/>
    <n v="2"/>
    <n v="0"/>
    <n v="0"/>
    <n v="8"/>
    <n v="2021"/>
    <x v="3"/>
    <x v="16"/>
  </r>
  <r>
    <x v="77"/>
    <x v="0"/>
    <x v="0"/>
    <s v="Matin"/>
    <s v="SENER Ismail"/>
    <n v="7.25"/>
    <n v="0.75"/>
    <n v="0"/>
    <n v="0"/>
    <n v="0"/>
    <n v="8"/>
    <n v="2021"/>
    <x v="3"/>
    <x v="16"/>
  </r>
  <r>
    <x v="77"/>
    <x v="1"/>
    <x v="3"/>
    <s v="Matin"/>
    <s v="NOHARET Christian"/>
    <n v="5"/>
    <n v="2.5"/>
    <n v="0.5"/>
    <n v="0"/>
    <n v="0"/>
    <n v="8"/>
    <n v="2021"/>
    <x v="3"/>
    <x v="16"/>
  </r>
  <r>
    <x v="77"/>
    <x v="1"/>
    <x v="6"/>
    <s v="Matin"/>
    <s v="MOTTET Fabien"/>
    <n v="8"/>
    <n v="0"/>
    <n v="0"/>
    <n v="0"/>
    <n v="0"/>
    <n v="8"/>
    <n v="2021"/>
    <x v="3"/>
    <x v="16"/>
  </r>
  <r>
    <x v="77"/>
    <x v="1"/>
    <x v="6"/>
    <s v="Nuit"/>
    <s v="SENER Tahsin"/>
    <n v="7"/>
    <n v="1"/>
    <n v="0"/>
    <n v="0"/>
    <n v="0"/>
    <n v="8"/>
    <n v="2021"/>
    <x v="3"/>
    <x v="16"/>
  </r>
  <r>
    <x v="77"/>
    <x v="0"/>
    <x v="5"/>
    <s v="Soir"/>
    <s v="KALIM Mohamed"/>
    <n v="8"/>
    <n v="0"/>
    <n v="0"/>
    <n v="0"/>
    <n v="0"/>
    <n v="8"/>
    <n v="2021"/>
    <x v="3"/>
    <x v="16"/>
  </r>
  <r>
    <x v="77"/>
    <x v="0"/>
    <x v="5"/>
    <s v="Nuit"/>
    <s v="MOURIER Vincent"/>
    <n v="5"/>
    <n v="2"/>
    <n v="1"/>
    <n v="0"/>
    <n v="0"/>
    <n v="8"/>
    <n v="2021"/>
    <x v="3"/>
    <x v="16"/>
  </r>
  <r>
    <x v="77"/>
    <x v="1"/>
    <x v="4"/>
    <s v="Nuit"/>
    <s v="LACHAT Anthony"/>
    <n v="7.5"/>
    <n v="0"/>
    <n v="0.5"/>
    <n v="0"/>
    <n v="0"/>
    <n v="8"/>
    <n v="2021"/>
    <x v="3"/>
    <x v="16"/>
  </r>
  <r>
    <x v="77"/>
    <x v="1"/>
    <x v="2"/>
    <s v="Soir"/>
    <s v="FADDOUL Ismaïl"/>
    <n v="8"/>
    <n v="0"/>
    <n v="0"/>
    <n v="0"/>
    <n v="0"/>
    <n v="8"/>
    <n v="2021"/>
    <x v="3"/>
    <x v="16"/>
  </r>
  <r>
    <x v="77"/>
    <x v="1"/>
    <x v="2"/>
    <s v="Nuit"/>
    <s v="POY Germain"/>
    <n v="8"/>
    <n v="0"/>
    <n v="0"/>
    <n v="0"/>
    <n v="0"/>
    <n v="8"/>
    <n v="2021"/>
    <x v="3"/>
    <x v="16"/>
  </r>
  <r>
    <x v="78"/>
    <x v="1"/>
    <x v="6"/>
    <s v="Nuit"/>
    <s v="SENER Tahsin"/>
    <n v="7"/>
    <n v="1"/>
    <n v="0"/>
    <n v="0"/>
    <n v="0"/>
    <n v="8"/>
    <n v="2021"/>
    <x v="3"/>
    <x v="16"/>
  </r>
  <r>
    <x v="78"/>
    <x v="0"/>
    <x v="5"/>
    <s v="Soir"/>
    <s v="KALIM Mohamed"/>
    <n v="4.5"/>
    <n v="0"/>
    <n v="2"/>
    <n v="1.5"/>
    <n v="0"/>
    <n v="8"/>
    <n v="2021"/>
    <x v="3"/>
    <x v="16"/>
  </r>
  <r>
    <x v="78"/>
    <x v="0"/>
    <x v="5"/>
    <s v="Nuit"/>
    <s v="ABRAS Frederic"/>
    <n v="6.5"/>
    <n v="1.5"/>
    <n v="0"/>
    <n v="0"/>
    <n v="0"/>
    <n v="8"/>
    <n v="2021"/>
    <x v="3"/>
    <x v="16"/>
  </r>
  <r>
    <x v="78"/>
    <x v="1"/>
    <x v="1"/>
    <s v="Nuit"/>
    <s v="MOURIER Vincent"/>
    <n v="6.5"/>
    <n v="0"/>
    <n v="1.5"/>
    <n v="0"/>
    <n v="0"/>
    <n v="8"/>
    <n v="2021"/>
    <x v="3"/>
    <x v="16"/>
  </r>
  <r>
    <x v="78"/>
    <x v="1"/>
    <x v="1"/>
    <s v="Matin"/>
    <s v="BENYOUCEF Azedine"/>
    <n v="5.5"/>
    <n v="0"/>
    <n v="2"/>
    <n v="0.5"/>
    <n v="0"/>
    <n v="8"/>
    <n v="2021"/>
    <x v="3"/>
    <x v="16"/>
  </r>
  <r>
    <x v="78"/>
    <x v="1"/>
    <x v="2"/>
    <s v="Matin"/>
    <s v="BENMAMMAR Hakim"/>
    <n v="6"/>
    <n v="0"/>
    <n v="2"/>
    <n v="0"/>
    <n v="0"/>
    <n v="8"/>
    <n v="2021"/>
    <x v="3"/>
    <x v="16"/>
  </r>
  <r>
    <x v="78"/>
    <x v="1"/>
    <x v="2"/>
    <s v="Soir"/>
    <s v="FADDOUL Ismaïl"/>
    <n v="6"/>
    <n v="0"/>
    <n v="2"/>
    <n v="0"/>
    <n v="0"/>
    <n v="8"/>
    <n v="2021"/>
    <x v="3"/>
    <x v="16"/>
  </r>
  <r>
    <x v="78"/>
    <x v="1"/>
    <x v="2"/>
    <s v="Nuit"/>
    <s v="POY Germain"/>
    <n v="8"/>
    <n v="0"/>
    <n v="0"/>
    <n v="0"/>
    <n v="0"/>
    <n v="8"/>
    <n v="2021"/>
    <x v="3"/>
    <x v="16"/>
  </r>
  <r>
    <x v="78"/>
    <x v="1"/>
    <x v="3"/>
    <s v="Matin"/>
    <s v="NOHARET Christian"/>
    <n v="4"/>
    <n v="1.5"/>
    <n v="2.5"/>
    <n v="0"/>
    <n v="0"/>
    <n v="8"/>
    <n v="2021"/>
    <x v="3"/>
    <x v="16"/>
  </r>
  <r>
    <x v="78"/>
    <x v="1"/>
    <x v="6"/>
    <s v="Matin"/>
    <s v="MOTTET Fabien"/>
    <n v="6.5"/>
    <n v="0"/>
    <n v="1.5"/>
    <n v="0"/>
    <n v="0"/>
    <n v="8"/>
    <n v="2021"/>
    <x v="3"/>
    <x v="16"/>
  </r>
  <r>
    <x v="78"/>
    <x v="0"/>
    <x v="0"/>
    <s v="Matin"/>
    <s v="SENER Ismail"/>
    <n v="2"/>
    <n v="4"/>
    <n v="2"/>
    <n v="0"/>
    <n v="0"/>
    <n v="8"/>
    <n v="2021"/>
    <x v="3"/>
    <x v="16"/>
  </r>
  <r>
    <x v="79"/>
    <x v="1"/>
    <x v="1"/>
    <s v="Matin"/>
    <s v="BENYOUCEF Azedine"/>
    <n v="7"/>
    <n v="1"/>
    <n v="0"/>
    <n v="0"/>
    <n v="0"/>
    <n v="8"/>
    <n v="2021"/>
    <x v="3"/>
    <x v="16"/>
  </r>
  <r>
    <x v="79"/>
    <x v="1"/>
    <x v="2"/>
    <s v="Matin"/>
    <s v="BENMAMMAR Hakim"/>
    <n v="7"/>
    <n v="0"/>
    <n v="1"/>
    <n v="0"/>
    <n v="0"/>
    <n v="8"/>
    <n v="2021"/>
    <x v="3"/>
    <x v="16"/>
  </r>
  <r>
    <x v="79"/>
    <x v="1"/>
    <x v="3"/>
    <s v="Matin"/>
    <s v="NOHARET Christian"/>
    <n v="4"/>
    <n v="2"/>
    <n v="0.5"/>
    <n v="0"/>
    <n v="1.5"/>
    <n v="8"/>
    <n v="2021"/>
    <x v="3"/>
    <x v="16"/>
  </r>
  <r>
    <x v="79"/>
    <x v="0"/>
    <x v="5"/>
    <s v="Matin"/>
    <s v="IBBARI Mouloud"/>
    <n v="4"/>
    <n v="0"/>
    <n v="0"/>
    <n v="0"/>
    <n v="0"/>
    <n v="4"/>
    <n v="2021"/>
    <x v="3"/>
    <x v="16"/>
  </r>
  <r>
    <x v="79"/>
    <x v="0"/>
    <x v="9"/>
    <s v="Matin"/>
    <s v="SENER Ismail"/>
    <n v="4"/>
    <n v="0"/>
    <n v="0"/>
    <n v="0"/>
    <n v="0"/>
    <n v="4"/>
    <n v="2021"/>
    <x v="3"/>
    <x v="16"/>
  </r>
  <r>
    <x v="79"/>
    <x v="0"/>
    <x v="0"/>
    <s v="Matin"/>
    <s v="SENER Ismail"/>
    <n v="4"/>
    <n v="0"/>
    <n v="0"/>
    <n v="0"/>
    <n v="0"/>
    <n v="4"/>
    <n v="2021"/>
    <x v="3"/>
    <x v="16"/>
  </r>
  <r>
    <x v="79"/>
    <x v="1"/>
    <x v="6"/>
    <s v="Nuit"/>
    <s v="SENER Tahsin"/>
    <n v="6.5"/>
    <n v="1.5"/>
    <n v="0"/>
    <n v="0"/>
    <n v="0"/>
    <n v="8"/>
    <n v="2021"/>
    <x v="3"/>
    <x v="16"/>
  </r>
  <r>
    <x v="79"/>
    <x v="0"/>
    <x v="9"/>
    <s v="Nuit"/>
    <s v="ABRAS Frederic"/>
    <n v="7"/>
    <n v="1"/>
    <n v="0"/>
    <n v="0"/>
    <n v="0"/>
    <n v="8"/>
    <n v="2021"/>
    <x v="3"/>
    <x v="16"/>
  </r>
  <r>
    <x v="79"/>
    <x v="1"/>
    <x v="1"/>
    <s v="Nuit"/>
    <s v="MOURIER Vincent"/>
    <n v="8"/>
    <n v="0"/>
    <n v="0"/>
    <n v="0"/>
    <n v="0"/>
    <n v="8"/>
    <n v="2021"/>
    <x v="3"/>
    <x v="16"/>
  </r>
  <r>
    <x v="79"/>
    <x v="1"/>
    <x v="4"/>
    <s v="Nuit"/>
    <s v="LACHAT Anthony"/>
    <n v="7.5"/>
    <n v="0"/>
    <n v="0.5"/>
    <n v="0"/>
    <n v="0"/>
    <n v="8"/>
    <n v="2021"/>
    <x v="3"/>
    <x v="16"/>
  </r>
  <r>
    <x v="79"/>
    <x v="1"/>
    <x v="2"/>
    <s v="Soir"/>
    <s v="FADDOUL Ismaïl"/>
    <n v="8"/>
    <n v="0"/>
    <n v="0"/>
    <n v="0"/>
    <n v="0"/>
    <n v="8"/>
    <n v="2021"/>
    <x v="3"/>
    <x v="16"/>
  </r>
  <r>
    <x v="79"/>
    <x v="1"/>
    <x v="2"/>
    <s v="Nuit"/>
    <s v="POY Germain"/>
    <n v="8"/>
    <n v="0"/>
    <n v="0"/>
    <n v="0"/>
    <n v="0"/>
    <n v="8"/>
    <n v="2021"/>
    <x v="3"/>
    <x v="16"/>
  </r>
  <r>
    <x v="80"/>
    <x v="0"/>
    <x v="9"/>
    <s v="Matin"/>
    <s v="SENER Ismail"/>
    <n v="3.5"/>
    <n v="1.5"/>
    <n v="0"/>
    <n v="3"/>
    <n v="0"/>
    <n v="8"/>
    <n v="2021"/>
    <x v="3"/>
    <x v="16"/>
  </r>
  <r>
    <x v="80"/>
    <x v="1"/>
    <x v="4"/>
    <s v="Matin"/>
    <s v="MOTTET Fabien"/>
    <n v="8"/>
    <n v="0"/>
    <n v="0"/>
    <n v="0"/>
    <n v="0"/>
    <n v="8"/>
    <n v="2021"/>
    <x v="3"/>
    <x v="16"/>
  </r>
  <r>
    <x v="80"/>
    <x v="1"/>
    <x v="2"/>
    <s v="Matin"/>
    <s v="BENMAMMAR Hakim"/>
    <n v="8"/>
    <n v="0"/>
    <n v="0"/>
    <n v="0"/>
    <n v="0"/>
    <n v="8"/>
    <n v="2021"/>
    <x v="3"/>
    <x v="16"/>
  </r>
  <r>
    <x v="80"/>
    <x v="1"/>
    <x v="2"/>
    <s v="Soir"/>
    <s v="FADDOUL Ismaïl"/>
    <n v="3.5"/>
    <n v="0"/>
    <n v="0"/>
    <n v="0"/>
    <n v="0"/>
    <n v="3.5"/>
    <n v="2021"/>
    <x v="3"/>
    <x v="16"/>
  </r>
  <r>
    <x v="80"/>
    <x v="1"/>
    <x v="2"/>
    <s v="Nuit"/>
    <s v="POY Germain"/>
    <n v="4"/>
    <n v="1"/>
    <n v="2"/>
    <n v="0"/>
    <n v="0"/>
    <n v="7"/>
    <n v="2021"/>
    <x v="3"/>
    <x v="16"/>
  </r>
  <r>
    <x v="80"/>
    <x v="1"/>
    <x v="4"/>
    <s v="Nuit"/>
    <s v="LACHAT Anthony"/>
    <n v="6.5"/>
    <n v="0"/>
    <n v="0.5"/>
    <n v="0"/>
    <n v="0"/>
    <n v="7"/>
    <n v="2021"/>
    <x v="3"/>
    <x v="16"/>
  </r>
  <r>
    <x v="80"/>
    <x v="1"/>
    <x v="1"/>
    <s v="Nuit"/>
    <s v="MOURIER Vincent"/>
    <n v="7"/>
    <n v="0"/>
    <n v="0"/>
    <n v="0"/>
    <n v="0"/>
    <n v="7"/>
    <n v="2021"/>
    <x v="3"/>
    <x v="16"/>
  </r>
  <r>
    <x v="80"/>
    <x v="1"/>
    <x v="1"/>
    <s v="Matin"/>
    <s v="BENYOUCEF Azedine"/>
    <n v="6"/>
    <n v="1"/>
    <n v="0"/>
    <n v="0"/>
    <n v="0"/>
    <n v="7"/>
    <n v="2021"/>
    <x v="3"/>
    <x v="16"/>
  </r>
  <r>
    <x v="80"/>
    <x v="0"/>
    <x v="0"/>
    <s v="Matin"/>
    <s v="SENER Ismail"/>
    <n v="7.5"/>
    <n v="0.5"/>
    <n v="0"/>
    <n v="0"/>
    <n v="0"/>
    <n v="8"/>
    <n v="2021"/>
    <x v="3"/>
    <x v="16"/>
  </r>
  <r>
    <x v="80"/>
    <x v="1"/>
    <x v="6"/>
    <s v="Nuit"/>
    <s v="SENER Tahsin"/>
    <n v="5"/>
    <n v="2"/>
    <n v="0"/>
    <n v="0"/>
    <n v="0"/>
    <n v="7"/>
    <n v="2021"/>
    <x v="3"/>
    <x v="16"/>
  </r>
  <r>
    <x v="80"/>
    <x v="0"/>
    <x v="9"/>
    <s v="Nuit"/>
    <s v="ABRAS Frederic"/>
    <n v="6"/>
    <n v="1"/>
    <n v="0"/>
    <n v="0"/>
    <n v="0"/>
    <n v="7"/>
    <n v="2021"/>
    <x v="3"/>
    <x v="16"/>
  </r>
  <r>
    <x v="81"/>
    <x v="0"/>
    <x v="0"/>
    <s v="Matin"/>
    <s v="SENER Ismail"/>
    <n v="6"/>
    <n v="1"/>
    <n v="0"/>
    <n v="0"/>
    <n v="0"/>
    <n v="7"/>
    <n v="2021"/>
    <x v="4"/>
    <x v="17"/>
  </r>
  <r>
    <x v="81"/>
    <x v="0"/>
    <x v="9"/>
    <s v="Matin"/>
    <s v="KALIM Mohamed"/>
    <n v="4"/>
    <n v="2"/>
    <n v="1"/>
    <n v="0"/>
    <n v="0"/>
    <n v="7"/>
    <n v="2021"/>
    <x v="4"/>
    <x v="17"/>
  </r>
  <r>
    <x v="81"/>
    <x v="1"/>
    <x v="1"/>
    <s v="Matin"/>
    <s v="MOURIER Vincent"/>
    <n v="2"/>
    <n v="1.5"/>
    <n v="3.5"/>
    <n v="0"/>
    <n v="0"/>
    <n v="7"/>
    <n v="2021"/>
    <x v="4"/>
    <x v="17"/>
  </r>
  <r>
    <x v="81"/>
    <x v="1"/>
    <x v="2"/>
    <s v="Matin"/>
    <s v="FADDOUL Ismaïl"/>
    <n v="6.5"/>
    <n v="0"/>
    <n v="0.5"/>
    <n v="0"/>
    <n v="0"/>
    <n v="7"/>
    <n v="2021"/>
    <x v="4"/>
    <x v="17"/>
  </r>
  <r>
    <x v="81"/>
    <x v="1"/>
    <x v="3"/>
    <s v="Matin"/>
    <s v="NOHARET Christian"/>
    <n v="5"/>
    <n v="1"/>
    <n v="1"/>
    <n v="0"/>
    <n v="0"/>
    <n v="7"/>
    <n v="2021"/>
    <x v="4"/>
    <x v="17"/>
  </r>
  <r>
    <x v="81"/>
    <x v="1"/>
    <x v="4"/>
    <s v="Matin"/>
    <s v="MOTTET Fabien"/>
    <n v="7"/>
    <n v="0"/>
    <n v="0"/>
    <n v="0"/>
    <n v="0"/>
    <n v="7"/>
    <n v="2021"/>
    <x v="4"/>
    <x v="17"/>
  </r>
  <r>
    <x v="81"/>
    <x v="1"/>
    <x v="2"/>
    <s v="Soir"/>
    <s v="POY Germain"/>
    <n v="7.5"/>
    <n v="0"/>
    <n v="0.5"/>
    <n v="0"/>
    <n v="0"/>
    <n v="8"/>
    <n v="2021"/>
    <x v="4"/>
    <x v="17"/>
  </r>
  <r>
    <x v="81"/>
    <x v="1"/>
    <x v="2"/>
    <s v="Nuit"/>
    <s v="BENMAMMAR Hakim"/>
    <n v="7.5"/>
    <n v="0"/>
    <n v="0.5"/>
    <n v="0"/>
    <n v="0"/>
    <n v="8"/>
    <n v="2021"/>
    <x v="4"/>
    <x v="17"/>
  </r>
  <r>
    <x v="81"/>
    <x v="1"/>
    <x v="4"/>
    <s v="Soir"/>
    <s v="LACHAT Anthony"/>
    <n v="6.75"/>
    <n v="0"/>
    <n v="1.25"/>
    <n v="0"/>
    <n v="0"/>
    <n v="8"/>
    <n v="2021"/>
    <x v="4"/>
    <x v="17"/>
  </r>
  <r>
    <x v="81"/>
    <x v="1"/>
    <x v="1"/>
    <s v="Soir"/>
    <s v="BENYOUCEF Azedine"/>
    <n v="7"/>
    <n v="1"/>
    <n v="0"/>
    <n v="0"/>
    <n v="0"/>
    <n v="8"/>
    <n v="2021"/>
    <x v="4"/>
    <x v="17"/>
  </r>
  <r>
    <x v="81"/>
    <x v="0"/>
    <x v="9"/>
    <s v="Soir"/>
    <s v="ABRAS Frederic"/>
    <n v="2"/>
    <n v="0"/>
    <n v="2"/>
    <n v="0"/>
    <n v="0"/>
    <n v="4"/>
    <n v="2021"/>
    <x v="4"/>
    <x v="17"/>
  </r>
  <r>
    <x v="81"/>
    <x v="0"/>
    <x v="9"/>
    <s v="Nuit"/>
    <s v="IBBARI Mouloud"/>
    <n v="7"/>
    <n v="1"/>
    <n v="0"/>
    <n v="0"/>
    <n v="0"/>
    <n v="8"/>
    <n v="2021"/>
    <x v="4"/>
    <x v="17"/>
  </r>
  <r>
    <x v="81"/>
    <x v="1"/>
    <x v="6"/>
    <s v="Soir"/>
    <s v="SENER Tahsin"/>
    <n v="5.5"/>
    <n v="1"/>
    <n v="0.5"/>
    <n v="0"/>
    <n v="1"/>
    <n v="8"/>
    <n v="2021"/>
    <x v="4"/>
    <x v="17"/>
  </r>
  <r>
    <x v="81"/>
    <x v="1"/>
    <x v="6"/>
    <s v="Nuit"/>
    <s v="BENFRID Kaddour"/>
    <n v="7.5"/>
    <n v="0.5"/>
    <n v="0"/>
    <n v="0"/>
    <n v="0"/>
    <n v="8"/>
    <n v="2021"/>
    <x v="4"/>
    <x v="17"/>
  </r>
  <r>
    <x v="82"/>
    <x v="0"/>
    <x v="9"/>
    <s v="Matin"/>
    <s v="KALIM Mohamed"/>
    <n v="7"/>
    <n v="1"/>
    <n v="0"/>
    <n v="0"/>
    <n v="0"/>
    <n v="8"/>
    <n v="2021"/>
    <x v="4"/>
    <x v="17"/>
  </r>
  <r>
    <x v="82"/>
    <x v="0"/>
    <x v="0"/>
    <s v="Matin"/>
    <s v="SENER Ismail"/>
    <n v="7"/>
    <n v="1"/>
    <n v="0"/>
    <n v="0"/>
    <n v="0"/>
    <n v="8"/>
    <n v="2021"/>
    <x v="4"/>
    <x v="17"/>
  </r>
  <r>
    <x v="82"/>
    <x v="1"/>
    <x v="7"/>
    <s v="Matin"/>
    <s v="MOURIER Vincent"/>
    <n v="5"/>
    <n v="2"/>
    <n v="1"/>
    <n v="0"/>
    <n v="0"/>
    <n v="8"/>
    <n v="2021"/>
    <x v="4"/>
    <x v="17"/>
  </r>
  <r>
    <x v="82"/>
    <x v="1"/>
    <x v="3"/>
    <s v="Matin"/>
    <s v="NOHARET Christian"/>
    <n v="2"/>
    <n v="0"/>
    <n v="0.5"/>
    <n v="2.5"/>
    <n v="3"/>
    <n v="8"/>
    <n v="2021"/>
    <x v="4"/>
    <x v="17"/>
  </r>
  <r>
    <x v="82"/>
    <x v="1"/>
    <x v="2"/>
    <s v="Matin"/>
    <s v="FADDOUL Ismaïl"/>
    <n v="6"/>
    <n v="0"/>
    <n v="2"/>
    <n v="0"/>
    <n v="0"/>
    <n v="8"/>
    <n v="2021"/>
    <x v="4"/>
    <x v="17"/>
  </r>
  <r>
    <x v="82"/>
    <x v="1"/>
    <x v="4"/>
    <s v="Matin"/>
    <s v="MOTTET Fabien"/>
    <n v="8"/>
    <n v="0"/>
    <n v="0"/>
    <n v="0"/>
    <n v="0"/>
    <n v="8"/>
    <n v="2021"/>
    <x v="4"/>
    <x v="17"/>
  </r>
  <r>
    <x v="82"/>
    <x v="1"/>
    <x v="6"/>
    <s v="Soir"/>
    <s v="SENER Tahsin"/>
    <n v="6.75"/>
    <n v="1.25"/>
    <n v="0"/>
    <n v="0"/>
    <n v="0"/>
    <n v="8"/>
    <n v="2021"/>
    <x v="4"/>
    <x v="17"/>
  </r>
  <r>
    <x v="82"/>
    <x v="1"/>
    <x v="6"/>
    <s v="Nuit"/>
    <s v="BENFRID Kaddour"/>
    <n v="7"/>
    <n v="1"/>
    <n v="0"/>
    <n v="0"/>
    <n v="0"/>
    <n v="8"/>
    <n v="2021"/>
    <x v="4"/>
    <x v="17"/>
  </r>
  <r>
    <x v="82"/>
    <x v="0"/>
    <x v="9"/>
    <s v="Nuit"/>
    <s v="IBBARI Mouloud"/>
    <n v="7.5"/>
    <n v="0.5"/>
    <n v="0"/>
    <n v="0"/>
    <n v="0"/>
    <n v="8"/>
    <n v="2021"/>
    <x v="4"/>
    <x v="17"/>
  </r>
  <r>
    <x v="82"/>
    <x v="1"/>
    <x v="1"/>
    <s v="Soir"/>
    <s v="BENYOUCEF Azedine"/>
    <n v="7"/>
    <n v="1"/>
    <n v="0"/>
    <n v="0"/>
    <n v="0"/>
    <n v="8"/>
    <n v="2021"/>
    <x v="4"/>
    <x v="17"/>
  </r>
  <r>
    <x v="82"/>
    <x v="1"/>
    <x v="2"/>
    <s v="Soir"/>
    <s v="POY Germain"/>
    <n v="8"/>
    <n v="0"/>
    <n v="0"/>
    <n v="0"/>
    <n v="0"/>
    <n v="8"/>
    <n v="2021"/>
    <x v="4"/>
    <x v="17"/>
  </r>
  <r>
    <x v="82"/>
    <x v="1"/>
    <x v="2"/>
    <s v="Nuit"/>
    <s v="BENMAMMAR Hakim"/>
    <n v="8"/>
    <n v="0"/>
    <n v="0"/>
    <n v="0"/>
    <n v="0"/>
    <n v="8"/>
    <n v="2021"/>
    <x v="4"/>
    <x v="17"/>
  </r>
  <r>
    <x v="83"/>
    <x v="1"/>
    <x v="7"/>
    <s v="Matin"/>
    <s v="MOURIER Vincent"/>
    <n v="6"/>
    <n v="2"/>
    <n v="0"/>
    <n v="0"/>
    <n v="0"/>
    <n v="8"/>
    <n v="2021"/>
    <x v="4"/>
    <x v="17"/>
  </r>
  <r>
    <x v="83"/>
    <x v="1"/>
    <x v="3"/>
    <s v="Matin"/>
    <s v="NOHARET Christian"/>
    <n v="3"/>
    <n v="1"/>
    <n v="0.5"/>
    <n v="0"/>
    <n v="3.5"/>
    <n v="8"/>
    <n v="2021"/>
    <x v="4"/>
    <x v="17"/>
  </r>
  <r>
    <x v="83"/>
    <x v="1"/>
    <x v="2"/>
    <s v="Matin"/>
    <s v="FADDOUL Ismaïl"/>
    <n v="8"/>
    <n v="0"/>
    <n v="0"/>
    <n v="0"/>
    <n v="0"/>
    <n v="8"/>
    <n v="2021"/>
    <x v="4"/>
    <x v="17"/>
  </r>
  <r>
    <x v="83"/>
    <x v="1"/>
    <x v="4"/>
    <s v="Matin"/>
    <s v="MOTTET Fabien"/>
    <n v="8"/>
    <n v="0"/>
    <n v="0"/>
    <n v="0"/>
    <n v="0"/>
    <n v="8"/>
    <n v="2021"/>
    <x v="4"/>
    <x v="17"/>
  </r>
  <r>
    <x v="83"/>
    <x v="0"/>
    <x v="0"/>
    <s v="Matin"/>
    <s v="SENER Ismail"/>
    <n v="7.5"/>
    <n v="0.5"/>
    <n v="0"/>
    <n v="0"/>
    <n v="0"/>
    <n v="8"/>
    <n v="2021"/>
    <x v="4"/>
    <x v="17"/>
  </r>
  <r>
    <x v="83"/>
    <x v="0"/>
    <x v="9"/>
    <s v="Matin"/>
    <s v="KALIM Mohamed"/>
    <n v="7.5"/>
    <n v="0.5"/>
    <n v="0"/>
    <n v="0"/>
    <n v="0"/>
    <n v="8"/>
    <n v="2021"/>
    <x v="4"/>
    <x v="17"/>
  </r>
  <r>
    <x v="83"/>
    <x v="1"/>
    <x v="2"/>
    <s v="Soir"/>
    <s v="POY Germain"/>
    <n v="8"/>
    <n v="0"/>
    <n v="0"/>
    <n v="0"/>
    <n v="0"/>
    <n v="8"/>
    <n v="2021"/>
    <x v="4"/>
    <x v="17"/>
  </r>
  <r>
    <x v="83"/>
    <x v="1"/>
    <x v="2"/>
    <s v="Nuit"/>
    <s v="BENMAMMAR Hakim"/>
    <n v="5.5"/>
    <n v="0"/>
    <n v="2.5"/>
    <n v="0"/>
    <n v="0"/>
    <n v="8"/>
    <n v="2021"/>
    <x v="4"/>
    <x v="17"/>
  </r>
  <r>
    <x v="83"/>
    <x v="1"/>
    <x v="1"/>
    <s v="Soir"/>
    <s v="BENYOUCEF Azedine"/>
    <n v="7"/>
    <n v="1"/>
    <n v="0"/>
    <n v="0"/>
    <n v="0"/>
    <n v="8"/>
    <n v="2021"/>
    <x v="4"/>
    <x v="17"/>
  </r>
  <r>
    <x v="83"/>
    <x v="0"/>
    <x v="9"/>
    <s v="Nuit"/>
    <s v="IBBARI Mouloud"/>
    <n v="7"/>
    <n v="1"/>
    <n v="0"/>
    <n v="0"/>
    <n v="0"/>
    <n v="8"/>
    <n v="2021"/>
    <x v="4"/>
    <x v="17"/>
  </r>
  <r>
    <x v="83"/>
    <x v="1"/>
    <x v="6"/>
    <s v="Nuit"/>
    <s v="BENFRID Kaddour"/>
    <n v="8"/>
    <n v="0"/>
    <n v="0"/>
    <n v="0"/>
    <n v="0"/>
    <n v="8"/>
    <n v="2021"/>
    <x v="4"/>
    <x v="17"/>
  </r>
  <r>
    <x v="84"/>
    <x v="0"/>
    <x v="0"/>
    <s v="Matin"/>
    <s v="SENER Ismail"/>
    <n v="6"/>
    <n v="2"/>
    <n v="0"/>
    <n v="0"/>
    <n v="0"/>
    <n v="8"/>
    <n v="2021"/>
    <x v="4"/>
    <x v="17"/>
  </r>
  <r>
    <x v="84"/>
    <x v="0"/>
    <x v="9"/>
    <s v="Matin"/>
    <s v="KALIM Mohamed"/>
    <n v="5"/>
    <n v="3"/>
    <n v="0"/>
    <n v="0"/>
    <n v="0"/>
    <n v="8"/>
    <n v="2021"/>
    <x v="4"/>
    <x v="17"/>
  </r>
  <r>
    <x v="84"/>
    <x v="1"/>
    <x v="7"/>
    <s v="Matin"/>
    <s v="MOURIER Vincent"/>
    <n v="8"/>
    <n v="0"/>
    <n v="0"/>
    <n v="0"/>
    <n v="0"/>
    <n v="8"/>
    <n v="2021"/>
    <x v="4"/>
    <x v="17"/>
  </r>
  <r>
    <x v="84"/>
    <x v="1"/>
    <x v="4"/>
    <s v="Matin"/>
    <s v="MOTTET Fabien"/>
    <n v="8"/>
    <n v="0"/>
    <n v="0"/>
    <n v="0"/>
    <n v="0"/>
    <n v="8"/>
    <n v="2021"/>
    <x v="4"/>
    <x v="17"/>
  </r>
  <r>
    <x v="84"/>
    <x v="1"/>
    <x v="2"/>
    <s v="Nuit"/>
    <s v="BENMAMMAR Hakim"/>
    <n v="8"/>
    <n v="0"/>
    <n v="0"/>
    <n v="0"/>
    <n v="0"/>
    <n v="8"/>
    <n v="2021"/>
    <x v="4"/>
    <x v="17"/>
  </r>
  <r>
    <x v="84"/>
    <x v="1"/>
    <x v="4"/>
    <s v="Soir"/>
    <s v="LACHAT Anthony"/>
    <n v="7.5"/>
    <n v="0"/>
    <n v="0.5"/>
    <n v="0"/>
    <n v="0"/>
    <n v="8"/>
    <n v="2021"/>
    <x v="4"/>
    <x v="17"/>
  </r>
  <r>
    <x v="84"/>
    <x v="1"/>
    <x v="1"/>
    <s v="Soir"/>
    <s v="BENYOUCEF Azedine"/>
    <n v="6.5"/>
    <n v="1"/>
    <n v="0.5"/>
    <n v="0"/>
    <n v="0"/>
    <n v="8"/>
    <n v="2021"/>
    <x v="4"/>
    <x v="17"/>
  </r>
  <r>
    <x v="84"/>
    <x v="0"/>
    <x v="9"/>
    <s v="Nuit"/>
    <s v="IBBARI Mouloud"/>
    <n v="2"/>
    <n v="5"/>
    <n v="0"/>
    <n v="1"/>
    <n v="0"/>
    <n v="8"/>
    <n v="2021"/>
    <x v="4"/>
    <x v="17"/>
  </r>
  <r>
    <x v="84"/>
    <x v="1"/>
    <x v="6"/>
    <s v="Soir"/>
    <s v="SENER Tahsin"/>
    <n v="5.25"/>
    <n v="2.75"/>
    <n v="0"/>
    <n v="0"/>
    <n v="0"/>
    <n v="8"/>
    <n v="2021"/>
    <x v="4"/>
    <x v="17"/>
  </r>
  <r>
    <x v="84"/>
    <x v="1"/>
    <x v="6"/>
    <s v="Nuit"/>
    <s v="BENFRID Kaddour"/>
    <n v="6"/>
    <n v="2"/>
    <n v="0"/>
    <n v="0"/>
    <n v="0"/>
    <n v="8"/>
    <n v="2021"/>
    <x v="4"/>
    <x v="17"/>
  </r>
  <r>
    <x v="85"/>
    <x v="0"/>
    <x v="9"/>
    <s v="Matin"/>
    <s v="KALIM Mohamed"/>
    <n v="2"/>
    <n v="0"/>
    <n v="0"/>
    <n v="6"/>
    <n v="0"/>
    <n v="8"/>
    <n v="2021"/>
    <x v="4"/>
    <x v="17"/>
  </r>
  <r>
    <x v="85"/>
    <x v="1"/>
    <x v="7"/>
    <s v="Matin"/>
    <s v="MOURIER Vincent"/>
    <n v="2.5"/>
    <n v="4"/>
    <n v="0"/>
    <n v="0"/>
    <n v="0"/>
    <n v="6.5"/>
    <n v="2021"/>
    <x v="4"/>
    <x v="17"/>
  </r>
  <r>
    <x v="85"/>
    <x v="1"/>
    <x v="3"/>
    <s v="Matin"/>
    <s v="NOHARET Christian"/>
    <n v="4.5"/>
    <n v="3"/>
    <n v="0.5"/>
    <n v="0"/>
    <n v="0"/>
    <n v="8"/>
    <n v="2021"/>
    <x v="4"/>
    <x v="17"/>
  </r>
  <r>
    <x v="85"/>
    <x v="1"/>
    <x v="4"/>
    <s v="Matin"/>
    <s v="MOTTET Fabien"/>
    <n v="8"/>
    <n v="0"/>
    <n v="0"/>
    <n v="0"/>
    <n v="0"/>
    <n v="8"/>
    <n v="2021"/>
    <x v="4"/>
    <x v="17"/>
  </r>
  <r>
    <x v="85"/>
    <x v="1"/>
    <x v="6"/>
    <s v="Soir"/>
    <s v="SENER Tahsin"/>
    <n v="5"/>
    <n v="0"/>
    <n v="2"/>
    <n v="0"/>
    <n v="0"/>
    <n v="7"/>
    <n v="2021"/>
    <x v="4"/>
    <x v="17"/>
  </r>
  <r>
    <x v="85"/>
    <x v="1"/>
    <x v="6"/>
    <s v="Nuit"/>
    <s v="BENFRID Kaddour"/>
    <n v="7"/>
    <n v="0"/>
    <n v="0"/>
    <n v="0"/>
    <n v="0"/>
    <n v="7"/>
    <n v="2021"/>
    <x v="4"/>
    <x v="17"/>
  </r>
  <r>
    <x v="85"/>
    <x v="0"/>
    <x v="9"/>
    <s v="Soir"/>
    <s v="ABRAS Frederic"/>
    <n v="2.5"/>
    <n v="0.5"/>
    <n v="0"/>
    <n v="0"/>
    <n v="0"/>
    <n v="3"/>
    <n v="2021"/>
    <x v="4"/>
    <x v="17"/>
  </r>
  <r>
    <x v="85"/>
    <x v="0"/>
    <x v="9"/>
    <s v="Nuit"/>
    <s v="IBBARI Mouloud"/>
    <n v="5.5"/>
    <n v="1.5"/>
    <n v="0"/>
    <n v="0"/>
    <n v="0"/>
    <n v="7"/>
    <n v="2021"/>
    <x v="4"/>
    <x v="17"/>
  </r>
  <r>
    <x v="85"/>
    <x v="1"/>
    <x v="4"/>
    <s v="Soir"/>
    <s v="LACHAT Anthony"/>
    <n v="6.5"/>
    <n v="0"/>
    <n v="0.5"/>
    <n v="0"/>
    <n v="0"/>
    <n v="7"/>
    <n v="2021"/>
    <x v="4"/>
    <x v="17"/>
  </r>
  <r>
    <x v="85"/>
    <x v="1"/>
    <x v="2"/>
    <s v="Nuit"/>
    <s v="BENMAMMAR Hakim"/>
    <n v="6"/>
    <n v="0"/>
    <n v="1"/>
    <n v="0"/>
    <n v="0"/>
    <n v="7"/>
    <n v="2021"/>
    <x v="4"/>
    <x v="17"/>
  </r>
  <r>
    <x v="86"/>
    <x v="1"/>
    <x v="6"/>
    <s v="Matin"/>
    <s v="SENER Tahsin"/>
    <n v="5.5"/>
    <n v="0"/>
    <n v="0"/>
    <n v="1.5"/>
    <n v="0"/>
    <n v="7"/>
    <n v="2021"/>
    <x v="4"/>
    <x v="18"/>
  </r>
  <r>
    <x v="86"/>
    <x v="1"/>
    <x v="6"/>
    <s v="Soir"/>
    <s v="BENFRID Kaddour"/>
    <n v="6.5"/>
    <n v="0.5"/>
    <n v="0"/>
    <n v="0"/>
    <n v="0"/>
    <n v="7"/>
    <n v="2021"/>
    <x v="4"/>
    <x v="18"/>
  </r>
  <r>
    <x v="86"/>
    <x v="0"/>
    <x v="0"/>
    <s v="Soir"/>
    <s v="IBBARI Mouloud"/>
    <n v="6"/>
    <n v="2"/>
    <n v="0"/>
    <n v="0"/>
    <n v="0"/>
    <n v="8"/>
    <n v="2021"/>
    <x v="4"/>
    <x v="18"/>
  </r>
  <r>
    <x v="86"/>
    <x v="0"/>
    <x v="9"/>
    <s v="Matin"/>
    <s v="ABRAS Frederic"/>
    <n v="0"/>
    <n v="0"/>
    <n v="0"/>
    <n v="6"/>
    <n v="0"/>
    <n v="6"/>
    <n v="2021"/>
    <x v="4"/>
    <x v="18"/>
  </r>
  <r>
    <x v="86"/>
    <x v="1"/>
    <x v="4"/>
    <s v="Matin"/>
    <s v="LACHAT Anthony"/>
    <n v="5.5"/>
    <n v="0"/>
    <n v="0.5"/>
    <n v="1"/>
    <n v="0"/>
    <n v="7"/>
    <n v="2021"/>
    <x v="4"/>
    <x v="18"/>
  </r>
  <r>
    <x v="86"/>
    <x v="1"/>
    <x v="2"/>
    <s v="Matin"/>
    <s v="POY Germain"/>
    <n v="4.5"/>
    <n v="0"/>
    <n v="1"/>
    <n v="1.5"/>
    <n v="0"/>
    <n v="7"/>
    <n v="2021"/>
    <x v="4"/>
    <x v="18"/>
  </r>
  <r>
    <x v="86"/>
    <x v="1"/>
    <x v="2"/>
    <s v="Soir"/>
    <s v="BENMAMMAR Hakim"/>
    <n v="6.5"/>
    <n v="0"/>
    <n v="0.5"/>
    <n v="0"/>
    <n v="0"/>
    <n v="7"/>
    <n v="2021"/>
    <x v="4"/>
    <x v="18"/>
  </r>
  <r>
    <x v="86"/>
    <x v="1"/>
    <x v="7"/>
    <s v="Matin"/>
    <s v="MOURIER Vincent"/>
    <n v="7"/>
    <n v="0"/>
    <n v="0"/>
    <n v="0"/>
    <n v="0"/>
    <n v="7"/>
    <n v="2021"/>
    <x v="4"/>
    <x v="18"/>
  </r>
  <r>
    <x v="87"/>
    <x v="1"/>
    <x v="6"/>
    <s v="Matin"/>
    <s v="SENER Tahsin"/>
    <n v="6"/>
    <n v="2"/>
    <n v="0"/>
    <n v="0"/>
    <n v="0"/>
    <n v="8"/>
    <n v="2021"/>
    <x v="4"/>
    <x v="18"/>
  </r>
  <r>
    <x v="87"/>
    <x v="0"/>
    <x v="0"/>
    <s v="Matin"/>
    <s v="IBBARI Mouloud"/>
    <n v="5"/>
    <n v="3"/>
    <n v="0"/>
    <n v="0"/>
    <n v="0"/>
    <n v="8"/>
    <n v="2021"/>
    <x v="4"/>
    <x v="18"/>
  </r>
  <r>
    <x v="87"/>
    <x v="1"/>
    <x v="4"/>
    <s v="Matin"/>
    <s v="LACHAT Anthony"/>
    <n v="6.5"/>
    <n v="1"/>
    <n v="0.5"/>
    <n v="0"/>
    <n v="0"/>
    <n v="8"/>
    <n v="2021"/>
    <x v="4"/>
    <x v="18"/>
  </r>
  <r>
    <x v="87"/>
    <x v="1"/>
    <x v="2"/>
    <s v="Matin"/>
    <s v="POY Germain"/>
    <n v="5.5"/>
    <n v="0.5"/>
    <n v="0"/>
    <n v="0"/>
    <n v="0"/>
    <n v="6"/>
    <n v="2021"/>
    <x v="4"/>
    <x v="18"/>
  </r>
  <r>
    <x v="87"/>
    <x v="1"/>
    <x v="2"/>
    <s v="Soir"/>
    <s v="BENMAMMAR Hakim"/>
    <n v="7"/>
    <n v="0"/>
    <n v="0"/>
    <n v="0"/>
    <n v="0"/>
    <n v="7"/>
    <n v="2021"/>
    <x v="4"/>
    <x v="18"/>
  </r>
  <r>
    <x v="87"/>
    <x v="1"/>
    <x v="7"/>
    <s v="Matin"/>
    <s v="MOURIER Vincent"/>
    <n v="4"/>
    <n v="4"/>
    <n v="0"/>
    <n v="0"/>
    <n v="0"/>
    <n v="8"/>
    <n v="2021"/>
    <x v="4"/>
    <x v="18"/>
  </r>
  <r>
    <x v="88"/>
    <x v="0"/>
    <x v="0"/>
    <s v="Matin"/>
    <s v="IBBARI Mouloud"/>
    <n v="0"/>
    <n v="4"/>
    <n v="0"/>
    <n v="0"/>
    <n v="0"/>
    <n v="4"/>
    <n v="2021"/>
    <x v="4"/>
    <x v="18"/>
  </r>
  <r>
    <x v="88"/>
    <x v="0"/>
    <x v="9"/>
    <s v="Matin"/>
    <s v="ABRAS Frederic"/>
    <n v="7.5"/>
    <n v="0"/>
    <n v="0"/>
    <n v="0.5"/>
    <n v="0"/>
    <n v="8"/>
    <n v="2021"/>
    <x v="4"/>
    <x v="18"/>
  </r>
  <r>
    <x v="88"/>
    <x v="1"/>
    <x v="4"/>
    <s v="Matin"/>
    <s v="LACHAT Anthony"/>
    <n v="5.5"/>
    <n v="2"/>
    <n v="0.5"/>
    <n v="0"/>
    <n v="0"/>
    <n v="8"/>
    <n v="2021"/>
    <x v="4"/>
    <x v="18"/>
  </r>
  <r>
    <x v="88"/>
    <x v="1"/>
    <x v="2"/>
    <s v="Matin"/>
    <s v="POY Germain"/>
    <n v="5"/>
    <n v="0"/>
    <n v="0"/>
    <n v="1"/>
    <n v="2"/>
    <n v="8"/>
    <n v="2021"/>
    <x v="4"/>
    <x v="18"/>
  </r>
  <r>
    <x v="88"/>
    <x v="1"/>
    <x v="7"/>
    <s v="Matin"/>
    <s v="MOURIER Vincent"/>
    <n v="6"/>
    <n v="0"/>
    <n v="0"/>
    <n v="0"/>
    <n v="2"/>
    <n v="8"/>
    <n v="2021"/>
    <x v="4"/>
    <x v="18"/>
  </r>
  <r>
    <x v="89"/>
    <x v="1"/>
    <x v="6"/>
    <s v="Nuit"/>
    <s v="SENER Tahsin"/>
    <n v="7"/>
    <n v="0"/>
    <n v="0"/>
    <n v="0"/>
    <n v="1"/>
    <n v="8"/>
    <n v="2021"/>
    <x v="4"/>
    <x v="19"/>
  </r>
  <r>
    <x v="89"/>
    <x v="0"/>
    <x v="0"/>
    <s v="Matin"/>
    <s v="SENER Ismail"/>
    <n v="5"/>
    <n v="0"/>
    <n v="0"/>
    <n v="0"/>
    <n v="2"/>
    <n v="7"/>
    <n v="2021"/>
    <x v="4"/>
    <x v="19"/>
  </r>
  <r>
    <x v="89"/>
    <x v="0"/>
    <x v="9"/>
    <s v="Matin"/>
    <s v="IBBARI Mouloud"/>
    <n v="0"/>
    <n v="5"/>
    <n v="0"/>
    <n v="0"/>
    <n v="0"/>
    <n v="5"/>
    <n v="2021"/>
    <x v="4"/>
    <x v="19"/>
  </r>
  <r>
    <x v="89"/>
    <x v="0"/>
    <x v="5"/>
    <s v="Nuit"/>
    <s v="ABRAS Frederic"/>
    <n v="0"/>
    <n v="8"/>
    <n v="0"/>
    <n v="0"/>
    <n v="0"/>
    <n v="8"/>
    <n v="2021"/>
    <x v="4"/>
    <x v="19"/>
  </r>
  <r>
    <x v="89"/>
    <x v="1"/>
    <x v="1"/>
    <s v="Matin"/>
    <s v="BENYOUCEF Azedine"/>
    <n v="5"/>
    <n v="0"/>
    <n v="0"/>
    <n v="0"/>
    <n v="2"/>
    <n v="7"/>
    <n v="2021"/>
    <x v="4"/>
    <x v="19"/>
  </r>
  <r>
    <x v="89"/>
    <x v="1"/>
    <x v="4"/>
    <s v="Matin"/>
    <s v="MOTTET Fabien"/>
    <n v="5"/>
    <n v="0"/>
    <n v="0"/>
    <n v="0"/>
    <n v="2"/>
    <n v="7"/>
    <n v="2021"/>
    <x v="4"/>
    <x v="19"/>
  </r>
  <r>
    <x v="89"/>
    <x v="1"/>
    <x v="4"/>
    <s v="Nuit"/>
    <s v="LACHAT Anthony"/>
    <n v="7"/>
    <n v="0"/>
    <n v="0"/>
    <n v="1"/>
    <n v="0"/>
    <n v="8"/>
    <n v="2021"/>
    <x v="4"/>
    <x v="19"/>
  </r>
  <r>
    <x v="89"/>
    <x v="1"/>
    <x v="7"/>
    <s v="Nuit"/>
    <s v="MOURIER Vincent"/>
    <n v="5"/>
    <n v="1"/>
    <n v="1"/>
    <n v="1"/>
    <n v="0"/>
    <n v="8"/>
    <n v="2021"/>
    <x v="4"/>
    <x v="19"/>
  </r>
  <r>
    <x v="89"/>
    <x v="1"/>
    <x v="3"/>
    <s v="Matin"/>
    <s v="NOHARET Christian"/>
    <n v="3"/>
    <n v="1"/>
    <n v="0"/>
    <n v="1"/>
    <n v="2"/>
    <n v="7"/>
    <n v="2021"/>
    <x v="4"/>
    <x v="19"/>
  </r>
  <r>
    <x v="89"/>
    <x v="1"/>
    <x v="3"/>
    <s v="Nuit"/>
    <s v="BEILLONNET Boris"/>
    <n v="7"/>
    <n v="1"/>
    <n v="0"/>
    <n v="0"/>
    <n v="0"/>
    <n v="8"/>
    <n v="2021"/>
    <x v="4"/>
    <x v="19"/>
  </r>
  <r>
    <x v="89"/>
    <x v="1"/>
    <x v="2"/>
    <s v="Matin"/>
    <s v="BENMAMMAR Hakim"/>
    <n v="4.5"/>
    <n v="0"/>
    <n v="0"/>
    <n v="0"/>
    <n v="2.5"/>
    <n v="7"/>
    <n v="2021"/>
    <x v="4"/>
    <x v="19"/>
  </r>
  <r>
    <x v="89"/>
    <x v="1"/>
    <x v="2"/>
    <s v="Nuit"/>
    <s v="POY Germain"/>
    <n v="7"/>
    <n v="0"/>
    <n v="1"/>
    <n v="0"/>
    <n v="0"/>
    <n v="8"/>
    <n v="2021"/>
    <x v="4"/>
    <x v="19"/>
  </r>
  <r>
    <x v="90"/>
    <x v="1"/>
    <x v="6"/>
    <s v="Nuit"/>
    <s v="SENER Tahsin"/>
    <n v="7"/>
    <n v="1"/>
    <n v="0"/>
    <n v="0"/>
    <n v="0"/>
    <n v="8"/>
    <n v="2021"/>
    <x v="4"/>
    <x v="19"/>
  </r>
  <r>
    <x v="90"/>
    <x v="0"/>
    <x v="0"/>
    <s v="Matin"/>
    <s v="SENER Ismail"/>
    <n v="8"/>
    <n v="0"/>
    <n v="0"/>
    <n v="0"/>
    <n v="0"/>
    <n v="8"/>
    <n v="2021"/>
    <x v="4"/>
    <x v="19"/>
  </r>
  <r>
    <x v="90"/>
    <x v="0"/>
    <x v="5"/>
    <s v="Matin"/>
    <s v="IBBARI Mouloud"/>
    <n v="4"/>
    <n v="1"/>
    <n v="0"/>
    <n v="0"/>
    <n v="0"/>
    <n v="5"/>
    <n v="2021"/>
    <x v="4"/>
    <x v="19"/>
  </r>
  <r>
    <x v="90"/>
    <x v="0"/>
    <x v="5"/>
    <s v="Soir"/>
    <s v="KALIM Mohamed"/>
    <n v="8"/>
    <n v="0"/>
    <n v="0"/>
    <n v="0"/>
    <n v="0"/>
    <n v="8"/>
    <n v="2021"/>
    <x v="4"/>
    <x v="19"/>
  </r>
  <r>
    <x v="90"/>
    <x v="0"/>
    <x v="9"/>
    <s v="Matin"/>
    <s v="IBBARI Mouloud"/>
    <n v="0"/>
    <n v="3"/>
    <n v="0"/>
    <n v="0"/>
    <n v="0"/>
    <n v="3"/>
    <n v="2021"/>
    <x v="4"/>
    <x v="19"/>
  </r>
  <r>
    <x v="90"/>
    <x v="0"/>
    <x v="5"/>
    <s v="Nuit"/>
    <s v="ABRAS Frederic"/>
    <n v="8"/>
    <n v="0"/>
    <n v="0"/>
    <n v="0"/>
    <n v="0"/>
    <n v="8"/>
    <n v="2021"/>
    <x v="4"/>
    <x v="19"/>
  </r>
  <r>
    <x v="90"/>
    <x v="1"/>
    <x v="1"/>
    <s v="Matin"/>
    <s v="BENYOUCEF Azedine"/>
    <n v="6"/>
    <n v="2"/>
    <n v="0"/>
    <n v="0"/>
    <n v="0"/>
    <n v="8"/>
    <n v="2021"/>
    <x v="4"/>
    <x v="19"/>
  </r>
  <r>
    <x v="90"/>
    <x v="1"/>
    <x v="4"/>
    <s v="Matin"/>
    <s v="MOTTET Fabien"/>
    <n v="6"/>
    <n v="2"/>
    <n v="0"/>
    <n v="0"/>
    <n v="0"/>
    <n v="8"/>
    <n v="2021"/>
    <x v="4"/>
    <x v="19"/>
  </r>
  <r>
    <x v="90"/>
    <x v="1"/>
    <x v="4"/>
    <s v="Soir"/>
    <s v="LACHAT Anthony"/>
    <n v="5"/>
    <n v="2.5"/>
    <n v="0.5"/>
    <n v="0"/>
    <n v="0"/>
    <n v="8"/>
    <n v="2021"/>
    <x v="4"/>
    <x v="19"/>
  </r>
  <r>
    <x v="90"/>
    <x v="1"/>
    <x v="2"/>
    <s v="Matin"/>
    <s v="BENMAMMAR Hakim"/>
    <n v="8"/>
    <n v="0"/>
    <n v="0"/>
    <n v="0"/>
    <n v="0"/>
    <n v="8"/>
    <n v="2021"/>
    <x v="4"/>
    <x v="19"/>
  </r>
  <r>
    <x v="90"/>
    <x v="1"/>
    <x v="2"/>
    <s v="Nuit"/>
    <s v="POY Germain"/>
    <n v="8"/>
    <n v="0"/>
    <n v="0"/>
    <n v="0"/>
    <n v="0"/>
    <n v="8"/>
    <n v="2021"/>
    <x v="4"/>
    <x v="19"/>
  </r>
  <r>
    <x v="90"/>
    <x v="1"/>
    <x v="3"/>
    <s v="Matin"/>
    <s v="NOHARET Christian"/>
    <n v="3"/>
    <n v="2.5"/>
    <n v="0.5"/>
    <n v="0"/>
    <n v="0"/>
    <n v="6"/>
    <n v="2021"/>
    <x v="4"/>
    <x v="19"/>
  </r>
  <r>
    <x v="90"/>
    <x v="1"/>
    <x v="3"/>
    <s v="Nuit"/>
    <s v="BEILLONNET Boris"/>
    <n v="6"/>
    <n v="0.5"/>
    <n v="1"/>
    <n v="0"/>
    <n v="0"/>
    <n v="7.5"/>
    <n v="2021"/>
    <x v="4"/>
    <x v="19"/>
  </r>
  <r>
    <x v="90"/>
    <x v="1"/>
    <x v="7"/>
    <s v="Nuit"/>
    <s v="MOURIER Vincent"/>
    <n v="5"/>
    <n v="3"/>
    <n v="0"/>
    <n v="0"/>
    <n v="0"/>
    <n v="8"/>
    <n v="2021"/>
    <x v="4"/>
    <x v="19"/>
  </r>
  <r>
    <x v="91"/>
    <x v="1"/>
    <x v="1"/>
    <s v="Matin"/>
    <s v="BENYOUCEF Azedine"/>
    <n v="6"/>
    <n v="2"/>
    <n v="0"/>
    <n v="0"/>
    <n v="0"/>
    <n v="8"/>
    <n v="2021"/>
    <x v="4"/>
    <x v="19"/>
  </r>
  <r>
    <x v="91"/>
    <x v="1"/>
    <x v="3"/>
    <s v="Matin"/>
    <s v="NOHARET Christian"/>
    <n v="4"/>
    <n v="0"/>
    <n v="0"/>
    <n v="0"/>
    <n v="0"/>
    <n v="4"/>
    <n v="2021"/>
    <x v="4"/>
    <x v="19"/>
  </r>
  <r>
    <x v="91"/>
    <x v="1"/>
    <x v="2"/>
    <s v="Matin"/>
    <s v="BENMAMMAR Hakim"/>
    <n v="8"/>
    <n v="0"/>
    <n v="0"/>
    <n v="0"/>
    <n v="0"/>
    <n v="8"/>
    <n v="2021"/>
    <x v="4"/>
    <x v="19"/>
  </r>
  <r>
    <x v="91"/>
    <x v="1"/>
    <x v="4"/>
    <s v="Matin"/>
    <s v="MOTTET Fabien"/>
    <n v="4"/>
    <n v="0"/>
    <n v="0.5"/>
    <n v="0"/>
    <n v="0"/>
    <n v="4.5"/>
    <n v="2021"/>
    <x v="4"/>
    <x v="19"/>
  </r>
  <r>
    <x v="91"/>
    <x v="0"/>
    <x v="0"/>
    <s v="Matin"/>
    <s v="SENER Ismail"/>
    <n v="7.5"/>
    <n v="0.5"/>
    <n v="0"/>
    <n v="0"/>
    <n v="0"/>
    <n v="8"/>
    <n v="2021"/>
    <x v="4"/>
    <x v="19"/>
  </r>
  <r>
    <x v="91"/>
    <x v="1"/>
    <x v="6"/>
    <s v="Nuit"/>
    <s v="SENER Tahsin"/>
    <n v="8"/>
    <n v="0"/>
    <n v="0"/>
    <n v="0"/>
    <n v="0"/>
    <n v="8"/>
    <n v="2021"/>
    <x v="4"/>
    <x v="19"/>
  </r>
  <r>
    <x v="91"/>
    <x v="0"/>
    <x v="5"/>
    <s v="Matin"/>
    <s v="IBBARI Mouloud"/>
    <n v="5"/>
    <n v="0"/>
    <n v="0"/>
    <n v="3"/>
    <n v="0"/>
    <n v="8"/>
    <n v="2021"/>
    <x v="4"/>
    <x v="19"/>
  </r>
  <r>
    <x v="91"/>
    <x v="0"/>
    <x v="5"/>
    <s v="Soir"/>
    <s v="KALIM Mohamed"/>
    <n v="5"/>
    <n v="2"/>
    <n v="0"/>
    <n v="1"/>
    <n v="0"/>
    <n v="8"/>
    <n v="2021"/>
    <x v="4"/>
    <x v="19"/>
  </r>
  <r>
    <x v="91"/>
    <x v="0"/>
    <x v="5"/>
    <s v="Nuit"/>
    <s v="ABRAS Frederic"/>
    <n v="7.5"/>
    <n v="0.5"/>
    <n v="0"/>
    <n v="0"/>
    <n v="0"/>
    <n v="8"/>
    <n v="2021"/>
    <x v="4"/>
    <x v="19"/>
  </r>
  <r>
    <x v="91"/>
    <x v="1"/>
    <x v="1"/>
    <s v="Nuit"/>
    <s v="MOURIER Vincent"/>
    <n v="7"/>
    <n v="1"/>
    <n v="0"/>
    <n v="0"/>
    <n v="0"/>
    <n v="8"/>
    <n v="2021"/>
    <x v="4"/>
    <x v="19"/>
  </r>
  <r>
    <x v="91"/>
    <x v="1"/>
    <x v="4"/>
    <s v="Matin"/>
    <s v="LACHAT Anthony"/>
    <n v="7.5"/>
    <n v="0"/>
    <n v="0.5"/>
    <n v="0"/>
    <n v="0"/>
    <n v="8"/>
    <n v="2021"/>
    <x v="4"/>
    <x v="19"/>
  </r>
  <r>
    <x v="91"/>
    <x v="1"/>
    <x v="2"/>
    <s v="Nuit"/>
    <s v="POY Germain"/>
    <n v="8"/>
    <n v="0"/>
    <n v="0"/>
    <n v="0"/>
    <n v="0"/>
    <n v="8"/>
    <n v="2021"/>
    <x v="4"/>
    <x v="19"/>
  </r>
  <r>
    <x v="91"/>
    <x v="1"/>
    <x v="3"/>
    <s v="Nuit"/>
    <s v="BEILLONNET Boris"/>
    <n v="4.5"/>
    <n v="2"/>
    <n v="1.5"/>
    <n v="0"/>
    <n v="0"/>
    <n v="8"/>
    <n v="2021"/>
    <x v="4"/>
    <x v="19"/>
  </r>
  <r>
    <x v="92"/>
    <x v="1"/>
    <x v="2"/>
    <s v="Matin"/>
    <s v="BENMAMMAR Hakim"/>
    <n v="8"/>
    <n v="0"/>
    <n v="0"/>
    <n v="0"/>
    <n v="0"/>
    <n v="8"/>
    <n v="2021"/>
    <x v="4"/>
    <x v="19"/>
  </r>
  <r>
    <x v="92"/>
    <x v="1"/>
    <x v="1"/>
    <s v="Matin"/>
    <s v="BENYOUCEF Azedine"/>
    <n v="6"/>
    <n v="1"/>
    <n v="0"/>
    <n v="1"/>
    <n v="0"/>
    <n v="8"/>
    <n v="2021"/>
    <x v="4"/>
    <x v="19"/>
  </r>
  <r>
    <x v="92"/>
    <x v="0"/>
    <x v="0"/>
    <s v="Matin"/>
    <s v="SENER Ismail"/>
    <n v="7"/>
    <n v="1"/>
    <n v="0"/>
    <n v="0"/>
    <n v="0"/>
    <n v="8"/>
    <n v="2021"/>
    <x v="4"/>
    <x v="19"/>
  </r>
  <r>
    <x v="92"/>
    <x v="1"/>
    <x v="6"/>
    <s v="Matin"/>
    <s v="MOTTET Fabien"/>
    <n v="8"/>
    <n v="0"/>
    <n v="0"/>
    <n v="0"/>
    <n v="0"/>
    <n v="8"/>
    <n v="2021"/>
    <x v="4"/>
    <x v="19"/>
  </r>
  <r>
    <x v="92"/>
    <x v="0"/>
    <x v="5"/>
    <s v="Matin"/>
    <s v="IBBARI Mouloud"/>
    <n v="6.5"/>
    <n v="1.5"/>
    <n v="0"/>
    <n v="0"/>
    <n v="0"/>
    <n v="8"/>
    <n v="2021"/>
    <x v="4"/>
    <x v="19"/>
  </r>
  <r>
    <x v="92"/>
    <x v="1"/>
    <x v="6"/>
    <s v="Nuit"/>
    <s v="SENER Tahsin"/>
    <n v="7.75"/>
    <n v="0.25"/>
    <n v="0"/>
    <n v="0"/>
    <n v="0"/>
    <n v="8"/>
    <n v="2021"/>
    <x v="4"/>
    <x v="19"/>
  </r>
  <r>
    <x v="92"/>
    <x v="0"/>
    <x v="5"/>
    <s v="Soir"/>
    <s v="KALIM Mohamed"/>
    <n v="4.5"/>
    <n v="0.5"/>
    <n v="0"/>
    <n v="0"/>
    <n v="0"/>
    <n v="5"/>
    <n v="2021"/>
    <x v="4"/>
    <x v="19"/>
  </r>
  <r>
    <x v="92"/>
    <x v="0"/>
    <x v="5"/>
    <s v="Nuit"/>
    <s v="ABRAS Frederic"/>
    <n v="5"/>
    <n v="0"/>
    <n v="0"/>
    <n v="3"/>
    <n v="0"/>
    <n v="8"/>
    <n v="2021"/>
    <x v="4"/>
    <x v="19"/>
  </r>
  <r>
    <x v="92"/>
    <x v="1"/>
    <x v="7"/>
    <s v="Nuit"/>
    <s v="MOURIER Vincent"/>
    <n v="4"/>
    <n v="4"/>
    <n v="0"/>
    <n v="0"/>
    <n v="0"/>
    <n v="8"/>
    <n v="2021"/>
    <x v="4"/>
    <x v="19"/>
  </r>
  <r>
    <x v="92"/>
    <x v="1"/>
    <x v="2"/>
    <s v="Nuit"/>
    <s v="POY Germain"/>
    <n v="8"/>
    <n v="0"/>
    <n v="0"/>
    <n v="0"/>
    <n v="0"/>
    <n v="8"/>
    <n v="2021"/>
    <x v="4"/>
    <x v="19"/>
  </r>
  <r>
    <x v="92"/>
    <x v="1"/>
    <x v="3"/>
    <s v="Nuit"/>
    <s v="BEILLONNET Boris"/>
    <n v="4"/>
    <n v="3"/>
    <n v="1"/>
    <n v="0"/>
    <n v="0"/>
    <n v="8"/>
    <n v="2021"/>
    <x v="4"/>
    <x v="19"/>
  </r>
  <r>
    <x v="93"/>
    <x v="0"/>
    <x v="0"/>
    <s v="Matin"/>
    <s v="SENER Ismail"/>
    <n v="7.5"/>
    <n v="0.5"/>
    <n v="0"/>
    <n v="0"/>
    <n v="0"/>
    <n v="8"/>
    <n v="2021"/>
    <x v="4"/>
    <x v="19"/>
  </r>
  <r>
    <x v="93"/>
    <x v="0"/>
    <x v="5"/>
    <s v="Matin"/>
    <s v="IBBARI Mouloud"/>
    <n v="3"/>
    <n v="5"/>
    <n v="0"/>
    <n v="0"/>
    <n v="0"/>
    <n v="8"/>
    <n v="2021"/>
    <x v="4"/>
    <x v="19"/>
  </r>
  <r>
    <x v="93"/>
    <x v="1"/>
    <x v="1"/>
    <s v="Matin"/>
    <s v="BENYOUCEF Azedine"/>
    <n v="7"/>
    <n v="1"/>
    <n v="0"/>
    <n v="0"/>
    <n v="0"/>
    <n v="8"/>
    <n v="2021"/>
    <x v="4"/>
    <x v="19"/>
  </r>
  <r>
    <x v="93"/>
    <x v="1"/>
    <x v="2"/>
    <s v="Matin"/>
    <s v="BENMAMMAR Hakim"/>
    <n v="8"/>
    <n v="0"/>
    <n v="0"/>
    <n v="0"/>
    <n v="0"/>
    <n v="8"/>
    <n v="2021"/>
    <x v="4"/>
    <x v="19"/>
  </r>
  <r>
    <x v="93"/>
    <x v="1"/>
    <x v="8"/>
    <s v="Matin"/>
    <s v="MOTTET Fabien"/>
    <n v="4"/>
    <n v="2"/>
    <n v="0"/>
    <n v="2"/>
    <n v="0"/>
    <n v="8"/>
    <n v="2021"/>
    <x v="4"/>
    <x v="19"/>
  </r>
  <r>
    <x v="93"/>
    <x v="1"/>
    <x v="6"/>
    <s v="Nuit"/>
    <s v="SENER Tahsin"/>
    <n v="7"/>
    <n v="0"/>
    <n v="0"/>
    <n v="0"/>
    <n v="0"/>
    <n v="7"/>
    <n v="2021"/>
    <x v="4"/>
    <x v="19"/>
  </r>
  <r>
    <x v="93"/>
    <x v="1"/>
    <x v="7"/>
    <s v="Nuit"/>
    <s v="MOURIER Vincent"/>
    <n v="7"/>
    <n v="0"/>
    <n v="0"/>
    <n v="0"/>
    <n v="0"/>
    <n v="7"/>
    <n v="2021"/>
    <x v="4"/>
    <x v="19"/>
  </r>
  <r>
    <x v="93"/>
    <x v="1"/>
    <x v="3"/>
    <s v="Nuit"/>
    <s v="BEILLONNET Boris"/>
    <n v="5"/>
    <n v="0.5"/>
    <n v="0.5"/>
    <n v="1"/>
    <n v="0"/>
    <n v="7"/>
    <n v="2021"/>
    <x v="4"/>
    <x v="19"/>
  </r>
  <r>
    <x v="93"/>
    <x v="1"/>
    <x v="2"/>
    <s v="Nuit"/>
    <s v="POY Germain"/>
    <n v="7"/>
    <n v="0"/>
    <n v="0"/>
    <n v="0"/>
    <n v="0"/>
    <n v="7"/>
    <n v="2021"/>
    <x v="4"/>
    <x v="19"/>
  </r>
  <r>
    <x v="94"/>
    <x v="1"/>
    <x v="3"/>
    <s v="Matin"/>
    <s v="BEILLONNET Boris"/>
    <n v="4"/>
    <n v="0.5"/>
    <n v="0.5"/>
    <n v="0"/>
    <n v="0.5"/>
    <n v="5.5"/>
    <n v="2021"/>
    <x v="4"/>
    <x v="20"/>
  </r>
  <r>
    <x v="94"/>
    <x v="1"/>
    <x v="4"/>
    <s v="Matin"/>
    <s v="MOTTET Fabien"/>
    <n v="8"/>
    <n v="0"/>
    <n v="0"/>
    <n v="0"/>
    <n v="0"/>
    <n v="8"/>
    <n v="2021"/>
    <x v="4"/>
    <x v="20"/>
  </r>
  <r>
    <x v="94"/>
    <x v="1"/>
    <x v="1"/>
    <s v="Matin"/>
    <s v="BENYOUCEF Azedine"/>
    <n v="7"/>
    <n v="1"/>
    <n v="0"/>
    <n v="0"/>
    <n v="0"/>
    <n v="8"/>
    <n v="2021"/>
    <x v="4"/>
    <x v="20"/>
  </r>
  <r>
    <x v="94"/>
    <x v="0"/>
    <x v="5"/>
    <s v="Matin"/>
    <s v="SENER Ismail"/>
    <n v="7.75"/>
    <n v="0.25"/>
    <n v="0"/>
    <n v="0"/>
    <n v="0"/>
    <n v="8"/>
    <n v="2021"/>
    <x v="4"/>
    <x v="20"/>
  </r>
  <r>
    <x v="94"/>
    <x v="1"/>
    <x v="6"/>
    <s v="Soir"/>
    <s v="SENER Tahsin"/>
    <n v="6.5"/>
    <n v="0"/>
    <n v="0.5"/>
    <n v="0"/>
    <n v="1"/>
    <n v="8"/>
    <n v="2021"/>
    <x v="4"/>
    <x v="20"/>
  </r>
  <r>
    <x v="94"/>
    <x v="1"/>
    <x v="6"/>
    <s v="Nuit"/>
    <s v="BENFRID Kaddour"/>
    <n v="7"/>
    <n v="1"/>
    <n v="0"/>
    <n v="0"/>
    <n v="0"/>
    <n v="8"/>
    <n v="2021"/>
    <x v="4"/>
    <x v="20"/>
  </r>
  <r>
    <x v="94"/>
    <x v="0"/>
    <x v="5"/>
    <s v="Nuit"/>
    <s v="IBBARI Mouloud"/>
    <n v="8"/>
    <n v="0"/>
    <n v="0"/>
    <n v="0"/>
    <n v="0"/>
    <n v="8"/>
    <n v="2021"/>
    <x v="4"/>
    <x v="20"/>
  </r>
  <r>
    <x v="94"/>
    <x v="1"/>
    <x v="7"/>
    <s v="Soir"/>
    <s v="MOURIER Vincent"/>
    <n v="4"/>
    <n v="3"/>
    <n v="1"/>
    <n v="0"/>
    <n v="0"/>
    <n v="8"/>
    <n v="2021"/>
    <x v="4"/>
    <x v="20"/>
  </r>
  <r>
    <x v="94"/>
    <x v="1"/>
    <x v="2"/>
    <s v="Soir"/>
    <s v="POY Germain"/>
    <n v="7"/>
    <n v="0.5"/>
    <n v="0.5"/>
    <n v="0"/>
    <n v="0"/>
    <n v="8"/>
    <n v="2021"/>
    <x v="4"/>
    <x v="20"/>
  </r>
  <r>
    <x v="94"/>
    <x v="1"/>
    <x v="2"/>
    <s v="Nuit"/>
    <s v="BENMAMMAR Hakim"/>
    <n v="8"/>
    <n v="0"/>
    <n v="0"/>
    <n v="0"/>
    <n v="0"/>
    <n v="8"/>
    <n v="2021"/>
    <x v="4"/>
    <x v="20"/>
  </r>
  <r>
    <x v="95"/>
    <x v="1"/>
    <x v="6"/>
    <s v="Soir"/>
    <s v="SENER Tahsin"/>
    <n v="8"/>
    <n v="0"/>
    <n v="0"/>
    <n v="0"/>
    <n v="0"/>
    <n v="8"/>
    <n v="2021"/>
    <x v="4"/>
    <x v="20"/>
  </r>
  <r>
    <x v="95"/>
    <x v="1"/>
    <x v="6"/>
    <s v="Nuit"/>
    <s v="BENFRID Kaddour"/>
    <n v="7"/>
    <n v="1"/>
    <n v="0"/>
    <n v="0"/>
    <n v="0"/>
    <n v="8"/>
    <n v="2021"/>
    <x v="4"/>
    <x v="20"/>
  </r>
  <r>
    <x v="95"/>
    <x v="0"/>
    <x v="5"/>
    <s v="Matin"/>
    <s v="SENER Ismail"/>
    <n v="5"/>
    <n v="2.5"/>
    <n v="0"/>
    <n v="0"/>
    <n v="0"/>
    <n v="7.5"/>
    <n v="2021"/>
    <x v="4"/>
    <x v="20"/>
  </r>
  <r>
    <x v="95"/>
    <x v="0"/>
    <x v="5"/>
    <s v="Soir"/>
    <s v="ABRAS Frederic"/>
    <n v="8"/>
    <n v="0"/>
    <n v="0"/>
    <n v="0"/>
    <n v="0"/>
    <n v="8"/>
    <n v="2021"/>
    <x v="4"/>
    <x v="20"/>
  </r>
  <r>
    <x v="95"/>
    <x v="0"/>
    <x v="5"/>
    <s v="Nuit"/>
    <s v="IBBARI Mouloud"/>
    <n v="6.5"/>
    <n v="1.5"/>
    <n v="0"/>
    <n v="0"/>
    <n v="0"/>
    <n v="8"/>
    <n v="2021"/>
    <x v="4"/>
    <x v="20"/>
  </r>
  <r>
    <x v="95"/>
    <x v="1"/>
    <x v="1"/>
    <s v="Matin"/>
    <s v="BENYOUCEF Azedine"/>
    <n v="7"/>
    <n v="1"/>
    <n v="0"/>
    <n v="0"/>
    <n v="0"/>
    <n v="8"/>
    <n v="2021"/>
    <x v="4"/>
    <x v="20"/>
  </r>
  <r>
    <x v="95"/>
    <x v="1"/>
    <x v="4"/>
    <s v="Matin"/>
    <s v="MOTTET Fabien"/>
    <n v="8"/>
    <n v="0"/>
    <n v="0"/>
    <n v="0"/>
    <n v="0"/>
    <n v="8"/>
    <n v="2021"/>
    <x v="4"/>
    <x v="20"/>
  </r>
  <r>
    <x v="95"/>
    <x v="1"/>
    <x v="2"/>
    <s v="Soir"/>
    <s v="POY Germain"/>
    <n v="0"/>
    <n v="0"/>
    <n v="0"/>
    <n v="8"/>
    <n v="0"/>
    <n v="8"/>
    <n v="2021"/>
    <x v="4"/>
    <x v="20"/>
  </r>
  <r>
    <x v="95"/>
    <x v="1"/>
    <x v="3"/>
    <s v="Matin"/>
    <s v="BEILLONNET Boris"/>
    <n v="5"/>
    <n v="2.5"/>
    <n v="0.5"/>
    <n v="0"/>
    <n v="0"/>
    <n v="8"/>
    <n v="2021"/>
    <x v="4"/>
    <x v="20"/>
  </r>
  <r>
    <x v="95"/>
    <x v="1"/>
    <x v="7"/>
    <s v="Soir"/>
    <s v="MOURIER Vincent"/>
    <n v="5"/>
    <n v="1.5"/>
    <n v="1.5"/>
    <n v="0"/>
    <n v="0"/>
    <n v="8"/>
    <n v="2021"/>
    <x v="4"/>
    <x v="20"/>
  </r>
  <r>
    <x v="96"/>
    <x v="0"/>
    <x v="5"/>
    <s v="Matin"/>
    <s v="SENER Ismail"/>
    <n v="7.5"/>
    <n v="0.5"/>
    <n v="0"/>
    <n v="0"/>
    <n v="0"/>
    <n v="8"/>
    <n v="2021"/>
    <x v="4"/>
    <x v="20"/>
  </r>
  <r>
    <x v="96"/>
    <x v="1"/>
    <x v="1"/>
    <s v="Matin"/>
    <s v="BENYOUCEF Azedine"/>
    <n v="7"/>
    <n v="1"/>
    <n v="0"/>
    <n v="0"/>
    <n v="0"/>
    <n v="8"/>
    <n v="2021"/>
    <x v="4"/>
    <x v="20"/>
  </r>
  <r>
    <x v="96"/>
    <x v="1"/>
    <x v="4"/>
    <s v="Matin"/>
    <s v="MOTTET Fabien"/>
    <n v="6.75"/>
    <n v="0"/>
    <n v="1.25"/>
    <n v="0"/>
    <n v="0"/>
    <n v="8"/>
    <n v="2021"/>
    <x v="4"/>
    <x v="20"/>
  </r>
  <r>
    <x v="96"/>
    <x v="1"/>
    <x v="3"/>
    <s v="Matin"/>
    <s v="BEILLONNET Boris"/>
    <n v="5.75"/>
    <n v="1.25"/>
    <n v="0.5"/>
    <n v="0"/>
    <n v="0"/>
    <n v="7.5"/>
    <n v="2021"/>
    <x v="4"/>
    <x v="20"/>
  </r>
  <r>
    <x v="96"/>
    <x v="1"/>
    <x v="6"/>
    <s v="Soir"/>
    <s v="SENER Tahsin"/>
    <n v="7.5"/>
    <n v="0.5"/>
    <n v="0"/>
    <n v="0"/>
    <n v="0"/>
    <n v="8"/>
    <n v="2021"/>
    <x v="4"/>
    <x v="20"/>
  </r>
  <r>
    <x v="96"/>
    <x v="1"/>
    <x v="6"/>
    <s v="Nuit"/>
    <s v="BENFRID Kaddour"/>
    <n v="7.5"/>
    <n v="0.5"/>
    <n v="0"/>
    <n v="0"/>
    <n v="0"/>
    <n v="8"/>
    <n v="2021"/>
    <x v="4"/>
    <x v="20"/>
  </r>
  <r>
    <x v="96"/>
    <x v="0"/>
    <x v="5"/>
    <s v="Soir"/>
    <s v="ABRAS Frederic"/>
    <n v="6.5"/>
    <n v="1.5"/>
    <n v="0"/>
    <n v="0"/>
    <n v="0"/>
    <n v="8"/>
    <n v="2021"/>
    <x v="4"/>
    <x v="20"/>
  </r>
  <r>
    <x v="96"/>
    <x v="0"/>
    <x v="5"/>
    <s v="Nuit"/>
    <s v="IBBARI Mouloud"/>
    <n v="6.5"/>
    <n v="1.5"/>
    <n v="0"/>
    <n v="0"/>
    <n v="0"/>
    <n v="8"/>
    <n v="2021"/>
    <x v="4"/>
    <x v="20"/>
  </r>
  <r>
    <x v="96"/>
    <x v="1"/>
    <x v="4"/>
    <s v="Soir"/>
    <s v="LACHAT Anthony"/>
    <n v="7"/>
    <n v="1"/>
    <n v="0"/>
    <n v="0"/>
    <n v="0"/>
    <n v="8"/>
    <n v="2021"/>
    <x v="4"/>
    <x v="20"/>
  </r>
  <r>
    <x v="96"/>
    <x v="1"/>
    <x v="7"/>
    <s v="Soir"/>
    <s v="MOURIER Vincent"/>
    <n v="2"/>
    <n v="6"/>
    <n v="0"/>
    <n v="0"/>
    <n v="0"/>
    <n v="8"/>
    <n v="2021"/>
    <x v="4"/>
    <x v="20"/>
  </r>
  <r>
    <x v="97"/>
    <x v="1"/>
    <x v="7"/>
    <s v="Soir"/>
    <s v="MOURIER Vincent"/>
    <n v="2"/>
    <n v="5"/>
    <n v="0"/>
    <n v="0"/>
    <n v="0"/>
    <n v="7"/>
    <n v="2021"/>
    <x v="4"/>
    <x v="20"/>
  </r>
  <r>
    <x v="97"/>
    <x v="1"/>
    <x v="3"/>
    <s v="Matin"/>
    <s v="BEILLONNET Boris"/>
    <n v="3"/>
    <n v="5"/>
    <n v="0"/>
    <n v="0"/>
    <n v="0"/>
    <n v="8"/>
    <n v="2021"/>
    <x v="4"/>
    <x v="20"/>
  </r>
  <r>
    <x v="97"/>
    <x v="1"/>
    <x v="4"/>
    <s v="Matin"/>
    <s v="LACHAT Anthony"/>
    <n v="8"/>
    <n v="0"/>
    <n v="0"/>
    <n v="0"/>
    <n v="0"/>
    <n v="8"/>
    <n v="2021"/>
    <x v="4"/>
    <x v="20"/>
  </r>
  <r>
    <x v="97"/>
    <x v="1"/>
    <x v="1"/>
    <s v="Matin"/>
    <s v="BENYOUCEF Azedine"/>
    <n v="7"/>
    <n v="1"/>
    <n v="0"/>
    <n v="0"/>
    <n v="0"/>
    <n v="8"/>
    <n v="2021"/>
    <x v="4"/>
    <x v="20"/>
  </r>
  <r>
    <x v="97"/>
    <x v="1"/>
    <x v="8"/>
    <s v="Matin"/>
    <s v="MOTTET Fabien"/>
    <n v="7"/>
    <n v="1"/>
    <n v="0"/>
    <n v="0"/>
    <n v="0"/>
    <n v="8"/>
    <n v="2021"/>
    <x v="4"/>
    <x v="20"/>
  </r>
  <r>
    <x v="97"/>
    <x v="1"/>
    <x v="8"/>
    <s v="Soir"/>
    <s v="POY Germain"/>
    <n v="6"/>
    <n v="1"/>
    <n v="0"/>
    <n v="0"/>
    <n v="0"/>
    <n v="7"/>
    <n v="2021"/>
    <x v="4"/>
    <x v="20"/>
  </r>
  <r>
    <x v="97"/>
    <x v="0"/>
    <x v="5"/>
    <s v="Matin"/>
    <s v="SENER Ismail"/>
    <n v="7.5"/>
    <n v="0.5"/>
    <n v="0"/>
    <n v="0"/>
    <n v="0"/>
    <n v="8"/>
    <n v="2021"/>
    <x v="4"/>
    <x v="20"/>
  </r>
  <r>
    <x v="97"/>
    <x v="0"/>
    <x v="5"/>
    <s v="Soir"/>
    <s v="ABRAS Frederic"/>
    <n v="3"/>
    <n v="0"/>
    <n v="0"/>
    <n v="0"/>
    <n v="0"/>
    <n v="3"/>
    <n v="2021"/>
    <x v="4"/>
    <x v="20"/>
  </r>
  <r>
    <x v="97"/>
    <x v="1"/>
    <x v="6"/>
    <s v="Soir"/>
    <s v="SENER Tahsin"/>
    <n v="6.5"/>
    <n v="0.5"/>
    <n v="0"/>
    <n v="0"/>
    <n v="0"/>
    <n v="7"/>
    <n v="2021"/>
    <x v="4"/>
    <x v="20"/>
  </r>
  <r>
    <x v="97"/>
    <x v="1"/>
    <x v="6"/>
    <s v="Nuit"/>
    <s v="BENFRID Kaddour"/>
    <n v="7"/>
    <n v="0"/>
    <n v="0"/>
    <n v="0"/>
    <n v="0"/>
    <n v="7"/>
    <n v="2021"/>
    <x v="4"/>
    <x v="20"/>
  </r>
  <r>
    <x v="98"/>
    <x v="1"/>
    <x v="8"/>
    <s v="Matin"/>
    <s v="POY Germain"/>
    <n v="7"/>
    <n v="0"/>
    <n v="0"/>
    <n v="0"/>
    <n v="0"/>
    <n v="7"/>
    <n v="2021"/>
    <x v="4"/>
    <x v="21"/>
  </r>
  <r>
    <x v="98"/>
    <x v="0"/>
    <x v="5"/>
    <s v="Matin"/>
    <s v="ABRAS Frederic"/>
    <n v="2"/>
    <n v="5"/>
    <n v="0"/>
    <n v="0"/>
    <n v="0"/>
    <n v="7"/>
    <n v="2021"/>
    <x v="4"/>
    <x v="21"/>
  </r>
  <r>
    <x v="98"/>
    <x v="0"/>
    <x v="0"/>
    <s v="Matin"/>
    <s v="SENER Ismail"/>
    <n v="6.5"/>
    <n v="0.5"/>
    <n v="0"/>
    <n v="0"/>
    <n v="0"/>
    <n v="7"/>
    <n v="2021"/>
    <x v="4"/>
    <x v="21"/>
  </r>
  <r>
    <x v="98"/>
    <x v="1"/>
    <x v="7"/>
    <s v="Matin"/>
    <s v="MOURIER Vincent"/>
    <n v="5"/>
    <n v="2"/>
    <n v="0"/>
    <n v="0"/>
    <n v="0"/>
    <n v="7"/>
    <n v="2021"/>
    <x v="4"/>
    <x v="21"/>
  </r>
  <r>
    <x v="98"/>
    <x v="1"/>
    <x v="4"/>
    <s v="Matin"/>
    <s v="MOTTET Fabien"/>
    <n v="7"/>
    <n v="0"/>
    <n v="0"/>
    <n v="0"/>
    <n v="0"/>
    <n v="7"/>
    <n v="2021"/>
    <x v="4"/>
    <x v="21"/>
  </r>
  <r>
    <x v="98"/>
    <x v="1"/>
    <x v="3"/>
    <s v="Matin"/>
    <s v="BEILLONNET Boris"/>
    <n v="5.5"/>
    <n v="0.5"/>
    <n v="0.5"/>
    <n v="0"/>
    <n v="0.5"/>
    <n v="7"/>
    <n v="2021"/>
    <x v="4"/>
    <x v="21"/>
  </r>
  <r>
    <x v="98"/>
    <x v="1"/>
    <x v="6"/>
    <s v="Nuit"/>
    <s v="SENER Ismail"/>
    <n v="7.25"/>
    <n v="0"/>
    <n v="0"/>
    <n v="0"/>
    <n v="0.75"/>
    <n v="8"/>
    <n v="2021"/>
    <x v="4"/>
    <x v="21"/>
  </r>
  <r>
    <x v="98"/>
    <x v="0"/>
    <x v="5"/>
    <s v="Soir"/>
    <s v="IBBARI Mouloud"/>
    <n v="6.25"/>
    <n v="1.75"/>
    <n v="0"/>
    <n v="0"/>
    <n v="0"/>
    <n v="8"/>
    <n v="2021"/>
    <x v="4"/>
    <x v="21"/>
  </r>
  <r>
    <x v="98"/>
    <x v="0"/>
    <x v="5"/>
    <s v="Nuit"/>
    <s v="KALIM Mohamed"/>
    <n v="7"/>
    <n v="1"/>
    <n v="0"/>
    <n v="0"/>
    <n v="0"/>
    <n v="8"/>
    <n v="2021"/>
    <x v="4"/>
    <x v="21"/>
  </r>
  <r>
    <x v="98"/>
    <x v="1"/>
    <x v="1"/>
    <s v="Soir"/>
    <s v="BENYOUCEF Azedine"/>
    <n v="7"/>
    <n v="1"/>
    <n v="0"/>
    <n v="0"/>
    <n v="0"/>
    <n v="8"/>
    <n v="2021"/>
    <x v="4"/>
    <x v="21"/>
  </r>
  <r>
    <x v="98"/>
    <x v="1"/>
    <x v="4"/>
    <s v="Nuit"/>
    <s v="KALIM Mohamed"/>
    <n v="8"/>
    <n v="0"/>
    <n v="0"/>
    <n v="0"/>
    <n v="0"/>
    <n v="8"/>
    <n v="2021"/>
    <x v="4"/>
    <x v="21"/>
  </r>
  <r>
    <x v="98"/>
    <x v="1"/>
    <x v="2"/>
    <s v="Nuit"/>
    <s v="FADDOUL Ismaïl"/>
    <n v="8"/>
    <n v="0"/>
    <n v="0"/>
    <n v="0"/>
    <n v="0"/>
    <n v="8"/>
    <n v="2021"/>
    <x v="4"/>
    <x v="21"/>
  </r>
  <r>
    <x v="99"/>
    <x v="1"/>
    <x v="8"/>
    <s v="Matin"/>
    <s v="POY Germain"/>
    <n v="8"/>
    <n v="0"/>
    <n v="0"/>
    <n v="0"/>
    <n v="0"/>
    <n v="8"/>
    <n v="2021"/>
    <x v="5"/>
    <x v="21"/>
  </r>
  <r>
    <x v="99"/>
    <x v="1"/>
    <x v="3"/>
    <s v="Matin"/>
    <s v="BEILLONNET Boris"/>
    <n v="5"/>
    <n v="2.5"/>
    <n v="0"/>
    <n v="0.5"/>
    <n v="0"/>
    <n v="8"/>
    <n v="2021"/>
    <x v="5"/>
    <x v="21"/>
  </r>
  <r>
    <x v="99"/>
    <x v="1"/>
    <x v="7"/>
    <s v="Matin"/>
    <s v="MOURIER Vincent"/>
    <n v="6"/>
    <n v="2"/>
    <n v="0"/>
    <n v="0"/>
    <n v="0"/>
    <n v="8"/>
    <n v="2021"/>
    <x v="5"/>
    <x v="21"/>
  </r>
  <r>
    <x v="99"/>
    <x v="1"/>
    <x v="4"/>
    <s v="Matin"/>
    <s v="MOTTET Fabien"/>
    <n v="8"/>
    <n v="0"/>
    <n v="0"/>
    <n v="0"/>
    <n v="0"/>
    <n v="8"/>
    <n v="2021"/>
    <x v="5"/>
    <x v="21"/>
  </r>
  <r>
    <x v="99"/>
    <x v="0"/>
    <x v="5"/>
    <s v="Matin"/>
    <s v="ABRAS Frederic"/>
    <n v="4.5"/>
    <n v="3.5"/>
    <n v="0"/>
    <n v="0"/>
    <n v="0"/>
    <n v="8"/>
    <n v="2021"/>
    <x v="5"/>
    <x v="21"/>
  </r>
  <r>
    <x v="99"/>
    <x v="0"/>
    <x v="0"/>
    <s v="Matin"/>
    <s v="SENER Ismail"/>
    <n v="8"/>
    <n v="0"/>
    <n v="0"/>
    <n v="0"/>
    <n v="0"/>
    <n v="8"/>
    <n v="2021"/>
    <x v="5"/>
    <x v="21"/>
  </r>
  <r>
    <x v="99"/>
    <x v="1"/>
    <x v="2"/>
    <s v="Soir"/>
    <s v="BENMAMMAR Hakim"/>
    <n v="8"/>
    <n v="0"/>
    <n v="0"/>
    <n v="0"/>
    <n v="0"/>
    <n v="8"/>
    <n v="2021"/>
    <x v="5"/>
    <x v="21"/>
  </r>
  <r>
    <x v="99"/>
    <x v="1"/>
    <x v="2"/>
    <s v="Nuit"/>
    <s v="FADDOUL Ismaïl"/>
    <n v="0"/>
    <n v="1.5"/>
    <n v="0"/>
    <n v="6.5"/>
    <n v="0"/>
    <n v="8"/>
    <n v="2021"/>
    <x v="5"/>
    <x v="21"/>
  </r>
  <r>
    <x v="99"/>
    <x v="1"/>
    <x v="4"/>
    <s v="Nuit"/>
    <s v="KALIM Mohamed"/>
    <n v="8"/>
    <n v="0"/>
    <n v="0"/>
    <n v="0"/>
    <n v="0"/>
    <n v="8"/>
    <n v="2021"/>
    <x v="5"/>
    <x v="21"/>
  </r>
  <r>
    <x v="99"/>
    <x v="1"/>
    <x v="1"/>
    <s v="Soir"/>
    <s v="BENYOUCEF Azedine"/>
    <n v="7"/>
    <n v="1"/>
    <n v="0"/>
    <n v="0"/>
    <n v="0"/>
    <n v="8"/>
    <n v="2021"/>
    <x v="5"/>
    <x v="21"/>
  </r>
  <r>
    <x v="99"/>
    <x v="0"/>
    <x v="5"/>
    <s v="Soir"/>
    <s v="IBBARI Mouloud"/>
    <n v="7"/>
    <n v="1"/>
    <n v="0"/>
    <n v="0"/>
    <n v="0"/>
    <n v="8"/>
    <n v="2021"/>
    <x v="5"/>
    <x v="21"/>
  </r>
  <r>
    <x v="99"/>
    <x v="0"/>
    <x v="5"/>
    <s v="Nuit"/>
    <s v="KALIM Mohamed"/>
    <n v="4"/>
    <n v="4"/>
    <n v="0"/>
    <n v="0"/>
    <n v="0"/>
    <n v="8"/>
    <n v="2021"/>
    <x v="5"/>
    <x v="21"/>
  </r>
  <r>
    <x v="99"/>
    <x v="1"/>
    <x v="6"/>
    <s v="Nuit"/>
    <s v="SENER Tahsin"/>
    <n v="7.75"/>
    <n v="0.25"/>
    <n v="0"/>
    <n v="0"/>
    <n v="0"/>
    <n v="8"/>
    <n v="2021"/>
    <x v="5"/>
    <x v="21"/>
  </r>
  <r>
    <x v="100"/>
    <x v="1"/>
    <x v="6"/>
    <s v="Nuit"/>
    <s v="SENER Tahsin"/>
    <n v="7.75"/>
    <n v="0.25"/>
    <n v="0"/>
    <n v="0"/>
    <n v="0"/>
    <n v="8"/>
    <n v="2021"/>
    <x v="5"/>
    <x v="21"/>
  </r>
  <r>
    <x v="100"/>
    <x v="0"/>
    <x v="0"/>
    <s v="Matin"/>
    <s v="SENER Ismail"/>
    <n v="7.5"/>
    <n v="0.5"/>
    <n v="0"/>
    <n v="0"/>
    <n v="0"/>
    <n v="8"/>
    <n v="2021"/>
    <x v="5"/>
    <x v="21"/>
  </r>
  <r>
    <x v="100"/>
    <x v="0"/>
    <x v="5"/>
    <s v="Matin"/>
    <s v="ABRAS Frederic"/>
    <n v="0"/>
    <n v="0"/>
    <n v="0"/>
    <n v="3"/>
    <n v="0"/>
    <n v="3"/>
    <n v="2021"/>
    <x v="5"/>
    <x v="21"/>
  </r>
  <r>
    <x v="100"/>
    <x v="0"/>
    <x v="5"/>
    <s v="Soir"/>
    <s v="IBBARI Mouloud"/>
    <n v="1"/>
    <n v="4"/>
    <n v="2"/>
    <n v="1"/>
    <n v="0"/>
    <n v="8"/>
    <n v="2021"/>
    <x v="5"/>
    <x v="21"/>
  </r>
  <r>
    <x v="100"/>
    <x v="1"/>
    <x v="1"/>
    <s v="Matin"/>
    <s v="MOURIER Vincent"/>
    <n v="8"/>
    <n v="0"/>
    <n v="0"/>
    <n v="0"/>
    <n v="0"/>
    <n v="8"/>
    <n v="2021"/>
    <x v="5"/>
    <x v="21"/>
  </r>
  <r>
    <x v="100"/>
    <x v="1"/>
    <x v="1"/>
    <s v="Soir"/>
    <s v="BENYOUCEF Azedine"/>
    <n v="7"/>
    <n v="1"/>
    <n v="0"/>
    <n v="0"/>
    <n v="0"/>
    <n v="8"/>
    <n v="2021"/>
    <x v="5"/>
    <x v="21"/>
  </r>
  <r>
    <x v="100"/>
    <x v="1"/>
    <x v="4"/>
    <s v="Matin"/>
    <s v="MOTTET Fabien"/>
    <n v="8"/>
    <n v="0"/>
    <n v="0"/>
    <n v="0"/>
    <n v="0"/>
    <n v="8"/>
    <n v="2021"/>
    <x v="5"/>
    <x v="21"/>
  </r>
  <r>
    <x v="100"/>
    <x v="1"/>
    <x v="4"/>
    <s v="Nuit"/>
    <s v="LACHAT Anthony"/>
    <n v="8"/>
    <n v="0"/>
    <n v="0"/>
    <n v="0"/>
    <n v="0"/>
    <n v="8"/>
    <n v="2021"/>
    <x v="5"/>
    <x v="21"/>
  </r>
  <r>
    <x v="100"/>
    <x v="1"/>
    <x v="2"/>
    <s v="Soir"/>
    <s v="BENMAMMAR Hakim"/>
    <n v="8"/>
    <n v="0"/>
    <n v="0"/>
    <n v="0"/>
    <n v="0"/>
    <n v="8"/>
    <n v="2021"/>
    <x v="5"/>
    <x v="21"/>
  </r>
  <r>
    <x v="100"/>
    <x v="1"/>
    <x v="2"/>
    <s v="Nuit"/>
    <s v="FADDOUL Ismaïl"/>
    <n v="8"/>
    <n v="0"/>
    <n v="0"/>
    <n v="0"/>
    <n v="0"/>
    <n v="8"/>
    <n v="2021"/>
    <x v="5"/>
    <x v="21"/>
  </r>
  <r>
    <x v="100"/>
    <x v="1"/>
    <x v="3"/>
    <s v="Matin"/>
    <s v="BEILLONNET Boris"/>
    <n v="5.25"/>
    <n v="1.5"/>
    <n v="0.5"/>
    <n v="0.75"/>
    <n v="0"/>
    <n v="8"/>
    <n v="2021"/>
    <x v="5"/>
    <x v="21"/>
  </r>
  <r>
    <x v="100"/>
    <x v="1"/>
    <x v="6"/>
    <s v="Soir"/>
    <s v="BENFRID Kaddour"/>
    <n v="7"/>
    <n v="1"/>
    <n v="0"/>
    <n v="0"/>
    <n v="0"/>
    <n v="8"/>
    <n v="2021"/>
    <x v="5"/>
    <x v="21"/>
  </r>
  <r>
    <x v="101"/>
    <x v="1"/>
    <x v="3"/>
    <s v="Matin"/>
    <s v="BEILLONNET Boris"/>
    <n v="6"/>
    <n v="0.5"/>
    <n v="0.5"/>
    <n v="1"/>
    <n v="0"/>
    <n v="8"/>
    <n v="2021"/>
    <x v="5"/>
    <x v="21"/>
  </r>
  <r>
    <x v="101"/>
    <x v="1"/>
    <x v="1"/>
    <s v="Matin"/>
    <s v="MOURIER Vincent"/>
    <n v="5"/>
    <n v="3"/>
    <n v="0"/>
    <n v="0"/>
    <n v="0"/>
    <n v="8"/>
    <n v="2021"/>
    <x v="5"/>
    <x v="21"/>
  </r>
  <r>
    <x v="101"/>
    <x v="0"/>
    <x v="5"/>
    <s v="Matin"/>
    <s v="IBBARI Mouloud"/>
    <n v="6.5"/>
    <n v="1"/>
    <n v="0.5"/>
    <n v="0"/>
    <n v="0"/>
    <n v="8"/>
    <n v="2021"/>
    <x v="5"/>
    <x v="21"/>
  </r>
  <r>
    <x v="101"/>
    <x v="0"/>
    <x v="0"/>
    <s v="Matin"/>
    <s v="SENER Ismail"/>
    <n v="7.5"/>
    <n v="0.5"/>
    <n v="0"/>
    <n v="0"/>
    <n v="0"/>
    <n v="8"/>
    <n v="2021"/>
    <x v="5"/>
    <x v="21"/>
  </r>
  <r>
    <x v="101"/>
    <x v="1"/>
    <x v="4"/>
    <s v="Matin"/>
    <s v="MOTTET Fabien"/>
    <n v="7.5"/>
    <n v="0.5"/>
    <n v="0"/>
    <n v="0"/>
    <n v="0"/>
    <n v="8"/>
    <n v="2021"/>
    <x v="5"/>
    <x v="21"/>
  </r>
  <r>
    <x v="101"/>
    <x v="1"/>
    <x v="2"/>
    <s v="Matin"/>
    <s v="POY Germain"/>
    <n v="4"/>
    <n v="0"/>
    <n v="0"/>
    <n v="0"/>
    <n v="0"/>
    <n v="4"/>
    <n v="2021"/>
    <x v="5"/>
    <x v="21"/>
  </r>
  <r>
    <x v="101"/>
    <x v="1"/>
    <x v="6"/>
    <s v="Soir"/>
    <s v="BENFRID Kaddour"/>
    <n v="7"/>
    <n v="1"/>
    <n v="0"/>
    <n v="0"/>
    <n v="0"/>
    <n v="8"/>
    <n v="2021"/>
    <x v="5"/>
    <x v="21"/>
  </r>
  <r>
    <x v="101"/>
    <x v="1"/>
    <x v="6"/>
    <s v="Nuit"/>
    <s v="SENER Tahsin"/>
    <n v="7.5"/>
    <n v="0.5"/>
    <n v="0"/>
    <n v="0"/>
    <n v="0"/>
    <n v="8"/>
    <n v="2021"/>
    <x v="5"/>
    <x v="21"/>
  </r>
  <r>
    <x v="101"/>
    <x v="0"/>
    <x v="5"/>
    <s v="Soir"/>
    <s v="KALIM Mohamed"/>
    <n v="7"/>
    <n v="1"/>
    <n v="0"/>
    <n v="0"/>
    <n v="0"/>
    <n v="8"/>
    <n v="2021"/>
    <x v="5"/>
    <x v="21"/>
  </r>
  <r>
    <x v="101"/>
    <x v="1"/>
    <x v="1"/>
    <s v="Soir"/>
    <s v="BENYOUCEF Azedine"/>
    <n v="7"/>
    <n v="1"/>
    <n v="0"/>
    <n v="0"/>
    <n v="0"/>
    <n v="8"/>
    <n v="2021"/>
    <x v="5"/>
    <x v="21"/>
  </r>
  <r>
    <x v="101"/>
    <x v="1"/>
    <x v="4"/>
    <s v="Nuit"/>
    <s v="LACHAT Anthony"/>
    <n v="8"/>
    <n v="0"/>
    <n v="0"/>
    <n v="0"/>
    <n v="0"/>
    <n v="8"/>
    <n v="2021"/>
    <x v="5"/>
    <x v="21"/>
  </r>
  <r>
    <x v="101"/>
    <x v="1"/>
    <x v="2"/>
    <s v="Soir"/>
    <s v="BENMAMMAR Hakim"/>
    <n v="8"/>
    <n v="0"/>
    <n v="0"/>
    <n v="0"/>
    <n v="0"/>
    <n v="8"/>
    <n v="2021"/>
    <x v="5"/>
    <x v="21"/>
  </r>
  <r>
    <x v="101"/>
    <x v="1"/>
    <x v="2"/>
    <s v="Nuit"/>
    <s v="FADDOUL Ismaïl"/>
    <n v="8"/>
    <n v="0"/>
    <n v="0"/>
    <n v="0"/>
    <n v="0"/>
    <n v="8"/>
    <n v="2021"/>
    <x v="5"/>
    <x v="21"/>
  </r>
  <r>
    <x v="102"/>
    <x v="0"/>
    <x v="0"/>
    <s v="Matin"/>
    <s v="SENER Ismail"/>
    <n v="7.5"/>
    <n v="0.5"/>
    <n v="0"/>
    <n v="0"/>
    <n v="0"/>
    <n v="8"/>
    <n v="2021"/>
    <x v="5"/>
    <x v="21"/>
  </r>
  <r>
    <x v="102"/>
    <x v="0"/>
    <x v="5"/>
    <s v="Matin"/>
    <s v="IBBARI Mouloud"/>
    <n v="2.5"/>
    <n v="1"/>
    <n v="0.5"/>
    <n v="0"/>
    <n v="0"/>
    <n v="4"/>
    <n v="2021"/>
    <x v="5"/>
    <x v="21"/>
  </r>
  <r>
    <x v="102"/>
    <x v="1"/>
    <x v="4"/>
    <s v="Matin"/>
    <s v="MOTTET Fabien"/>
    <n v="8"/>
    <n v="0"/>
    <n v="0"/>
    <n v="0"/>
    <n v="0"/>
    <n v="8"/>
    <n v="2021"/>
    <x v="5"/>
    <x v="21"/>
  </r>
  <r>
    <x v="102"/>
    <x v="1"/>
    <x v="3"/>
    <s v="Matin"/>
    <s v="BEILLONNET Boris"/>
    <n v="6.5"/>
    <n v="0"/>
    <n v="0.5"/>
    <n v="0"/>
    <n v="0"/>
    <n v="7"/>
    <n v="2021"/>
    <x v="5"/>
    <x v="21"/>
  </r>
  <r>
    <x v="102"/>
    <x v="1"/>
    <x v="2"/>
    <s v="Soir"/>
    <s v="BENMAMMAR Hakim"/>
    <n v="7"/>
    <n v="0"/>
    <n v="0"/>
    <n v="0"/>
    <n v="0"/>
    <n v="7"/>
    <n v="2021"/>
    <x v="5"/>
    <x v="21"/>
  </r>
  <r>
    <x v="102"/>
    <x v="0"/>
    <x v="5"/>
    <s v="Soir"/>
    <s v="KALIM Mohamed"/>
    <n v="6.5"/>
    <n v="0.5"/>
    <n v="0"/>
    <n v="0"/>
    <n v="0"/>
    <n v="7"/>
    <n v="2021"/>
    <x v="5"/>
    <x v="21"/>
  </r>
  <r>
    <x v="102"/>
    <x v="1"/>
    <x v="6"/>
    <s v="Soir"/>
    <s v="BENFRID Kaddour"/>
    <n v="7"/>
    <n v="0"/>
    <n v="0"/>
    <n v="0"/>
    <n v="0"/>
    <n v="7"/>
    <n v="2021"/>
    <x v="5"/>
    <x v="21"/>
  </r>
  <r>
    <x v="102"/>
    <x v="1"/>
    <x v="6"/>
    <s v="Nuit"/>
    <s v="SENER Tahsin"/>
    <n v="7"/>
    <n v="0"/>
    <n v="0"/>
    <n v="0"/>
    <n v="0"/>
    <n v="7"/>
    <n v="2021"/>
    <x v="5"/>
    <x v="21"/>
  </r>
  <r>
    <x v="103"/>
    <x v="1"/>
    <x v="2"/>
    <s v="Matin"/>
    <s v="BENMAMMAR Hakim"/>
    <n v="7"/>
    <n v="0"/>
    <n v="0"/>
    <n v="0"/>
    <n v="0"/>
    <n v="7"/>
    <n v="2021"/>
    <x v="5"/>
    <x v="22"/>
  </r>
  <r>
    <x v="103"/>
    <x v="1"/>
    <x v="4"/>
    <s v="Matin"/>
    <s v="MOTTET Fabien"/>
    <n v="7"/>
    <n v="0"/>
    <n v="0"/>
    <n v="0"/>
    <n v="0"/>
    <n v="7"/>
    <n v="2021"/>
    <x v="5"/>
    <x v="22"/>
  </r>
  <r>
    <x v="103"/>
    <x v="1"/>
    <x v="1"/>
    <s v="Matin"/>
    <s v="BENYOUCEF Azedine"/>
    <n v="6.5"/>
    <n v="0.5"/>
    <n v="0"/>
    <n v="0"/>
    <n v="0"/>
    <n v="7"/>
    <n v="2021"/>
    <x v="5"/>
    <x v="22"/>
  </r>
  <r>
    <x v="103"/>
    <x v="0"/>
    <x v="5"/>
    <s v="Matin"/>
    <s v="IBBARI Mouloud"/>
    <n v="4.5"/>
    <n v="0.5"/>
    <n v="2"/>
    <n v="0"/>
    <n v="0"/>
    <n v="7"/>
    <n v="2021"/>
    <x v="5"/>
    <x v="22"/>
  </r>
  <r>
    <x v="103"/>
    <x v="0"/>
    <x v="0"/>
    <s v="Matin"/>
    <s v="SENER Ismail"/>
    <n v="5.5"/>
    <n v="1.5"/>
    <n v="0"/>
    <n v="0"/>
    <n v="0"/>
    <n v="7"/>
    <n v="2021"/>
    <x v="5"/>
    <x v="22"/>
  </r>
  <r>
    <x v="103"/>
    <x v="1"/>
    <x v="6"/>
    <s v="Nuit"/>
    <s v="BENFRID Kaddour"/>
    <n v="7.5"/>
    <n v="0.5"/>
    <n v="0"/>
    <n v="0"/>
    <n v="0"/>
    <n v="8"/>
    <n v="2021"/>
    <x v="5"/>
    <x v="22"/>
  </r>
  <r>
    <x v="103"/>
    <x v="1"/>
    <x v="6"/>
    <s v="Soir"/>
    <s v="SENER Tahsin"/>
    <n v="7.75"/>
    <n v="0.25"/>
    <n v="0"/>
    <n v="0"/>
    <n v="0"/>
    <n v="8"/>
    <n v="2021"/>
    <x v="5"/>
    <x v="22"/>
  </r>
  <r>
    <x v="103"/>
    <x v="0"/>
    <x v="5"/>
    <s v="Soir"/>
    <s v="KALIM Mohamed"/>
    <n v="6.5"/>
    <n v="1"/>
    <n v="0.5"/>
    <n v="0"/>
    <n v="0"/>
    <n v="8"/>
    <n v="2021"/>
    <x v="5"/>
    <x v="22"/>
  </r>
  <r>
    <x v="103"/>
    <x v="1"/>
    <x v="1"/>
    <s v="Nuit"/>
    <s v="MOURIER Vincent"/>
    <n v="8"/>
    <n v="0"/>
    <n v="0"/>
    <n v="0"/>
    <n v="0"/>
    <n v="8"/>
    <n v="2021"/>
    <x v="5"/>
    <x v="22"/>
  </r>
  <r>
    <x v="103"/>
    <x v="1"/>
    <x v="4"/>
    <s v="Nuit"/>
    <s v="LACHAT Anthony"/>
    <n v="6"/>
    <n v="2"/>
    <n v="0"/>
    <n v="0"/>
    <n v="0"/>
    <n v="8"/>
    <n v="2021"/>
    <x v="5"/>
    <x v="22"/>
  </r>
  <r>
    <x v="103"/>
    <x v="1"/>
    <x v="2"/>
    <s v="Soir"/>
    <s v="FADDOUL Ismaïl"/>
    <n v="8"/>
    <n v="0"/>
    <n v="0"/>
    <n v="0"/>
    <n v="0"/>
    <n v="8"/>
    <n v="2021"/>
    <x v="5"/>
    <x v="22"/>
  </r>
  <r>
    <x v="103"/>
    <x v="1"/>
    <x v="2"/>
    <s v="Nuit"/>
    <s v="POY Germain"/>
    <n v="8"/>
    <n v="0"/>
    <n v="0"/>
    <n v="0"/>
    <n v="0"/>
    <n v="8"/>
    <n v="2021"/>
    <x v="5"/>
    <x v="22"/>
  </r>
  <r>
    <x v="104"/>
    <x v="0"/>
    <x v="0"/>
    <s v="Matin"/>
    <s v="SENER Ismail"/>
    <n v="7.5"/>
    <n v="0.5"/>
    <n v="0"/>
    <n v="0"/>
    <n v="0"/>
    <n v="8"/>
    <n v="2021"/>
    <x v="5"/>
    <x v="22"/>
  </r>
  <r>
    <x v="104"/>
    <x v="1"/>
    <x v="1"/>
    <s v="Matin"/>
    <s v="BENYOUCEF Azedine"/>
    <n v="7"/>
    <n v="1"/>
    <n v="0"/>
    <n v="0"/>
    <n v="0"/>
    <n v="8"/>
    <n v="2021"/>
    <x v="5"/>
    <x v="22"/>
  </r>
  <r>
    <x v="104"/>
    <x v="1"/>
    <x v="4"/>
    <s v="Matin"/>
    <s v="MOTTET Fabien"/>
    <n v="8"/>
    <n v="0"/>
    <n v="0"/>
    <n v="0"/>
    <n v="0"/>
    <n v="8"/>
    <n v="2021"/>
    <x v="5"/>
    <x v="22"/>
  </r>
  <r>
    <x v="104"/>
    <x v="1"/>
    <x v="2"/>
    <s v="Matin"/>
    <s v="BENMAMMAR Hakim"/>
    <n v="8"/>
    <n v="0"/>
    <n v="0"/>
    <n v="0"/>
    <n v="0"/>
    <n v="8"/>
    <n v="2021"/>
    <x v="5"/>
    <x v="22"/>
  </r>
  <r>
    <x v="104"/>
    <x v="1"/>
    <x v="6"/>
    <s v="Soir"/>
    <s v="SENER Tahsin"/>
    <n v="8"/>
    <n v="0"/>
    <n v="0"/>
    <n v="0"/>
    <n v="0"/>
    <n v="8"/>
    <n v="2021"/>
    <x v="5"/>
    <x v="22"/>
  </r>
  <r>
    <x v="104"/>
    <x v="1"/>
    <x v="6"/>
    <s v="Nuit"/>
    <s v="BENFRID Kaddour"/>
    <n v="7.5"/>
    <n v="0.5"/>
    <n v="0"/>
    <n v="0"/>
    <n v="0"/>
    <n v="8"/>
    <n v="2021"/>
    <x v="5"/>
    <x v="22"/>
  </r>
  <r>
    <x v="104"/>
    <x v="0"/>
    <x v="9"/>
    <s v="Matin"/>
    <s v="IBBARI Mouloud"/>
    <n v="0"/>
    <n v="7"/>
    <n v="0"/>
    <n v="0"/>
    <n v="0"/>
    <n v="7"/>
    <n v="2021"/>
    <x v="5"/>
    <x v="22"/>
  </r>
  <r>
    <x v="104"/>
    <x v="0"/>
    <x v="5"/>
    <s v="Matin"/>
    <s v="IBBARI Mouloud"/>
    <n v="1"/>
    <n v="0"/>
    <n v="0"/>
    <n v="0"/>
    <n v="0"/>
    <n v="1"/>
    <n v="2021"/>
    <x v="5"/>
    <x v="22"/>
  </r>
  <r>
    <x v="104"/>
    <x v="0"/>
    <x v="5"/>
    <s v="Soir"/>
    <s v="KALIM Mohamed"/>
    <n v="7"/>
    <n v="1"/>
    <n v="0"/>
    <n v="0"/>
    <n v="0"/>
    <n v="8"/>
    <n v="2021"/>
    <x v="5"/>
    <x v="22"/>
  </r>
  <r>
    <x v="104"/>
    <x v="0"/>
    <x v="5"/>
    <s v="Nuit"/>
    <s v="ABRAS Frederic"/>
    <n v="7"/>
    <n v="1"/>
    <n v="0"/>
    <n v="0"/>
    <n v="0"/>
    <n v="8"/>
    <n v="2021"/>
    <x v="5"/>
    <x v="22"/>
  </r>
  <r>
    <x v="104"/>
    <x v="1"/>
    <x v="4"/>
    <s v="Nuit"/>
    <s v="LACHAT Anthony"/>
    <n v="7"/>
    <n v="0"/>
    <n v="1"/>
    <n v="0"/>
    <n v="0"/>
    <n v="8"/>
    <n v="2021"/>
    <x v="5"/>
    <x v="22"/>
  </r>
  <r>
    <x v="104"/>
    <x v="1"/>
    <x v="2"/>
    <s v="Soir"/>
    <s v="FADDOUL Ismaïl"/>
    <n v="8"/>
    <n v="0"/>
    <n v="0"/>
    <n v="0"/>
    <n v="0"/>
    <n v="8"/>
    <n v="2021"/>
    <x v="5"/>
    <x v="22"/>
  </r>
  <r>
    <x v="104"/>
    <x v="1"/>
    <x v="2"/>
    <s v="Nuit"/>
    <s v="POY Germain"/>
    <n v="8"/>
    <n v="0"/>
    <n v="0"/>
    <n v="0"/>
    <n v="0"/>
    <n v="8"/>
    <n v="2021"/>
    <x v="5"/>
    <x v="22"/>
  </r>
  <r>
    <x v="104"/>
    <x v="1"/>
    <x v="3"/>
    <s v="Matin"/>
    <s v="BEILLONNET Boris"/>
    <n v="4"/>
    <n v="3.5"/>
    <n v="0.5"/>
    <n v="0"/>
    <n v="0"/>
    <n v="8"/>
    <n v="2021"/>
    <x v="5"/>
    <x v="22"/>
  </r>
  <r>
    <x v="104"/>
    <x v="1"/>
    <x v="7"/>
    <s v="Nuit"/>
    <s v="MOURIER Vincent"/>
    <n v="4"/>
    <n v="4"/>
    <n v="0"/>
    <n v="0"/>
    <n v="0"/>
    <n v="8"/>
    <n v="2021"/>
    <x v="5"/>
    <x v="22"/>
  </r>
  <r>
    <x v="105"/>
    <x v="1"/>
    <x v="6"/>
    <s v="Matin"/>
    <s v="SENER Tahsin"/>
    <n v="7.75"/>
    <n v="0.25"/>
    <n v="0"/>
    <n v="0"/>
    <n v="0"/>
    <n v="8"/>
    <n v="2021"/>
    <x v="5"/>
    <x v="22"/>
  </r>
  <r>
    <x v="105"/>
    <x v="0"/>
    <x v="9"/>
    <s v="Matin"/>
    <s v="IBBARI Mouloud"/>
    <n v="0"/>
    <n v="8"/>
    <n v="0"/>
    <n v="0"/>
    <n v="0"/>
    <n v="8"/>
    <n v="2021"/>
    <x v="5"/>
    <x v="22"/>
  </r>
  <r>
    <x v="105"/>
    <x v="0"/>
    <x v="5"/>
    <s v="Matin"/>
    <s v="SENER Ismail"/>
    <n v="8"/>
    <n v="0"/>
    <n v="0"/>
    <n v="0"/>
    <n v="0"/>
    <n v="8"/>
    <n v="2021"/>
    <x v="5"/>
    <x v="22"/>
  </r>
  <r>
    <x v="105"/>
    <x v="1"/>
    <x v="1"/>
    <s v="Matin"/>
    <s v="BENYOUCEF Azedine"/>
    <n v="7"/>
    <n v="1"/>
    <n v="0"/>
    <n v="0"/>
    <n v="0"/>
    <n v="8"/>
    <n v="2021"/>
    <x v="5"/>
    <x v="22"/>
  </r>
  <r>
    <x v="105"/>
    <x v="1"/>
    <x v="4"/>
    <s v="Matin"/>
    <s v="MOTTET Fabien"/>
    <n v="8"/>
    <n v="0"/>
    <n v="0"/>
    <n v="0"/>
    <n v="0"/>
    <n v="8"/>
    <n v="2021"/>
    <x v="5"/>
    <x v="22"/>
  </r>
  <r>
    <x v="105"/>
    <x v="1"/>
    <x v="2"/>
    <s v="Matin"/>
    <s v="BENMAMMAR Hakim"/>
    <n v="8"/>
    <n v="0"/>
    <n v="0"/>
    <n v="0"/>
    <n v="0"/>
    <n v="8"/>
    <n v="2021"/>
    <x v="5"/>
    <x v="22"/>
  </r>
  <r>
    <x v="105"/>
    <x v="1"/>
    <x v="3"/>
    <s v="Matin"/>
    <s v="BEILLONNET Boris"/>
    <n v="4.25"/>
    <n v="0.25"/>
    <n v="0"/>
    <n v="1"/>
    <n v="0"/>
    <n v="5.5"/>
    <n v="2021"/>
    <x v="5"/>
    <x v="22"/>
  </r>
  <r>
    <x v="105"/>
    <x v="1"/>
    <x v="6"/>
    <s v="Nuit"/>
    <s v="BENFRID Kaddour"/>
    <n v="7.5"/>
    <n v="0"/>
    <n v="0"/>
    <n v="0"/>
    <n v="0"/>
    <n v="7.5"/>
    <n v="2021"/>
    <x v="5"/>
    <x v="22"/>
  </r>
  <r>
    <x v="105"/>
    <x v="1"/>
    <x v="7"/>
    <s v="Nuit"/>
    <s v="MOURIER Vincent"/>
    <n v="7"/>
    <n v="1"/>
    <n v="0"/>
    <n v="0"/>
    <n v="0"/>
    <n v="8"/>
    <n v="2021"/>
    <x v="5"/>
    <x v="22"/>
  </r>
  <r>
    <x v="105"/>
    <x v="1"/>
    <x v="4"/>
    <s v="Nuit"/>
    <s v="LACHAT Anthony"/>
    <n v="8"/>
    <n v="0"/>
    <n v="0"/>
    <n v="0"/>
    <n v="0"/>
    <n v="8"/>
    <n v="2021"/>
    <x v="5"/>
    <x v="22"/>
  </r>
  <r>
    <x v="105"/>
    <x v="1"/>
    <x v="2"/>
    <s v="Soir"/>
    <s v="FADDOUL Ismaïl"/>
    <n v="8"/>
    <n v="0"/>
    <n v="0"/>
    <n v="0"/>
    <n v="0"/>
    <n v="8"/>
    <n v="2021"/>
    <x v="5"/>
    <x v="22"/>
  </r>
  <r>
    <x v="105"/>
    <x v="1"/>
    <x v="2"/>
    <s v="Nuit"/>
    <s v="POY Germain"/>
    <n v="8"/>
    <n v="0"/>
    <n v="0"/>
    <n v="0"/>
    <n v="0"/>
    <n v="8"/>
    <n v="2021"/>
    <x v="5"/>
    <x v="22"/>
  </r>
  <r>
    <x v="106"/>
    <x v="1"/>
    <x v="6"/>
    <s v="Matin"/>
    <s v="SENER Tahsin"/>
    <n v="7"/>
    <n v="0"/>
    <n v="0"/>
    <n v="0"/>
    <n v="0"/>
    <n v="7"/>
    <n v="2021"/>
    <x v="5"/>
    <x v="22"/>
  </r>
  <r>
    <x v="106"/>
    <x v="0"/>
    <x v="5"/>
    <s v="Matin"/>
    <s v="SENER Ismail"/>
    <n v="6"/>
    <n v="0"/>
    <n v="2"/>
    <n v="0"/>
    <n v="0"/>
    <n v="8"/>
    <n v="2021"/>
    <x v="5"/>
    <x v="22"/>
  </r>
  <r>
    <x v="106"/>
    <x v="1"/>
    <x v="1"/>
    <s v="Matin"/>
    <s v="BENYOUCEF Azedine"/>
    <n v="7"/>
    <n v="1"/>
    <n v="0"/>
    <n v="0"/>
    <n v="0"/>
    <n v="8"/>
    <n v="2021"/>
    <x v="5"/>
    <x v="22"/>
  </r>
  <r>
    <x v="106"/>
    <x v="1"/>
    <x v="2"/>
    <s v="Matin"/>
    <s v="BENMAMMAR Hakim"/>
    <n v="8"/>
    <n v="0"/>
    <n v="0"/>
    <n v="0"/>
    <n v="0"/>
    <n v="8"/>
    <n v="2021"/>
    <x v="5"/>
    <x v="22"/>
  </r>
  <r>
    <x v="106"/>
    <x v="1"/>
    <x v="3"/>
    <s v="Matin"/>
    <s v="BEILLONNET Boris"/>
    <n v="4"/>
    <n v="0"/>
    <n v="0.5"/>
    <n v="0"/>
    <n v="0"/>
    <n v="4.5"/>
    <n v="2021"/>
    <x v="5"/>
    <x v="22"/>
  </r>
  <r>
    <x v="106"/>
    <x v="1"/>
    <x v="2"/>
    <s v="Soir"/>
    <s v="FADDOUL Ismaïl"/>
    <n v="6"/>
    <n v="0"/>
    <n v="0"/>
    <n v="2"/>
    <n v="0"/>
    <n v="8"/>
    <n v="2021"/>
    <x v="5"/>
    <x v="22"/>
  </r>
  <r>
    <x v="106"/>
    <x v="1"/>
    <x v="2"/>
    <s v="Nuit"/>
    <s v="POY Germain"/>
    <n v="8"/>
    <n v="0"/>
    <n v="0"/>
    <n v="0"/>
    <n v="0"/>
    <n v="8"/>
    <n v="2021"/>
    <x v="5"/>
    <x v="22"/>
  </r>
  <r>
    <x v="106"/>
    <x v="1"/>
    <x v="7"/>
    <s v="Nuit"/>
    <s v="MOURIER Vincent"/>
    <n v="4"/>
    <n v="4"/>
    <n v="0"/>
    <n v="0"/>
    <n v="0"/>
    <n v="8"/>
    <n v="2021"/>
    <x v="5"/>
    <x v="22"/>
  </r>
  <r>
    <x v="106"/>
    <x v="1"/>
    <x v="4"/>
    <s v="Nuit"/>
    <s v="LACHAT Anthony"/>
    <n v="4"/>
    <n v="0"/>
    <n v="0"/>
    <n v="0"/>
    <n v="0"/>
    <n v="4"/>
    <n v="2021"/>
    <x v="5"/>
    <x v="22"/>
  </r>
  <r>
    <x v="106"/>
    <x v="1"/>
    <x v="8"/>
    <s v="Nuit"/>
    <s v="LACHAT Anthony"/>
    <n v="4"/>
    <n v="0"/>
    <n v="0"/>
    <n v="0"/>
    <n v="0"/>
    <n v="4"/>
    <n v="2021"/>
    <x v="5"/>
    <x v="22"/>
  </r>
  <r>
    <x v="106"/>
    <x v="1"/>
    <x v="6"/>
    <s v="Nuit"/>
    <s v="BENFRID Kaddour"/>
    <n v="7"/>
    <n v="1"/>
    <n v="0"/>
    <n v="0"/>
    <n v="0"/>
    <n v="8"/>
    <n v="2021"/>
    <x v="5"/>
    <x v="22"/>
  </r>
  <r>
    <x v="106"/>
    <x v="0"/>
    <x v="9"/>
    <s v="Matin"/>
    <s v="IBBARI Mouloud"/>
    <n v="0"/>
    <n v="0"/>
    <n v="0"/>
    <n v="8"/>
    <n v="0"/>
    <n v="8"/>
    <n v="2021"/>
    <x v="5"/>
    <x v="22"/>
  </r>
  <r>
    <x v="107"/>
    <x v="1"/>
    <x v="6"/>
    <s v="Matin"/>
    <s v="SENER Tahsin"/>
    <n v="7.75"/>
    <n v="0.25"/>
    <n v="0"/>
    <n v="0"/>
    <n v="0"/>
    <n v="8"/>
    <n v="2021"/>
    <x v="5"/>
    <x v="22"/>
  </r>
  <r>
    <x v="107"/>
    <x v="0"/>
    <x v="9"/>
    <s v="Matin"/>
    <s v="IBBARI Mouloud"/>
    <n v="2.5"/>
    <n v="0.5"/>
    <n v="5"/>
    <n v="0"/>
    <n v="0"/>
    <n v="8"/>
    <n v="2021"/>
    <x v="5"/>
    <x v="22"/>
  </r>
  <r>
    <x v="107"/>
    <x v="1"/>
    <x v="2"/>
    <s v="Matin"/>
    <s v="BENYOUCEF Azedine"/>
    <n v="7"/>
    <n v="1"/>
    <n v="0"/>
    <n v="0"/>
    <n v="0"/>
    <n v="8"/>
    <n v="2021"/>
    <x v="5"/>
    <x v="22"/>
  </r>
  <r>
    <x v="107"/>
    <x v="1"/>
    <x v="2"/>
    <s v="Matin"/>
    <s v="BENMAMMAR Hakim"/>
    <n v="8"/>
    <n v="0"/>
    <n v="0"/>
    <n v="0"/>
    <n v="0"/>
    <n v="8"/>
    <n v="2021"/>
    <x v="5"/>
    <x v="22"/>
  </r>
  <r>
    <x v="107"/>
    <x v="1"/>
    <x v="3"/>
    <s v="Matin"/>
    <s v="BEILLONNET Boris"/>
    <n v="2.5"/>
    <n v="2"/>
    <n v="2"/>
    <n v="0"/>
    <n v="0"/>
    <n v="6.5"/>
    <n v="2021"/>
    <x v="5"/>
    <x v="22"/>
  </r>
  <r>
    <x v="107"/>
    <x v="1"/>
    <x v="7"/>
    <s v="Nuit"/>
    <s v="MOURIER Vincent"/>
    <n v="7"/>
    <n v="0"/>
    <n v="0"/>
    <n v="0"/>
    <n v="0"/>
    <n v="7"/>
    <n v="2021"/>
    <x v="5"/>
    <x v="22"/>
  </r>
  <r>
    <x v="107"/>
    <x v="1"/>
    <x v="2"/>
    <s v="Nuit"/>
    <s v="POY Germain"/>
    <n v="7"/>
    <n v="0"/>
    <n v="0"/>
    <n v="0"/>
    <n v="0"/>
    <n v="7"/>
    <n v="2021"/>
    <x v="5"/>
    <x v="22"/>
  </r>
  <r>
    <x v="107"/>
    <x v="1"/>
    <x v="4"/>
    <s v="Soir"/>
    <s v="LACHAT Anthony"/>
    <n v="7"/>
    <n v="0"/>
    <n v="0"/>
    <n v="0"/>
    <n v="0"/>
    <n v="7"/>
    <n v="2021"/>
    <x v="5"/>
    <x v="22"/>
  </r>
  <r>
    <x v="107"/>
    <x v="0"/>
    <x v="5"/>
    <s v="Soir"/>
    <s v="KALIM Mohamed"/>
    <n v="6.5"/>
    <n v="0.5"/>
    <n v="0"/>
    <n v="0"/>
    <n v="0"/>
    <n v="7"/>
    <n v="2021"/>
    <x v="5"/>
    <x v="22"/>
  </r>
  <r>
    <x v="107"/>
    <x v="1"/>
    <x v="6"/>
    <s v="Nuit"/>
    <s v="BENFRID Kaddour"/>
    <n v="4"/>
    <n v="1"/>
    <n v="2"/>
    <n v="0"/>
    <n v="0"/>
    <n v="7"/>
    <n v="2021"/>
    <x v="5"/>
    <x v="22"/>
  </r>
  <r>
    <x v="108"/>
    <x v="1"/>
    <x v="3"/>
    <s v="Soir"/>
    <s v="BEILLONNET Boris"/>
    <n v="0"/>
    <n v="4.5"/>
    <n v="0.5"/>
    <n v="0"/>
    <n v="1"/>
    <n v="6"/>
    <n v="2021"/>
    <x v="5"/>
    <x v="23"/>
  </r>
  <r>
    <x v="108"/>
    <x v="1"/>
    <x v="8"/>
    <s v="Matin"/>
    <s v="MOTTET Fabien"/>
    <n v="7"/>
    <n v="0"/>
    <n v="0"/>
    <n v="0"/>
    <n v="0"/>
    <n v="7"/>
    <n v="2021"/>
    <x v="5"/>
    <x v="23"/>
  </r>
  <r>
    <x v="108"/>
    <x v="1"/>
    <x v="2"/>
    <s v="Matin"/>
    <s v="FADDOUL Ismaïl"/>
    <n v="7"/>
    <n v="0"/>
    <n v="0"/>
    <n v="0"/>
    <n v="0"/>
    <n v="7"/>
    <n v="2021"/>
    <x v="5"/>
    <x v="23"/>
  </r>
  <r>
    <x v="108"/>
    <x v="1"/>
    <x v="1"/>
    <s v="Matin"/>
    <s v="BENYOUCEF Azedine"/>
    <n v="6"/>
    <n v="1"/>
    <n v="0"/>
    <n v="0"/>
    <n v="0"/>
    <n v="7"/>
    <n v="2021"/>
    <x v="5"/>
    <x v="23"/>
  </r>
  <r>
    <x v="108"/>
    <x v="0"/>
    <x v="5"/>
    <s v="Matin"/>
    <s v="KALIM Mohamed"/>
    <n v="7"/>
    <n v="0"/>
    <n v="0"/>
    <n v="0"/>
    <n v="0"/>
    <n v="7"/>
    <n v="2021"/>
    <x v="5"/>
    <x v="23"/>
  </r>
  <r>
    <x v="108"/>
    <x v="0"/>
    <x v="9"/>
    <s v="Matin"/>
    <s v="SENER Ismail"/>
    <n v="2"/>
    <n v="5"/>
    <n v="0"/>
    <n v="0"/>
    <n v="0"/>
    <n v="7"/>
    <n v="2021"/>
    <x v="5"/>
    <x v="23"/>
  </r>
  <r>
    <x v="108"/>
    <x v="1"/>
    <x v="4"/>
    <s v="Matin"/>
    <s v="LACHAT Anthony"/>
    <n v="4"/>
    <n v="3"/>
    <n v="0"/>
    <n v="0"/>
    <n v="0"/>
    <n v="7"/>
    <n v="2021"/>
    <x v="5"/>
    <x v="23"/>
  </r>
  <r>
    <x v="108"/>
    <x v="1"/>
    <x v="6"/>
    <s v="Soir"/>
    <s v="BENFRID Kaddour"/>
    <n v="8"/>
    <n v="0"/>
    <n v="0"/>
    <n v="0"/>
    <n v="0"/>
    <n v="8"/>
    <n v="2021"/>
    <x v="5"/>
    <x v="23"/>
  </r>
  <r>
    <x v="108"/>
    <x v="1"/>
    <x v="6"/>
    <s v="Nuit"/>
    <s v="SENER Tahsin"/>
    <n v="8"/>
    <n v="0"/>
    <n v="0"/>
    <n v="0"/>
    <n v="0"/>
    <n v="8"/>
    <n v="2021"/>
    <x v="5"/>
    <x v="23"/>
  </r>
  <r>
    <x v="108"/>
    <x v="0"/>
    <x v="9"/>
    <s v="Nuit"/>
    <s v="IBBARI Mouloud"/>
    <n v="0"/>
    <n v="8"/>
    <n v="0"/>
    <n v="0"/>
    <n v="0"/>
    <n v="8"/>
    <n v="2021"/>
    <x v="5"/>
    <x v="23"/>
  </r>
  <r>
    <x v="108"/>
    <x v="1"/>
    <x v="2"/>
    <s v="Soir"/>
    <s v="POY Germain"/>
    <n v="8"/>
    <n v="0"/>
    <n v="0"/>
    <n v="0"/>
    <n v="0"/>
    <n v="8"/>
    <n v="2021"/>
    <x v="5"/>
    <x v="23"/>
  </r>
  <r>
    <x v="108"/>
    <x v="1"/>
    <x v="2"/>
    <s v="Nuit"/>
    <s v="BENMAMMAR Hakim"/>
    <n v="8"/>
    <n v="0"/>
    <n v="0"/>
    <n v="0"/>
    <n v="0"/>
    <n v="8"/>
    <n v="2021"/>
    <x v="5"/>
    <x v="23"/>
  </r>
  <r>
    <x v="109"/>
    <x v="1"/>
    <x v="8"/>
    <s v="Matin"/>
    <s v="MOTTET Fabien"/>
    <n v="8"/>
    <n v="0"/>
    <n v="0"/>
    <n v="0"/>
    <n v="0"/>
    <n v="8"/>
    <n v="2021"/>
    <x v="5"/>
    <x v="23"/>
  </r>
  <r>
    <x v="109"/>
    <x v="1"/>
    <x v="3"/>
    <s v="Matin"/>
    <s v="BEILLONNET Boris"/>
    <n v="6.5"/>
    <n v="1"/>
    <n v="0.5"/>
    <n v="0"/>
    <n v="0"/>
    <n v="8"/>
    <n v="2021"/>
    <x v="5"/>
    <x v="23"/>
  </r>
  <r>
    <x v="109"/>
    <x v="1"/>
    <x v="2"/>
    <s v="Matin"/>
    <s v="FADDOUL Ismaïl"/>
    <n v="6"/>
    <n v="2"/>
    <n v="0"/>
    <n v="0"/>
    <n v="0"/>
    <n v="8"/>
    <n v="2021"/>
    <x v="5"/>
    <x v="23"/>
  </r>
  <r>
    <x v="109"/>
    <x v="1"/>
    <x v="4"/>
    <s v="Matin"/>
    <s v="LACHAT Anthony"/>
    <n v="7.5"/>
    <n v="0"/>
    <n v="0.5"/>
    <n v="0"/>
    <n v="0"/>
    <n v="8"/>
    <n v="2021"/>
    <x v="5"/>
    <x v="23"/>
  </r>
  <r>
    <x v="109"/>
    <x v="1"/>
    <x v="1"/>
    <s v="Matin"/>
    <s v="BENYOUCEF Azedine"/>
    <n v="5"/>
    <n v="3"/>
    <n v="0"/>
    <n v="0"/>
    <n v="0"/>
    <n v="8"/>
    <n v="2021"/>
    <x v="5"/>
    <x v="23"/>
  </r>
  <r>
    <x v="109"/>
    <x v="0"/>
    <x v="9"/>
    <s v="Matin"/>
    <s v="SENER Ismail"/>
    <n v="5"/>
    <n v="1"/>
    <n v="1"/>
    <n v="0"/>
    <n v="0"/>
    <n v="7"/>
    <n v="2021"/>
    <x v="5"/>
    <x v="23"/>
  </r>
  <r>
    <x v="109"/>
    <x v="0"/>
    <x v="5"/>
    <s v="Matin"/>
    <s v="KALIM Mohamed"/>
    <n v="7.5"/>
    <n v="0.5"/>
    <n v="0"/>
    <n v="0"/>
    <n v="0"/>
    <n v="8"/>
    <n v="2021"/>
    <x v="5"/>
    <x v="23"/>
  </r>
  <r>
    <x v="109"/>
    <x v="1"/>
    <x v="6"/>
    <s v="Soir"/>
    <s v="BENFRID Kaddour"/>
    <n v="8"/>
    <n v="0"/>
    <n v="0"/>
    <n v="0"/>
    <n v="0"/>
    <n v="8"/>
    <n v="2021"/>
    <x v="5"/>
    <x v="23"/>
  </r>
  <r>
    <x v="109"/>
    <x v="1"/>
    <x v="6"/>
    <s v="Nuit"/>
    <s v="SENER Tahsin"/>
    <n v="8"/>
    <n v="0"/>
    <n v="0"/>
    <n v="0"/>
    <n v="0"/>
    <n v="8"/>
    <n v="2021"/>
    <x v="5"/>
    <x v="23"/>
  </r>
  <r>
    <x v="109"/>
    <x v="0"/>
    <x v="9"/>
    <s v="Nuit"/>
    <s v="IBBARI Mouloud"/>
    <n v="4"/>
    <n v="1"/>
    <n v="0"/>
    <n v="0"/>
    <n v="0"/>
    <n v="5"/>
    <n v="2021"/>
    <x v="5"/>
    <x v="23"/>
  </r>
  <r>
    <x v="109"/>
    <x v="0"/>
    <x v="5"/>
    <s v="Nuit"/>
    <s v="IBBARI Mouloud"/>
    <n v="3"/>
    <n v="0"/>
    <n v="0"/>
    <n v="0"/>
    <n v="0"/>
    <n v="3"/>
    <n v="2021"/>
    <x v="5"/>
    <x v="23"/>
  </r>
  <r>
    <x v="109"/>
    <x v="1"/>
    <x v="7"/>
    <s v="Soir"/>
    <s v="MOURIER Vincent"/>
    <n v="0"/>
    <n v="7"/>
    <n v="0"/>
    <n v="0"/>
    <n v="0"/>
    <n v="7"/>
    <n v="2021"/>
    <x v="5"/>
    <x v="23"/>
  </r>
  <r>
    <x v="109"/>
    <x v="1"/>
    <x v="2"/>
    <s v="Soir"/>
    <s v="POY Germain"/>
    <n v="6"/>
    <n v="0"/>
    <n v="0"/>
    <n v="2"/>
    <n v="0"/>
    <n v="8"/>
    <n v="2021"/>
    <x v="5"/>
    <x v="23"/>
  </r>
  <r>
    <x v="109"/>
    <x v="1"/>
    <x v="2"/>
    <s v="Nuit"/>
    <s v="BENMAMMAR Hakim"/>
    <n v="8"/>
    <n v="0"/>
    <n v="0"/>
    <n v="0"/>
    <n v="0"/>
    <n v="8"/>
    <n v="2021"/>
    <x v="5"/>
    <x v="23"/>
  </r>
  <r>
    <x v="110"/>
    <x v="1"/>
    <x v="4"/>
    <s v="Matin"/>
    <s v="LACHAT Anthony"/>
    <n v="6"/>
    <n v="2"/>
    <n v="0"/>
    <n v="0"/>
    <n v="0"/>
    <n v="8"/>
    <n v="2021"/>
    <x v="5"/>
    <x v="23"/>
  </r>
  <r>
    <x v="110"/>
    <x v="1"/>
    <x v="8"/>
    <s v="Matin"/>
    <s v="MOTTET Fabien"/>
    <n v="8"/>
    <n v="0"/>
    <n v="0"/>
    <n v="0"/>
    <n v="0"/>
    <n v="8"/>
    <n v="2021"/>
    <x v="5"/>
    <x v="23"/>
  </r>
  <r>
    <x v="110"/>
    <x v="1"/>
    <x v="3"/>
    <s v="Matin"/>
    <s v="BEILLONNET Boris"/>
    <n v="5.5"/>
    <n v="0.5"/>
    <n v="0"/>
    <n v="0"/>
    <n v="0"/>
    <n v="6"/>
    <n v="2021"/>
    <x v="5"/>
    <x v="23"/>
  </r>
  <r>
    <x v="110"/>
    <x v="1"/>
    <x v="2"/>
    <s v="Matin"/>
    <s v="FADDOUL Ismaïl"/>
    <n v="6"/>
    <n v="0"/>
    <n v="0"/>
    <n v="2"/>
    <n v="0"/>
    <n v="8"/>
    <n v="2021"/>
    <x v="5"/>
    <x v="23"/>
  </r>
  <r>
    <x v="110"/>
    <x v="1"/>
    <x v="1"/>
    <s v="Matin"/>
    <s v="BENYOUCEF Azedine"/>
    <n v="4.5"/>
    <n v="0"/>
    <n v="3.5"/>
    <n v="0"/>
    <n v="0"/>
    <n v="8"/>
    <n v="2021"/>
    <x v="5"/>
    <x v="23"/>
  </r>
  <r>
    <x v="110"/>
    <x v="0"/>
    <x v="5"/>
    <s v="Matin"/>
    <s v="KALIM Mohamed"/>
    <n v="5.5"/>
    <n v="2.5"/>
    <n v="0"/>
    <n v="0"/>
    <n v="0"/>
    <n v="8"/>
    <n v="2021"/>
    <x v="5"/>
    <x v="23"/>
  </r>
  <r>
    <x v="110"/>
    <x v="0"/>
    <x v="0"/>
    <s v="Matin"/>
    <s v="SENER Ismail"/>
    <n v="7.5"/>
    <n v="0.5"/>
    <n v="0"/>
    <n v="0"/>
    <n v="0"/>
    <n v="8"/>
    <n v="2021"/>
    <x v="5"/>
    <x v="23"/>
  </r>
  <r>
    <x v="110"/>
    <x v="1"/>
    <x v="6"/>
    <s v="Soir"/>
    <s v="BENFRID Kaddour"/>
    <n v="8"/>
    <n v="0"/>
    <n v="0"/>
    <n v="0"/>
    <n v="0"/>
    <n v="8"/>
    <n v="2021"/>
    <x v="5"/>
    <x v="23"/>
  </r>
  <r>
    <x v="110"/>
    <x v="1"/>
    <x v="6"/>
    <s v="Nuit"/>
    <s v="SENER Tahsin"/>
    <n v="8"/>
    <n v="0"/>
    <n v="0"/>
    <n v="0"/>
    <n v="0"/>
    <n v="8"/>
    <n v="2021"/>
    <x v="5"/>
    <x v="23"/>
  </r>
  <r>
    <x v="110"/>
    <x v="0"/>
    <x v="0"/>
    <s v="Nuit"/>
    <s v="IBBARI Mouloud"/>
    <n v="5.5"/>
    <n v="0"/>
    <n v="2.5"/>
    <n v="0"/>
    <n v="0"/>
    <n v="8"/>
    <n v="2021"/>
    <x v="5"/>
    <x v="23"/>
  </r>
  <r>
    <x v="110"/>
    <x v="1"/>
    <x v="7"/>
    <s v="Soir"/>
    <s v="MOURIER Vincent"/>
    <n v="6"/>
    <n v="0"/>
    <n v="0"/>
    <n v="2"/>
    <n v="0"/>
    <n v="8"/>
    <n v="2021"/>
    <x v="5"/>
    <x v="23"/>
  </r>
  <r>
    <x v="110"/>
    <x v="1"/>
    <x v="2"/>
    <s v="Soir"/>
    <s v="POY Germain"/>
    <n v="8"/>
    <n v="0"/>
    <n v="0"/>
    <n v="0"/>
    <n v="0"/>
    <n v="8"/>
    <n v="2021"/>
    <x v="5"/>
    <x v="23"/>
  </r>
  <r>
    <x v="110"/>
    <x v="1"/>
    <x v="2"/>
    <s v="Nuit"/>
    <s v="BENMAMMAR Hakim"/>
    <n v="6"/>
    <n v="0"/>
    <n v="2"/>
    <n v="0"/>
    <n v="0"/>
    <n v="8"/>
    <n v="2021"/>
    <x v="5"/>
    <x v="23"/>
  </r>
  <r>
    <x v="111"/>
    <x v="0"/>
    <x v="5"/>
    <s v="Matin"/>
    <s v="KALIM Mohamed"/>
    <n v="7.5"/>
    <n v="0"/>
    <n v="0"/>
    <n v="0"/>
    <n v="0"/>
    <n v="7.5"/>
    <n v="2021"/>
    <x v="5"/>
    <x v="23"/>
  </r>
  <r>
    <x v="111"/>
    <x v="1"/>
    <x v="4"/>
    <s v="Matin"/>
    <s v="LACHAT Anthony"/>
    <n v="8"/>
    <n v="0"/>
    <n v="0"/>
    <n v="0"/>
    <n v="0"/>
    <n v="8"/>
    <n v="2021"/>
    <x v="5"/>
    <x v="23"/>
  </r>
  <r>
    <x v="111"/>
    <x v="1"/>
    <x v="8"/>
    <s v="Matin"/>
    <s v="MOTTET Fabien"/>
    <n v="8"/>
    <n v="0"/>
    <n v="0"/>
    <n v="0"/>
    <n v="0"/>
    <n v="8"/>
    <n v="2021"/>
    <x v="5"/>
    <x v="23"/>
  </r>
  <r>
    <x v="111"/>
    <x v="1"/>
    <x v="3"/>
    <s v="Matin"/>
    <s v="BEILLONNET Boris"/>
    <n v="0"/>
    <n v="6"/>
    <n v="0"/>
    <n v="0"/>
    <n v="0"/>
    <n v="6"/>
    <n v="2021"/>
    <x v="5"/>
    <x v="23"/>
  </r>
  <r>
    <x v="111"/>
    <x v="1"/>
    <x v="2"/>
    <s v="Matin"/>
    <s v="POY Germain"/>
    <n v="8"/>
    <n v="0"/>
    <n v="0"/>
    <n v="0"/>
    <n v="0"/>
    <n v="8"/>
    <n v="2021"/>
    <x v="5"/>
    <x v="23"/>
  </r>
  <r>
    <x v="111"/>
    <x v="0"/>
    <x v="0"/>
    <s v="Matin"/>
    <s v="SENER Ismail"/>
    <n v="1"/>
    <n v="0"/>
    <n v="7"/>
    <n v="0"/>
    <n v="0"/>
    <n v="8"/>
    <n v="2021"/>
    <x v="5"/>
    <x v="23"/>
  </r>
  <r>
    <x v="111"/>
    <x v="1"/>
    <x v="6"/>
    <s v="Soir"/>
    <s v="BENFRID Kaddour"/>
    <n v="8"/>
    <n v="0"/>
    <n v="0"/>
    <n v="0"/>
    <n v="0"/>
    <n v="8"/>
    <n v="2021"/>
    <x v="5"/>
    <x v="23"/>
  </r>
  <r>
    <x v="111"/>
    <x v="1"/>
    <x v="6"/>
    <s v="Nuit"/>
    <s v="SENER Tahsin"/>
    <n v="8"/>
    <n v="0"/>
    <n v="0"/>
    <n v="0"/>
    <n v="0"/>
    <n v="8"/>
    <n v="2021"/>
    <x v="5"/>
    <x v="23"/>
  </r>
  <r>
    <x v="111"/>
    <x v="0"/>
    <x v="9"/>
    <s v="Nuit"/>
    <s v="IBBARI Mouloud"/>
    <n v="0"/>
    <n v="6"/>
    <n v="0"/>
    <n v="0"/>
    <n v="0"/>
    <n v="6"/>
    <n v="2021"/>
    <x v="5"/>
    <x v="23"/>
  </r>
  <r>
    <x v="111"/>
    <x v="1"/>
    <x v="7"/>
    <s v="Soir"/>
    <s v="MOURIER Vincent"/>
    <n v="4"/>
    <n v="3"/>
    <n v="0"/>
    <n v="1"/>
    <n v="0"/>
    <n v="8"/>
    <n v="2021"/>
    <x v="5"/>
    <x v="23"/>
  </r>
  <r>
    <x v="111"/>
    <x v="1"/>
    <x v="2"/>
    <s v="Nuit"/>
    <s v="BENMAMMAR Hakim"/>
    <n v="8"/>
    <n v="0"/>
    <n v="0"/>
    <n v="0"/>
    <n v="0"/>
    <n v="8"/>
    <n v="2021"/>
    <x v="5"/>
    <x v="23"/>
  </r>
  <r>
    <x v="112"/>
    <x v="1"/>
    <x v="3"/>
    <s v="Matin"/>
    <s v="BEILLONNET Boris"/>
    <n v="3"/>
    <n v="3.5"/>
    <n v="0.5"/>
    <n v="0"/>
    <n v="0"/>
    <n v="7"/>
    <n v="2021"/>
    <x v="5"/>
    <x v="23"/>
  </r>
  <r>
    <x v="112"/>
    <x v="1"/>
    <x v="2"/>
    <s v="Matin"/>
    <s v="POY Germain"/>
    <n v="7"/>
    <n v="0"/>
    <n v="0"/>
    <n v="0"/>
    <n v="0"/>
    <n v="7"/>
    <n v="2021"/>
    <x v="5"/>
    <x v="23"/>
  </r>
  <r>
    <x v="112"/>
    <x v="0"/>
    <x v="5"/>
    <s v="Matin"/>
    <s v="KALIM Mohamed"/>
    <n v="7.5"/>
    <n v="0.5"/>
    <n v="0"/>
    <n v="0"/>
    <n v="0"/>
    <n v="8"/>
    <n v="2021"/>
    <x v="5"/>
    <x v="23"/>
  </r>
  <r>
    <x v="112"/>
    <x v="0"/>
    <x v="9"/>
    <s v="Matin"/>
    <s v="SENER Ismail"/>
    <n v="4"/>
    <n v="0"/>
    <n v="0"/>
    <n v="0"/>
    <n v="0"/>
    <n v="4"/>
    <n v="2021"/>
    <x v="5"/>
    <x v="23"/>
  </r>
  <r>
    <x v="112"/>
    <x v="0"/>
    <x v="0"/>
    <s v="Matin"/>
    <s v="SENER Ismail"/>
    <n v="4"/>
    <n v="0"/>
    <n v="0"/>
    <n v="0"/>
    <n v="0"/>
    <n v="4"/>
    <n v="2021"/>
    <x v="5"/>
    <x v="23"/>
  </r>
  <r>
    <x v="112"/>
    <x v="1"/>
    <x v="6"/>
    <s v="Matin"/>
    <s v="BENFRID Kaddour"/>
    <n v="7"/>
    <n v="0"/>
    <n v="0"/>
    <n v="0"/>
    <n v="0"/>
    <n v="7"/>
    <n v="2021"/>
    <x v="5"/>
    <x v="23"/>
  </r>
  <r>
    <x v="112"/>
    <x v="1"/>
    <x v="6"/>
    <s v="Soir"/>
    <s v="SENER Tahsin"/>
    <n v="7"/>
    <n v="0"/>
    <n v="0"/>
    <n v="0"/>
    <n v="0"/>
    <n v="7"/>
    <n v="2021"/>
    <x v="5"/>
    <x v="23"/>
  </r>
  <r>
    <x v="112"/>
    <x v="1"/>
    <x v="7"/>
    <s v="Soir"/>
    <s v="MOURIER Vincent"/>
    <n v="7"/>
    <n v="1"/>
    <n v="0"/>
    <n v="0"/>
    <n v="0"/>
    <n v="8"/>
    <n v="2021"/>
    <x v="5"/>
    <x v="23"/>
  </r>
  <r>
    <x v="112"/>
    <x v="1"/>
    <x v="2"/>
    <s v="Nuit"/>
    <s v="BENMAMMAR Hakim"/>
    <n v="7"/>
    <n v="0"/>
    <n v="0"/>
    <n v="0"/>
    <n v="0"/>
    <n v="7"/>
    <n v="2021"/>
    <x v="5"/>
    <x v="23"/>
  </r>
  <r>
    <x v="113"/>
    <x v="1"/>
    <x v="3"/>
    <s v="Matin"/>
    <s v="NOHARET Christian"/>
    <n v="6.5"/>
    <n v="0"/>
    <n v="0.5"/>
    <n v="0"/>
    <n v="0"/>
    <n v="7"/>
    <n v="2021"/>
    <x v="5"/>
    <x v="24"/>
  </r>
  <r>
    <x v="113"/>
    <x v="1"/>
    <x v="2"/>
    <s v="Matin"/>
    <s v="POY Germain"/>
    <n v="7"/>
    <n v="0"/>
    <n v="0"/>
    <n v="0"/>
    <n v="0"/>
    <n v="7"/>
    <n v="2021"/>
    <x v="5"/>
    <x v="24"/>
  </r>
  <r>
    <x v="113"/>
    <x v="0"/>
    <x v="5"/>
    <s v="Matin"/>
    <s v="SENER Ismail"/>
    <n v="6.5"/>
    <n v="0.5"/>
    <n v="0"/>
    <n v="0"/>
    <n v="0"/>
    <n v="7"/>
    <n v="2021"/>
    <x v="5"/>
    <x v="24"/>
  </r>
  <r>
    <x v="113"/>
    <x v="1"/>
    <x v="6"/>
    <s v="Soir"/>
    <s v="SENER Tahsin"/>
    <n v="8"/>
    <n v="0"/>
    <n v="0"/>
    <n v="0"/>
    <n v="0"/>
    <n v="8"/>
    <n v="2021"/>
    <x v="5"/>
    <x v="24"/>
  </r>
  <r>
    <x v="113"/>
    <x v="1"/>
    <x v="6"/>
    <s v="Nuit"/>
    <s v="BENFRID Kaddour"/>
    <n v="5"/>
    <n v="1"/>
    <n v="2"/>
    <n v="0"/>
    <n v="0"/>
    <n v="8"/>
    <n v="2021"/>
    <x v="5"/>
    <x v="24"/>
  </r>
  <r>
    <x v="113"/>
    <x v="0"/>
    <x v="9"/>
    <s v="Soir"/>
    <s v="IBBARI Mouloud"/>
    <n v="2"/>
    <n v="2"/>
    <n v="0"/>
    <n v="4"/>
    <n v="0"/>
    <n v="8"/>
    <n v="2021"/>
    <x v="5"/>
    <x v="24"/>
  </r>
  <r>
    <x v="113"/>
    <x v="0"/>
    <x v="5"/>
    <s v="Nuit"/>
    <s v="KALIM Mohamed"/>
    <n v="7"/>
    <n v="1"/>
    <n v="0"/>
    <n v="0"/>
    <n v="0"/>
    <n v="8"/>
    <n v="2021"/>
    <x v="5"/>
    <x v="24"/>
  </r>
  <r>
    <x v="113"/>
    <x v="1"/>
    <x v="4"/>
    <s v="Nuit"/>
    <s v="LACHAT Anthony"/>
    <n v="7.5"/>
    <n v="0"/>
    <n v="0.5"/>
    <n v="0"/>
    <n v="0"/>
    <n v="8"/>
    <n v="2021"/>
    <x v="5"/>
    <x v="24"/>
  </r>
  <r>
    <x v="113"/>
    <x v="1"/>
    <x v="2"/>
    <s v="Nuit"/>
    <s v="FADDOUL Ismaïl"/>
    <n v="8"/>
    <n v="0"/>
    <n v="0"/>
    <n v="0"/>
    <n v="0"/>
    <n v="8"/>
    <n v="2021"/>
    <x v="5"/>
    <x v="24"/>
  </r>
  <r>
    <x v="113"/>
    <x v="1"/>
    <x v="3"/>
    <s v="Nuit"/>
    <s v="BEILLONNET Boris"/>
    <n v="4.5"/>
    <n v="3"/>
    <n v="0.5"/>
    <n v="0"/>
    <n v="0"/>
    <n v="8"/>
    <n v="2021"/>
    <x v="5"/>
    <x v="24"/>
  </r>
  <r>
    <x v="113"/>
    <x v="1"/>
    <x v="8"/>
    <s v="Matin"/>
    <s v="MOTTET Fabien"/>
    <n v="7"/>
    <n v="0"/>
    <n v="0"/>
    <n v="0"/>
    <n v="0"/>
    <n v="7"/>
    <n v="2021"/>
    <x v="5"/>
    <x v="24"/>
  </r>
  <r>
    <x v="114"/>
    <x v="0"/>
    <x v="5"/>
    <s v="Matin"/>
    <s v="ABRAS Frederic"/>
    <n v="7.5"/>
    <n v="0.5"/>
    <n v="0"/>
    <n v="0"/>
    <n v="0"/>
    <n v="8"/>
    <n v="2021"/>
    <x v="5"/>
    <x v="24"/>
  </r>
  <r>
    <x v="114"/>
    <x v="1"/>
    <x v="2"/>
    <s v="Matin"/>
    <s v="POY Germain"/>
    <n v="7"/>
    <n v="0.5"/>
    <n v="0.5"/>
    <n v="0"/>
    <n v="0"/>
    <n v="8"/>
    <n v="2021"/>
    <x v="5"/>
    <x v="24"/>
  </r>
  <r>
    <x v="114"/>
    <x v="1"/>
    <x v="3"/>
    <s v="Matin"/>
    <s v="NOHARET Christian"/>
    <n v="7.5"/>
    <n v="0"/>
    <n v="0.5"/>
    <n v="0"/>
    <n v="0"/>
    <n v="8"/>
    <n v="2021"/>
    <x v="5"/>
    <x v="24"/>
  </r>
  <r>
    <x v="114"/>
    <x v="0"/>
    <x v="0"/>
    <s v="Soir"/>
    <s v="IBBARI Mouloud"/>
    <n v="0"/>
    <n v="1"/>
    <n v="0"/>
    <n v="2.5"/>
    <n v="0"/>
    <n v="3.5"/>
    <n v="2021"/>
    <x v="5"/>
    <x v="24"/>
  </r>
  <r>
    <x v="114"/>
    <x v="0"/>
    <x v="9"/>
    <s v="Soir"/>
    <s v="IBBARI Mouloud"/>
    <n v="2"/>
    <n v="2"/>
    <n v="0"/>
    <n v="4"/>
    <n v="0"/>
    <n v="8"/>
    <n v="2021"/>
    <x v="5"/>
    <x v="24"/>
  </r>
  <r>
    <x v="114"/>
    <x v="0"/>
    <x v="5"/>
    <s v="Nuit"/>
    <s v="KALIM Mohamed"/>
    <n v="7"/>
    <n v="1"/>
    <n v="0"/>
    <n v="0"/>
    <n v="0"/>
    <n v="8"/>
    <n v="2021"/>
    <x v="5"/>
    <x v="24"/>
  </r>
  <r>
    <x v="114"/>
    <x v="1"/>
    <x v="4"/>
    <s v="Nuit"/>
    <s v="LACHAT Anthony"/>
    <n v="7.5"/>
    <n v="0"/>
    <n v="0.5"/>
    <n v="0"/>
    <n v="0"/>
    <n v="8"/>
    <n v="2021"/>
    <x v="5"/>
    <x v="24"/>
  </r>
  <r>
    <x v="114"/>
    <x v="1"/>
    <x v="2"/>
    <s v="Soir"/>
    <s v="BENMAMMAR Hakim"/>
    <n v="8"/>
    <n v="0"/>
    <n v="0"/>
    <n v="0"/>
    <n v="0"/>
    <n v="8"/>
    <n v="2021"/>
    <x v="5"/>
    <x v="24"/>
  </r>
  <r>
    <x v="114"/>
    <x v="1"/>
    <x v="2"/>
    <s v="Nuit"/>
    <s v="FADDOUL Ismaïl"/>
    <n v="8"/>
    <n v="0"/>
    <n v="0"/>
    <n v="0"/>
    <n v="0"/>
    <n v="8"/>
    <n v="2021"/>
    <x v="5"/>
    <x v="24"/>
  </r>
  <r>
    <x v="114"/>
    <x v="1"/>
    <x v="3"/>
    <s v="Nuit"/>
    <s v="BEILLONNET Boris"/>
    <n v="4.5"/>
    <n v="1.5"/>
    <n v="0.5"/>
    <n v="1.5"/>
    <n v="0"/>
    <n v="8"/>
    <n v="2021"/>
    <x v="5"/>
    <x v="24"/>
  </r>
  <r>
    <x v="115"/>
    <x v="1"/>
    <x v="6"/>
    <s v="Soir"/>
    <s v="SENER Tahsin"/>
    <n v="8"/>
    <n v="0"/>
    <n v="0"/>
    <n v="0"/>
    <n v="0"/>
    <n v="8"/>
    <n v="2021"/>
    <x v="5"/>
    <x v="24"/>
  </r>
  <r>
    <x v="115"/>
    <x v="1"/>
    <x v="6"/>
    <s v="Nuit"/>
    <s v="BENFRID Kaddour"/>
    <n v="8"/>
    <n v="0"/>
    <n v="0"/>
    <n v="0"/>
    <n v="0"/>
    <n v="8"/>
    <n v="2021"/>
    <x v="5"/>
    <x v="24"/>
  </r>
  <r>
    <x v="115"/>
    <x v="0"/>
    <x v="0"/>
    <s v="Matin"/>
    <s v="SENER Ismail"/>
    <n v="8"/>
    <n v="0"/>
    <n v="0"/>
    <n v="0"/>
    <n v="0"/>
    <n v="8"/>
    <n v="2021"/>
    <x v="5"/>
    <x v="24"/>
  </r>
  <r>
    <x v="115"/>
    <x v="0"/>
    <x v="5"/>
    <s v="Matin"/>
    <s v="ABRAS Frederic"/>
    <n v="6"/>
    <n v="0"/>
    <n v="0"/>
    <n v="0"/>
    <n v="0"/>
    <n v="6"/>
    <n v="2021"/>
    <x v="5"/>
    <x v="24"/>
  </r>
  <r>
    <x v="115"/>
    <x v="0"/>
    <x v="5"/>
    <s v="Nuit"/>
    <s v="KALIM Mohamed"/>
    <n v="7.5"/>
    <n v="0.5"/>
    <n v="0"/>
    <n v="0"/>
    <n v="0"/>
    <n v="8"/>
    <n v="2021"/>
    <x v="5"/>
    <x v="24"/>
  </r>
  <r>
    <x v="115"/>
    <x v="0"/>
    <x v="9"/>
    <s v="Soir"/>
    <s v="IBBARI Mouloud"/>
    <n v="5.5"/>
    <n v="1.5"/>
    <n v="0"/>
    <n v="1"/>
    <n v="0"/>
    <n v="8"/>
    <n v="2021"/>
    <x v="5"/>
    <x v="24"/>
  </r>
  <r>
    <x v="115"/>
    <x v="1"/>
    <x v="1"/>
    <s v="Matin"/>
    <s v="BENYOUCEF Azedine"/>
    <n v="7"/>
    <n v="1"/>
    <n v="0"/>
    <n v="0"/>
    <n v="0"/>
    <n v="8"/>
    <n v="2021"/>
    <x v="5"/>
    <x v="24"/>
  </r>
  <r>
    <x v="115"/>
    <x v="1"/>
    <x v="4"/>
    <s v="Matin"/>
    <s v="MOTTET Fabien"/>
    <n v="8"/>
    <n v="0"/>
    <n v="0"/>
    <n v="0"/>
    <n v="0"/>
    <n v="8"/>
    <n v="2021"/>
    <x v="5"/>
    <x v="24"/>
  </r>
  <r>
    <x v="115"/>
    <x v="1"/>
    <x v="4"/>
    <s v="Nuit"/>
    <s v="LACHAT Anthony"/>
    <n v="7.5"/>
    <n v="0"/>
    <n v="0.5"/>
    <n v="0"/>
    <n v="0"/>
    <n v="8"/>
    <n v="2021"/>
    <x v="5"/>
    <x v="24"/>
  </r>
  <r>
    <x v="115"/>
    <x v="1"/>
    <x v="2"/>
    <s v="Soir"/>
    <s v="BENMAMMAR Hakim"/>
    <n v="6.5"/>
    <n v="1.5"/>
    <n v="0"/>
    <n v="0"/>
    <n v="0"/>
    <n v="8"/>
    <n v="2021"/>
    <x v="5"/>
    <x v="24"/>
  </r>
  <r>
    <x v="115"/>
    <x v="1"/>
    <x v="2"/>
    <s v="Nuit"/>
    <s v="FADDOUL Ismaïl"/>
    <n v="8"/>
    <n v="0"/>
    <n v="0"/>
    <n v="0"/>
    <n v="0"/>
    <n v="8"/>
    <n v="2021"/>
    <x v="5"/>
    <x v="24"/>
  </r>
  <r>
    <x v="115"/>
    <x v="1"/>
    <x v="3"/>
    <s v="Matin"/>
    <s v="NOHARET Christian"/>
    <n v="6"/>
    <n v="2"/>
    <n v="0"/>
    <n v="0"/>
    <n v="0"/>
    <n v="8"/>
    <n v="2021"/>
    <x v="5"/>
    <x v="24"/>
  </r>
  <r>
    <x v="115"/>
    <x v="1"/>
    <x v="3"/>
    <s v="Nuit"/>
    <s v="BEILLONNET Boris"/>
    <n v="7"/>
    <n v="0.5"/>
    <n v="0.5"/>
    <n v="0"/>
    <n v="0"/>
    <n v="8"/>
    <n v="2021"/>
    <x v="5"/>
    <x v="24"/>
  </r>
  <r>
    <x v="116"/>
    <x v="1"/>
    <x v="3"/>
    <s v="Matin"/>
    <s v="NOHARET Christian"/>
    <n v="7.5"/>
    <n v="0"/>
    <n v="0.5"/>
    <n v="0"/>
    <n v="0"/>
    <n v="8"/>
    <n v="2021"/>
    <x v="5"/>
    <x v="24"/>
  </r>
  <r>
    <x v="116"/>
    <x v="1"/>
    <x v="4"/>
    <s v="Matin"/>
    <s v="MOTTET Fabien"/>
    <n v="8"/>
    <n v="0"/>
    <n v="0"/>
    <n v="0"/>
    <n v="0"/>
    <n v="8"/>
    <n v="2021"/>
    <x v="5"/>
    <x v="24"/>
  </r>
  <r>
    <x v="116"/>
    <x v="0"/>
    <x v="5"/>
    <s v="Matin"/>
    <s v="ABRAS Frederic"/>
    <n v="4"/>
    <n v="3"/>
    <n v="0"/>
    <n v="0"/>
    <n v="0"/>
    <n v="7"/>
    <n v="2021"/>
    <x v="5"/>
    <x v="24"/>
  </r>
  <r>
    <x v="116"/>
    <x v="0"/>
    <x v="0"/>
    <s v="Matin"/>
    <s v="SENER Ismail"/>
    <n v="0"/>
    <n v="8"/>
    <n v="0"/>
    <n v="0"/>
    <n v="0"/>
    <n v="8"/>
    <n v="2021"/>
    <x v="5"/>
    <x v="24"/>
  </r>
  <r>
    <x v="116"/>
    <x v="1"/>
    <x v="3"/>
    <s v="Nuit"/>
    <s v="BEILLONNET Boris"/>
    <n v="5.5"/>
    <n v="2"/>
    <n v="0.5"/>
    <n v="0"/>
    <n v="0"/>
    <n v="8"/>
    <n v="2021"/>
    <x v="5"/>
    <x v="24"/>
  </r>
  <r>
    <x v="116"/>
    <x v="1"/>
    <x v="2"/>
    <s v="Soir"/>
    <s v="BENMAMMAR Hakim"/>
    <n v="7"/>
    <n v="0"/>
    <n v="1"/>
    <n v="0"/>
    <n v="0"/>
    <n v="8"/>
    <n v="2021"/>
    <x v="5"/>
    <x v="24"/>
  </r>
  <r>
    <x v="116"/>
    <x v="1"/>
    <x v="2"/>
    <s v="Nuit"/>
    <s v="FADDOUL Ismaïl"/>
    <n v="8"/>
    <n v="0"/>
    <n v="0"/>
    <n v="0"/>
    <n v="0"/>
    <n v="8"/>
    <n v="2021"/>
    <x v="5"/>
    <x v="24"/>
  </r>
  <r>
    <x v="116"/>
    <x v="1"/>
    <x v="4"/>
    <s v="Nuit"/>
    <s v="LACHAT Anthony"/>
    <n v="8"/>
    <n v="0"/>
    <n v="0"/>
    <n v="0"/>
    <n v="0"/>
    <n v="8"/>
    <n v="2021"/>
    <x v="5"/>
    <x v="24"/>
  </r>
  <r>
    <x v="116"/>
    <x v="0"/>
    <x v="5"/>
    <s v="Nuit"/>
    <s v="KALIM Mohamed"/>
    <n v="2.5"/>
    <n v="5.5"/>
    <n v="0"/>
    <n v="0"/>
    <n v="0"/>
    <n v="8"/>
    <n v="2021"/>
    <x v="5"/>
    <x v="24"/>
  </r>
  <r>
    <x v="116"/>
    <x v="1"/>
    <x v="6"/>
    <s v="Soir"/>
    <s v="SENER Tahsin"/>
    <n v="4"/>
    <n v="2"/>
    <n v="0"/>
    <n v="0"/>
    <n v="0"/>
    <n v="6"/>
    <n v="2021"/>
    <x v="5"/>
    <x v="24"/>
  </r>
  <r>
    <x v="116"/>
    <x v="1"/>
    <x v="6"/>
    <s v="Nuit"/>
    <s v="BENFRID Kaddour"/>
    <n v="8"/>
    <n v="0"/>
    <n v="0"/>
    <n v="0"/>
    <n v="0"/>
    <n v="8"/>
    <n v="2021"/>
    <x v="5"/>
    <x v="24"/>
  </r>
  <r>
    <x v="116"/>
    <x v="1"/>
    <x v="1"/>
    <s v="Matin"/>
    <s v="BENYOUCEF Azedine"/>
    <n v="6.5"/>
    <n v="1.5"/>
    <n v="0"/>
    <n v="0"/>
    <n v="0"/>
    <n v="8"/>
    <n v="2021"/>
    <x v="5"/>
    <x v="24"/>
  </r>
  <r>
    <x v="117"/>
    <x v="1"/>
    <x v="3"/>
    <s v="Matin"/>
    <s v="NOHARET Christian"/>
    <n v="5"/>
    <n v="2.5"/>
    <n v="0.5"/>
    <n v="0"/>
    <n v="0"/>
    <n v="8"/>
    <n v="2021"/>
    <x v="5"/>
    <x v="24"/>
  </r>
  <r>
    <x v="117"/>
    <x v="1"/>
    <x v="2"/>
    <s v="Soir"/>
    <s v="BENMAMMAR Hakim"/>
    <n v="8"/>
    <n v="0"/>
    <n v="0"/>
    <n v="0"/>
    <n v="0"/>
    <n v="8"/>
    <n v="2021"/>
    <x v="5"/>
    <x v="24"/>
  </r>
  <r>
    <x v="117"/>
    <x v="1"/>
    <x v="6"/>
    <s v="Soir"/>
    <s v="SENER Tahsin"/>
    <n v="6.5"/>
    <n v="0.5"/>
    <n v="0"/>
    <n v="0"/>
    <n v="0"/>
    <n v="7"/>
    <n v="2021"/>
    <x v="5"/>
    <x v="24"/>
  </r>
  <r>
    <x v="117"/>
    <x v="0"/>
    <x v="0"/>
    <s v="Matin"/>
    <s v="SENER Ismail"/>
    <n v="8"/>
    <n v="0"/>
    <n v="0"/>
    <n v="0"/>
    <n v="0"/>
    <n v="8"/>
    <n v="2021"/>
    <x v="5"/>
    <x v="24"/>
  </r>
  <r>
    <x v="117"/>
    <x v="0"/>
    <x v="5"/>
    <s v="Matin"/>
    <s v="ABRAS Frederic"/>
    <n v="4"/>
    <n v="1"/>
    <n v="0"/>
    <n v="0"/>
    <n v="0"/>
    <n v="5"/>
    <n v="2021"/>
    <x v="5"/>
    <x v="24"/>
  </r>
  <r>
    <x v="117"/>
    <x v="1"/>
    <x v="1"/>
    <s v="Matin"/>
    <s v="BENYOUCEF Azedine"/>
    <n v="7"/>
    <n v="1"/>
    <n v="0"/>
    <n v="0"/>
    <n v="0"/>
    <n v="8"/>
    <n v="2021"/>
    <x v="5"/>
    <x v="24"/>
  </r>
  <r>
    <x v="117"/>
    <x v="1"/>
    <x v="6"/>
    <s v="Soir"/>
    <s v="BENFRID Kaddour"/>
    <n v="5"/>
    <n v="2"/>
    <n v="0"/>
    <n v="0"/>
    <n v="0"/>
    <n v="7"/>
    <n v="2021"/>
    <x v="5"/>
    <x v="24"/>
  </r>
  <r>
    <x v="117"/>
    <x v="1"/>
    <x v="3"/>
    <s v="Nuit"/>
    <s v="BEILLONNET Boris"/>
    <n v="4"/>
    <n v="0.5"/>
    <n v="1"/>
    <n v="0"/>
    <n v="0"/>
    <n v="5.5"/>
    <n v="2021"/>
    <x v="5"/>
    <x v="24"/>
  </r>
  <r>
    <x v="117"/>
    <x v="1"/>
    <x v="4"/>
    <s v="Nuit"/>
    <s v="LACHAT Anthony"/>
    <n v="6"/>
    <n v="1"/>
    <n v="0"/>
    <n v="0"/>
    <n v="0"/>
    <n v="7"/>
    <n v="2021"/>
    <x v="5"/>
    <x v="24"/>
  </r>
  <r>
    <x v="117"/>
    <x v="0"/>
    <x v="5"/>
    <s v="Soir"/>
    <s v="KALIM Mohamed"/>
    <n v="6.5"/>
    <n v="0.5"/>
    <n v="0"/>
    <n v="0"/>
    <n v="0"/>
    <n v="7"/>
    <n v="2021"/>
    <x v="5"/>
    <x v="24"/>
  </r>
  <r>
    <x v="118"/>
    <x v="0"/>
    <x v="0"/>
    <s v="Matin"/>
    <s v="SENER Ismail"/>
    <n v="7"/>
    <n v="0"/>
    <n v="0"/>
    <n v="0"/>
    <n v="0"/>
    <n v="7"/>
    <n v="2021"/>
    <x v="5"/>
    <x v="25"/>
  </r>
  <r>
    <x v="118"/>
    <x v="1"/>
    <x v="1"/>
    <s v="Matin"/>
    <s v="BENYOUCEF Azedine"/>
    <n v="6"/>
    <n v="1"/>
    <n v="0"/>
    <n v="0"/>
    <n v="0"/>
    <n v="7"/>
    <n v="2021"/>
    <x v="5"/>
    <x v="25"/>
  </r>
  <r>
    <x v="118"/>
    <x v="1"/>
    <x v="4"/>
    <s v="Matin"/>
    <s v="MOTTET Fabien"/>
    <n v="7"/>
    <n v="0"/>
    <n v="0"/>
    <n v="0"/>
    <n v="0"/>
    <n v="7"/>
    <n v="2021"/>
    <x v="5"/>
    <x v="25"/>
  </r>
  <r>
    <x v="118"/>
    <x v="1"/>
    <x v="2"/>
    <s v="Matin"/>
    <s v="BENMAMMAR Hakim"/>
    <n v="6.5"/>
    <n v="0"/>
    <n v="0.5"/>
    <n v="0"/>
    <n v="0"/>
    <n v="7"/>
    <n v="2021"/>
    <x v="5"/>
    <x v="25"/>
  </r>
  <r>
    <x v="118"/>
    <x v="1"/>
    <x v="3"/>
    <s v="Matin"/>
    <s v="NOHARET Christian"/>
    <n v="4"/>
    <n v="0"/>
    <n v="3"/>
    <n v="0"/>
    <n v="0"/>
    <n v="7"/>
    <n v="2021"/>
    <x v="5"/>
    <x v="25"/>
  </r>
  <r>
    <x v="118"/>
    <x v="0"/>
    <x v="5"/>
    <s v="Matin"/>
    <s v="KALIM Mohamed"/>
    <n v="7"/>
    <n v="1"/>
    <n v="0"/>
    <n v="0"/>
    <n v="0"/>
    <n v="8"/>
    <n v="2021"/>
    <x v="5"/>
    <x v="25"/>
  </r>
  <r>
    <x v="118"/>
    <x v="1"/>
    <x v="7"/>
    <s v="Nuit"/>
    <s v="MOURIER Vincent"/>
    <n v="7"/>
    <n v="1"/>
    <n v="0"/>
    <n v="0"/>
    <n v="0"/>
    <n v="8"/>
    <n v="2021"/>
    <x v="5"/>
    <x v="25"/>
  </r>
  <r>
    <x v="118"/>
    <x v="1"/>
    <x v="3"/>
    <s v="Soir"/>
    <s v="BEILLONNET Boris"/>
    <n v="6.5"/>
    <n v="0"/>
    <n v="1.5"/>
    <n v="0"/>
    <n v="0"/>
    <n v="8"/>
    <n v="2021"/>
    <x v="5"/>
    <x v="25"/>
  </r>
  <r>
    <x v="118"/>
    <x v="1"/>
    <x v="2"/>
    <s v="Soir"/>
    <s v="FADDOUL Ismaïl"/>
    <n v="7.5"/>
    <n v="0"/>
    <n v="0.5"/>
    <n v="0"/>
    <n v="0"/>
    <n v="8"/>
    <n v="2021"/>
    <x v="5"/>
    <x v="25"/>
  </r>
  <r>
    <x v="118"/>
    <x v="1"/>
    <x v="4"/>
    <s v="Nuit"/>
    <s v="LACHAT Anthony"/>
    <n v="8"/>
    <n v="0"/>
    <n v="0"/>
    <n v="0"/>
    <n v="0"/>
    <n v="8"/>
    <n v="2021"/>
    <x v="5"/>
    <x v="25"/>
  </r>
  <r>
    <x v="118"/>
    <x v="1"/>
    <x v="6"/>
    <s v="Soir"/>
    <s v="BENFRID Kaddour"/>
    <n v="7.5"/>
    <n v="0.5"/>
    <n v="0"/>
    <n v="0"/>
    <n v="0"/>
    <n v="8"/>
    <n v="2021"/>
    <x v="5"/>
    <x v="25"/>
  </r>
  <r>
    <x v="118"/>
    <x v="1"/>
    <x v="6"/>
    <s v="Nuit"/>
    <s v="SENER Tahsin"/>
    <n v="7"/>
    <n v="1"/>
    <n v="0"/>
    <n v="0"/>
    <n v="0"/>
    <n v="8"/>
    <n v="2021"/>
    <x v="5"/>
    <x v="25"/>
  </r>
  <r>
    <x v="119"/>
    <x v="0"/>
    <x v="9"/>
    <s v="Matin"/>
    <s v="SENER Ismail"/>
    <n v="7.5"/>
    <n v="0.5"/>
    <n v="0"/>
    <n v="0"/>
    <n v="0"/>
    <n v="8"/>
    <n v="2021"/>
    <x v="5"/>
    <x v="25"/>
  </r>
  <r>
    <x v="119"/>
    <x v="0"/>
    <x v="5"/>
    <s v="Soir"/>
    <s v="KALIM Mohamed"/>
    <n v="7.5"/>
    <n v="0.5"/>
    <n v="0"/>
    <n v="0"/>
    <n v="0"/>
    <n v="8"/>
    <n v="2021"/>
    <x v="5"/>
    <x v="25"/>
  </r>
  <r>
    <x v="119"/>
    <x v="1"/>
    <x v="1"/>
    <s v="Matin"/>
    <s v="BENYOUCEF Azedine"/>
    <n v="7"/>
    <n v="1"/>
    <n v="0"/>
    <n v="0"/>
    <n v="0"/>
    <n v="8"/>
    <n v="2021"/>
    <x v="5"/>
    <x v="25"/>
  </r>
  <r>
    <x v="119"/>
    <x v="1"/>
    <x v="4"/>
    <s v="Matin"/>
    <s v="MOTTET Fabien"/>
    <n v="8"/>
    <n v="0"/>
    <n v="0"/>
    <n v="0"/>
    <n v="0"/>
    <n v="8"/>
    <n v="2021"/>
    <x v="5"/>
    <x v="25"/>
  </r>
  <r>
    <x v="119"/>
    <x v="1"/>
    <x v="2"/>
    <s v="Matin"/>
    <s v="BENMAMMAR Hakim"/>
    <n v="6.5"/>
    <n v="1.5"/>
    <n v="0"/>
    <n v="0"/>
    <n v="0"/>
    <n v="8"/>
    <n v="2021"/>
    <x v="5"/>
    <x v="25"/>
  </r>
  <r>
    <x v="119"/>
    <x v="1"/>
    <x v="3"/>
    <s v="Matin"/>
    <s v="NOHARET Christian"/>
    <n v="3.5"/>
    <n v="2.5"/>
    <n v="2"/>
    <n v="0"/>
    <n v="0"/>
    <n v="8"/>
    <n v="2021"/>
    <x v="5"/>
    <x v="25"/>
  </r>
  <r>
    <x v="119"/>
    <x v="1"/>
    <x v="7"/>
    <s v="Nuit"/>
    <s v="MOURIER Vincent"/>
    <n v="6"/>
    <n v="2"/>
    <n v="0"/>
    <n v="0"/>
    <n v="0"/>
    <n v="8"/>
    <n v="2021"/>
    <x v="5"/>
    <x v="25"/>
  </r>
  <r>
    <x v="119"/>
    <x v="1"/>
    <x v="3"/>
    <s v="Soir"/>
    <s v="BEILLONNET Boris"/>
    <n v="3.5"/>
    <n v="1.25"/>
    <n v="0"/>
    <n v="2.5"/>
    <n v="0.75"/>
    <n v="8"/>
    <n v="2021"/>
    <x v="5"/>
    <x v="25"/>
  </r>
  <r>
    <x v="119"/>
    <x v="1"/>
    <x v="2"/>
    <s v="Soir"/>
    <s v="FADDOUL Ismaïl"/>
    <n v="7"/>
    <n v="1"/>
    <n v="0"/>
    <n v="0"/>
    <n v="0"/>
    <n v="8"/>
    <n v="2021"/>
    <x v="5"/>
    <x v="25"/>
  </r>
  <r>
    <x v="119"/>
    <x v="1"/>
    <x v="4"/>
    <s v="Nuit"/>
    <s v="LACHAT Anthony"/>
    <n v="8"/>
    <n v="0"/>
    <n v="0"/>
    <n v="0"/>
    <n v="0"/>
    <n v="8"/>
    <n v="2021"/>
    <x v="5"/>
    <x v="25"/>
  </r>
  <r>
    <x v="119"/>
    <x v="1"/>
    <x v="6"/>
    <s v="Nuit"/>
    <s v="SENER Tahsin"/>
    <n v="7"/>
    <n v="0"/>
    <n v="0"/>
    <n v="1"/>
    <n v="0"/>
    <n v="8"/>
    <n v="2021"/>
    <x v="5"/>
    <x v="25"/>
  </r>
  <r>
    <x v="120"/>
    <x v="1"/>
    <x v="3"/>
    <s v="Matin"/>
    <s v="NOHARET Christian"/>
    <n v="0.5"/>
    <n v="3"/>
    <n v="4.5"/>
    <n v="0"/>
    <n v="0"/>
    <n v="8"/>
    <n v="2021"/>
    <x v="5"/>
    <x v="25"/>
  </r>
  <r>
    <x v="120"/>
    <x v="1"/>
    <x v="4"/>
    <s v="Matin"/>
    <s v="MOTTET Fabien"/>
    <n v="4"/>
    <n v="0"/>
    <n v="0"/>
    <n v="0"/>
    <n v="0"/>
    <n v="4"/>
    <n v="2021"/>
    <x v="5"/>
    <x v="25"/>
  </r>
  <r>
    <x v="120"/>
    <x v="1"/>
    <x v="1"/>
    <s v="Matin"/>
    <s v="BENYOUCEF Azedine"/>
    <n v="7"/>
    <n v="1"/>
    <n v="0"/>
    <n v="0"/>
    <n v="0"/>
    <n v="8"/>
    <n v="2021"/>
    <x v="5"/>
    <x v="25"/>
  </r>
  <r>
    <x v="120"/>
    <x v="0"/>
    <x v="9"/>
    <s v="Matin"/>
    <s v="SENER Ismail"/>
    <n v="8"/>
    <n v="0"/>
    <n v="0"/>
    <n v="0"/>
    <n v="0"/>
    <n v="8"/>
    <n v="2021"/>
    <x v="5"/>
    <x v="25"/>
  </r>
  <r>
    <x v="120"/>
    <x v="0"/>
    <x v="5"/>
    <s v="Matin"/>
    <s v="KALIM Mohamed"/>
    <n v="6.5"/>
    <n v="1.5"/>
    <n v="0"/>
    <n v="0"/>
    <n v="0"/>
    <n v="8"/>
    <n v="2021"/>
    <x v="5"/>
    <x v="25"/>
  </r>
  <r>
    <x v="120"/>
    <x v="1"/>
    <x v="7"/>
    <s v="Nuit"/>
    <s v="MOURIER Vincent"/>
    <n v="8"/>
    <n v="0"/>
    <n v="0"/>
    <n v="0"/>
    <n v="0"/>
    <n v="8"/>
    <n v="2021"/>
    <x v="5"/>
    <x v="25"/>
  </r>
  <r>
    <x v="120"/>
    <x v="1"/>
    <x v="3"/>
    <s v="Soir"/>
    <s v="BEILLONNET Boris"/>
    <n v="5"/>
    <n v="1"/>
    <n v="0.5"/>
    <n v="0"/>
    <n v="0"/>
    <n v="6.5"/>
    <n v="2021"/>
    <x v="5"/>
    <x v="25"/>
  </r>
  <r>
    <x v="120"/>
    <x v="1"/>
    <x v="2"/>
    <s v="Nuit"/>
    <s v="BENMAMMAR Hakim"/>
    <n v="8"/>
    <n v="0"/>
    <n v="0"/>
    <n v="0"/>
    <n v="0"/>
    <n v="8"/>
    <n v="2021"/>
    <x v="5"/>
    <x v="25"/>
  </r>
  <r>
    <x v="120"/>
    <x v="1"/>
    <x v="2"/>
    <s v="Soir"/>
    <s v="FADDOUL Ismaïl"/>
    <n v="8"/>
    <n v="0"/>
    <n v="0"/>
    <n v="0"/>
    <n v="0"/>
    <n v="8"/>
    <n v="2021"/>
    <x v="5"/>
    <x v="25"/>
  </r>
  <r>
    <x v="120"/>
    <x v="1"/>
    <x v="6"/>
    <s v="Nuit"/>
    <s v="SENER Tahsin"/>
    <n v="7"/>
    <n v="1"/>
    <n v="0"/>
    <n v="0"/>
    <n v="0"/>
    <n v="8"/>
    <n v="2021"/>
    <x v="5"/>
    <x v="25"/>
  </r>
  <r>
    <x v="121"/>
    <x v="0"/>
    <x v="9"/>
    <s v="Matin"/>
    <s v="SENER Ismail"/>
    <n v="7"/>
    <n v="1"/>
    <n v="0"/>
    <n v="0"/>
    <n v="0"/>
    <n v="8"/>
    <n v="2021"/>
    <x v="6"/>
    <x v="25"/>
  </r>
  <r>
    <x v="121"/>
    <x v="0"/>
    <x v="5"/>
    <s v="Matin"/>
    <s v="KALIM Mohamed"/>
    <n v="7"/>
    <n v="1"/>
    <n v="0"/>
    <n v="0"/>
    <n v="0"/>
    <n v="8"/>
    <n v="2021"/>
    <x v="6"/>
    <x v="25"/>
  </r>
  <r>
    <x v="121"/>
    <x v="1"/>
    <x v="3"/>
    <s v="Soir"/>
    <s v="BEILLONNET Boris"/>
    <n v="5"/>
    <n v="3"/>
    <n v="0"/>
    <n v="0"/>
    <n v="0"/>
    <n v="8"/>
    <n v="2021"/>
    <x v="6"/>
    <x v="25"/>
  </r>
  <r>
    <x v="121"/>
    <x v="1"/>
    <x v="2"/>
    <s v="Matin"/>
    <s v="FADDOUL Ismaïl"/>
    <n v="8"/>
    <n v="0"/>
    <n v="0"/>
    <n v="0"/>
    <n v="0"/>
    <n v="8"/>
    <n v="2021"/>
    <x v="6"/>
    <x v="25"/>
  </r>
  <r>
    <x v="121"/>
    <x v="1"/>
    <x v="1"/>
    <s v="Matin"/>
    <s v="BENYOUCEF Azedine"/>
    <n v="5"/>
    <n v="1"/>
    <n v="2"/>
    <n v="0"/>
    <n v="0"/>
    <n v="8"/>
    <n v="2021"/>
    <x v="6"/>
    <x v="25"/>
  </r>
  <r>
    <x v="121"/>
    <x v="1"/>
    <x v="3"/>
    <s v="Matin"/>
    <s v="NOHARET Christian"/>
    <n v="4"/>
    <n v="3.5"/>
    <n v="0.5"/>
    <n v="0"/>
    <n v="0"/>
    <n v="8"/>
    <n v="2021"/>
    <x v="6"/>
    <x v="25"/>
  </r>
  <r>
    <x v="121"/>
    <x v="1"/>
    <x v="7"/>
    <s v="Nuit"/>
    <s v="MOURIER Vincent"/>
    <n v="6"/>
    <n v="2"/>
    <n v="0"/>
    <n v="0"/>
    <n v="0"/>
    <n v="8"/>
    <n v="2021"/>
    <x v="6"/>
    <x v="25"/>
  </r>
  <r>
    <x v="121"/>
    <x v="1"/>
    <x v="2"/>
    <s v="Nuit"/>
    <s v="BENMAMMAR Hakim"/>
    <n v="8"/>
    <n v="0"/>
    <n v="0"/>
    <n v="0"/>
    <n v="0"/>
    <n v="8"/>
    <n v="2021"/>
    <x v="6"/>
    <x v="25"/>
  </r>
  <r>
    <x v="121"/>
    <x v="1"/>
    <x v="6"/>
    <s v="Nuit"/>
    <s v="SENER Tahsin"/>
    <n v="7"/>
    <n v="1"/>
    <n v="0"/>
    <n v="0"/>
    <n v="0"/>
    <n v="8"/>
    <n v="2021"/>
    <x v="6"/>
    <x v="25"/>
  </r>
  <r>
    <x v="122"/>
    <x v="0"/>
    <x v="5"/>
    <s v="Matin"/>
    <s v="KALIM Mohamed"/>
    <n v="6.5"/>
    <n v="0.5"/>
    <n v="0"/>
    <n v="0"/>
    <n v="0"/>
    <n v="7"/>
    <n v="2021"/>
    <x v="6"/>
    <x v="25"/>
  </r>
  <r>
    <x v="122"/>
    <x v="0"/>
    <x v="9"/>
    <s v="Matin"/>
    <s v="SENER Ismail"/>
    <n v="8"/>
    <n v="0"/>
    <n v="0"/>
    <n v="0"/>
    <n v="0"/>
    <n v="8"/>
    <n v="2021"/>
    <x v="6"/>
    <x v="25"/>
  </r>
  <r>
    <x v="122"/>
    <x v="1"/>
    <x v="1"/>
    <s v="Matin"/>
    <s v="BENYOUCEF Azedine"/>
    <n v="4"/>
    <n v="0"/>
    <n v="0"/>
    <n v="0"/>
    <n v="0"/>
    <n v="4"/>
    <n v="2021"/>
    <x v="6"/>
    <x v="25"/>
  </r>
  <r>
    <x v="122"/>
    <x v="1"/>
    <x v="2"/>
    <s v="Matin"/>
    <s v="FADDOUL Ismaïl"/>
    <n v="7"/>
    <n v="0"/>
    <n v="0"/>
    <n v="0"/>
    <n v="0"/>
    <n v="7"/>
    <n v="2021"/>
    <x v="6"/>
    <x v="25"/>
  </r>
  <r>
    <x v="122"/>
    <x v="1"/>
    <x v="3"/>
    <s v="Matin"/>
    <s v="NOHARET Christian"/>
    <n v="2.5"/>
    <n v="5"/>
    <n v="0.5"/>
    <n v="0"/>
    <n v="0"/>
    <n v="8"/>
    <n v="2021"/>
    <x v="6"/>
    <x v="25"/>
  </r>
  <r>
    <x v="122"/>
    <x v="1"/>
    <x v="6"/>
    <s v="Soir"/>
    <s v="BENFRID Kaddour"/>
    <n v="3"/>
    <n v="0"/>
    <n v="0"/>
    <n v="0"/>
    <n v="0"/>
    <n v="3"/>
    <n v="2021"/>
    <x v="6"/>
    <x v="25"/>
  </r>
  <r>
    <x v="122"/>
    <x v="1"/>
    <x v="6"/>
    <s v="Nuit"/>
    <s v="SENER Tahsin"/>
    <n v="7"/>
    <n v="0"/>
    <n v="0"/>
    <n v="0"/>
    <n v="0"/>
    <n v="7"/>
    <n v="2021"/>
    <x v="6"/>
    <x v="25"/>
  </r>
  <r>
    <x v="122"/>
    <x v="1"/>
    <x v="7"/>
    <s v="Soir"/>
    <s v="MOURIER Vincent"/>
    <n v="6"/>
    <n v="0"/>
    <n v="0"/>
    <n v="0"/>
    <n v="0"/>
    <n v="6"/>
    <n v="2021"/>
    <x v="6"/>
    <x v="25"/>
  </r>
  <r>
    <x v="122"/>
    <x v="1"/>
    <x v="2"/>
    <s v="Nuit"/>
    <s v="BENMAMMAR Hakim"/>
    <n v="6"/>
    <n v="2"/>
    <n v="0"/>
    <n v="0"/>
    <n v="0"/>
    <n v="8"/>
    <n v="2021"/>
    <x v="6"/>
    <x v="25"/>
  </r>
  <r>
    <x v="123"/>
    <x v="1"/>
    <x v="3"/>
    <s v="Matin"/>
    <s v="NOHARET Christian"/>
    <n v="6.5"/>
    <n v="0"/>
    <n v="0.5"/>
    <n v="0"/>
    <n v="0"/>
    <n v="7"/>
    <n v="2021"/>
    <x v="6"/>
    <x v="26"/>
  </r>
  <r>
    <x v="123"/>
    <x v="1"/>
    <x v="2"/>
    <s v="Matin"/>
    <s v="FADDOUL Ismaïl"/>
    <n v="7"/>
    <n v="0"/>
    <n v="0"/>
    <n v="0"/>
    <n v="0"/>
    <n v="7"/>
    <n v="2021"/>
    <x v="6"/>
    <x v="26"/>
  </r>
  <r>
    <x v="123"/>
    <x v="0"/>
    <x v="5"/>
    <s v="Matin"/>
    <s v="KALIM Mohamed"/>
    <n v="6"/>
    <n v="1"/>
    <n v="0"/>
    <n v="0"/>
    <n v="0"/>
    <n v="7"/>
    <n v="2021"/>
    <x v="6"/>
    <x v="26"/>
  </r>
  <r>
    <x v="123"/>
    <x v="1"/>
    <x v="6"/>
    <s v="Nuit"/>
    <s v="BENFRID Kaddour"/>
    <n v="7"/>
    <n v="1"/>
    <n v="0"/>
    <n v="0"/>
    <n v="0"/>
    <n v="8"/>
    <n v="2021"/>
    <x v="6"/>
    <x v="26"/>
  </r>
  <r>
    <x v="123"/>
    <x v="0"/>
    <x v="9"/>
    <s v="Soir"/>
    <s v="ABRAS Frederic"/>
    <n v="4"/>
    <n v="0"/>
    <n v="0"/>
    <n v="0"/>
    <n v="0"/>
    <n v="4"/>
    <n v="2021"/>
    <x v="6"/>
    <x v="26"/>
  </r>
  <r>
    <x v="123"/>
    <x v="0"/>
    <x v="0"/>
    <s v="Nuit"/>
    <s v="IBBARI Mouloud"/>
    <n v="6.5"/>
    <n v="1.5"/>
    <n v="0"/>
    <n v="0"/>
    <n v="0"/>
    <n v="8"/>
    <n v="2021"/>
    <x v="6"/>
    <x v="26"/>
  </r>
  <r>
    <x v="123"/>
    <x v="1"/>
    <x v="1"/>
    <s v="Soir"/>
    <s v="MOURIER Vincent"/>
    <n v="8"/>
    <n v="0"/>
    <n v="0"/>
    <n v="0"/>
    <n v="0"/>
    <n v="8"/>
    <n v="2021"/>
    <x v="6"/>
    <x v="26"/>
  </r>
  <r>
    <x v="123"/>
    <x v="1"/>
    <x v="2"/>
    <s v="Soir"/>
    <s v="LACHAT Anthony"/>
    <n v="8"/>
    <n v="0"/>
    <n v="0"/>
    <n v="0"/>
    <n v="0"/>
    <n v="8"/>
    <n v="2021"/>
    <x v="6"/>
    <x v="26"/>
  </r>
  <r>
    <x v="123"/>
    <x v="1"/>
    <x v="2"/>
    <s v="Nuit"/>
    <s v="BENMAMMAR Hakim"/>
    <n v="8"/>
    <n v="0"/>
    <n v="0"/>
    <n v="0"/>
    <n v="0"/>
    <n v="8"/>
    <n v="2021"/>
    <x v="6"/>
    <x v="26"/>
  </r>
  <r>
    <x v="123"/>
    <x v="1"/>
    <x v="3"/>
    <s v="Nuit"/>
    <s v="BEILLONNET Boris"/>
    <n v="0"/>
    <n v="3"/>
    <n v="1"/>
    <n v="0"/>
    <n v="0"/>
    <n v="4"/>
    <n v="2021"/>
    <x v="6"/>
    <x v="26"/>
  </r>
  <r>
    <x v="124"/>
    <x v="1"/>
    <x v="3"/>
    <s v="Matin"/>
    <s v="NOHARET Christian"/>
    <n v="7.5"/>
    <n v="0"/>
    <n v="0.5"/>
    <n v="0"/>
    <n v="0"/>
    <n v="8"/>
    <n v="2021"/>
    <x v="6"/>
    <x v="26"/>
  </r>
  <r>
    <x v="124"/>
    <x v="0"/>
    <x v="5"/>
    <s v="Matin"/>
    <s v="KALIM Mohamed"/>
    <n v="7"/>
    <n v="1"/>
    <n v="0"/>
    <n v="0"/>
    <n v="0"/>
    <n v="8"/>
    <n v="2021"/>
    <x v="6"/>
    <x v="26"/>
  </r>
  <r>
    <x v="124"/>
    <x v="1"/>
    <x v="3"/>
    <s v="Nuit"/>
    <s v="BEILLONNET Boris"/>
    <n v="4"/>
    <n v="3"/>
    <n v="1"/>
    <n v="0"/>
    <n v="0"/>
    <n v="8"/>
    <n v="2021"/>
    <x v="6"/>
    <x v="26"/>
  </r>
  <r>
    <x v="124"/>
    <x v="1"/>
    <x v="2"/>
    <s v="Soir"/>
    <s v="MOTTET Fabien"/>
    <n v="0"/>
    <n v="8"/>
    <n v="0"/>
    <n v="0"/>
    <n v="0"/>
    <n v="8"/>
    <n v="2021"/>
    <x v="6"/>
    <x v="26"/>
  </r>
  <r>
    <x v="124"/>
    <x v="1"/>
    <x v="2"/>
    <s v="Nuit"/>
    <s v="BENMAMMAR Hakim"/>
    <n v="0"/>
    <n v="4"/>
    <n v="4"/>
    <n v="0"/>
    <n v="0"/>
    <n v="8"/>
    <n v="2021"/>
    <x v="6"/>
    <x v="26"/>
  </r>
  <r>
    <x v="124"/>
    <x v="0"/>
    <x v="5"/>
    <s v="Soir"/>
    <s v="MOURIER Vincent"/>
    <n v="7"/>
    <n v="1"/>
    <n v="0"/>
    <n v="0"/>
    <n v="0"/>
    <n v="8"/>
    <n v="2021"/>
    <x v="6"/>
    <x v="26"/>
  </r>
  <r>
    <x v="124"/>
    <x v="0"/>
    <x v="9"/>
    <s v="Nuit"/>
    <s v="IBBARI Mouloud"/>
    <n v="0"/>
    <n v="0"/>
    <n v="0"/>
    <n v="3"/>
    <n v="0"/>
    <n v="3"/>
    <n v="2021"/>
    <x v="6"/>
    <x v="26"/>
  </r>
  <r>
    <x v="124"/>
    <x v="0"/>
    <x v="0"/>
    <s v="Nuit"/>
    <s v="IBBARI Mouloud"/>
    <n v="3.5"/>
    <n v="0"/>
    <n v="1.5"/>
    <n v="0"/>
    <n v="0"/>
    <n v="5"/>
    <n v="2021"/>
    <x v="6"/>
    <x v="26"/>
  </r>
  <r>
    <x v="124"/>
    <x v="1"/>
    <x v="6"/>
    <s v="Nuit"/>
    <s v="BENFRID Kaddour"/>
    <n v="7"/>
    <n v="1"/>
    <n v="0"/>
    <n v="0"/>
    <n v="0"/>
    <n v="8"/>
    <n v="2021"/>
    <x v="6"/>
    <x v="26"/>
  </r>
  <r>
    <x v="125"/>
    <x v="1"/>
    <x v="1"/>
    <s v="Matin"/>
    <s v="BENYOUCEF Azedine"/>
    <n v="8"/>
    <n v="0"/>
    <n v="0"/>
    <n v="0"/>
    <n v="0"/>
    <n v="8"/>
    <n v="2021"/>
    <x v="6"/>
    <x v="26"/>
  </r>
  <r>
    <x v="125"/>
    <x v="1"/>
    <x v="3"/>
    <s v="Matin"/>
    <s v="NOHARET Christian"/>
    <n v="7.5"/>
    <n v="0"/>
    <n v="0.5"/>
    <n v="0"/>
    <n v="0"/>
    <n v="8"/>
    <n v="2021"/>
    <x v="6"/>
    <x v="26"/>
  </r>
  <r>
    <x v="125"/>
    <x v="0"/>
    <x v="5"/>
    <s v="Matin"/>
    <s v="KALIM Mohamed"/>
    <n v="7"/>
    <n v="1"/>
    <n v="0"/>
    <n v="0"/>
    <n v="0"/>
    <n v="8"/>
    <n v="2021"/>
    <x v="6"/>
    <x v="26"/>
  </r>
  <r>
    <x v="125"/>
    <x v="1"/>
    <x v="6"/>
    <s v="Nuit"/>
    <s v="BENFRID Kaddour"/>
    <n v="7.5"/>
    <n v="0.5"/>
    <n v="0"/>
    <n v="0"/>
    <n v="0"/>
    <n v="8"/>
    <n v="2021"/>
    <x v="6"/>
    <x v="26"/>
  </r>
  <r>
    <x v="125"/>
    <x v="0"/>
    <x v="9"/>
    <s v="Soir"/>
    <s v="ABRAS Frederic"/>
    <n v="3"/>
    <n v="0"/>
    <n v="0"/>
    <n v="0"/>
    <n v="0"/>
    <n v="3"/>
    <n v="2021"/>
    <x v="6"/>
    <x v="26"/>
  </r>
  <r>
    <x v="125"/>
    <x v="0"/>
    <x v="9"/>
    <s v="Nuit"/>
    <s v="IBBARI Mouloud"/>
    <n v="6.5"/>
    <n v="1"/>
    <n v="0"/>
    <n v="0.5"/>
    <n v="0"/>
    <n v="8"/>
    <n v="2021"/>
    <x v="6"/>
    <x v="26"/>
  </r>
  <r>
    <x v="125"/>
    <x v="1"/>
    <x v="2"/>
    <s v="Soir"/>
    <s v="LACHAT Anthony"/>
    <n v="3"/>
    <n v="2.5"/>
    <n v="0"/>
    <n v="2.5"/>
    <n v="0"/>
    <n v="8"/>
    <n v="2021"/>
    <x v="6"/>
    <x v="26"/>
  </r>
  <r>
    <x v="125"/>
    <x v="1"/>
    <x v="2"/>
    <s v="Nuit"/>
    <s v="BENMAMMAR Hakim"/>
    <n v="8"/>
    <n v="0"/>
    <n v="0"/>
    <n v="0"/>
    <n v="0"/>
    <n v="8"/>
    <n v="2021"/>
    <x v="6"/>
    <x v="26"/>
  </r>
  <r>
    <x v="125"/>
    <x v="1"/>
    <x v="2"/>
    <s v="Matin"/>
    <s v="FADDOUL Ismaïl"/>
    <n v="0"/>
    <n v="5"/>
    <n v="0"/>
    <n v="3"/>
    <n v="0"/>
    <n v="8"/>
    <n v="2021"/>
    <x v="6"/>
    <x v="26"/>
  </r>
  <r>
    <x v="125"/>
    <x v="1"/>
    <x v="3"/>
    <s v="Nuit"/>
    <s v="BEILLONNET Boris"/>
    <n v="5"/>
    <n v="3"/>
    <n v="0"/>
    <n v="0"/>
    <n v="0"/>
    <n v="8"/>
    <n v="2021"/>
    <x v="6"/>
    <x v="26"/>
  </r>
  <r>
    <x v="126"/>
    <x v="1"/>
    <x v="6"/>
    <s v="Nuit"/>
    <s v="BENFRID Kaddour"/>
    <n v="8"/>
    <n v="0"/>
    <n v="0"/>
    <n v="0"/>
    <n v="0"/>
    <n v="8"/>
    <n v="2021"/>
    <x v="6"/>
    <x v="26"/>
  </r>
  <r>
    <x v="126"/>
    <x v="0"/>
    <x v="9"/>
    <s v="Soir"/>
    <s v="MOURIER Vincent"/>
    <n v="6.5"/>
    <n v="1.5"/>
    <n v="0"/>
    <n v="0"/>
    <n v="0"/>
    <n v="8"/>
    <n v="2021"/>
    <x v="6"/>
    <x v="26"/>
  </r>
  <r>
    <x v="126"/>
    <x v="1"/>
    <x v="1"/>
    <s v="Matin"/>
    <s v="BENYOUCEF Azedine"/>
    <n v="8"/>
    <n v="0"/>
    <n v="0"/>
    <n v="0"/>
    <n v="0"/>
    <n v="8"/>
    <n v="2021"/>
    <x v="6"/>
    <x v="26"/>
  </r>
  <r>
    <x v="126"/>
    <x v="1"/>
    <x v="2"/>
    <s v="Matin"/>
    <s v="FADDOUL Ismaïl"/>
    <n v="5"/>
    <n v="0"/>
    <n v="0"/>
    <n v="3"/>
    <n v="0"/>
    <n v="8"/>
    <n v="2021"/>
    <x v="6"/>
    <x v="26"/>
  </r>
  <r>
    <x v="126"/>
    <x v="1"/>
    <x v="2"/>
    <s v="Soir"/>
    <s v="LACHAT Anthony"/>
    <n v="8"/>
    <n v="0"/>
    <n v="0"/>
    <n v="0"/>
    <n v="0"/>
    <n v="8"/>
    <n v="2021"/>
    <x v="6"/>
    <x v="26"/>
  </r>
  <r>
    <x v="126"/>
    <x v="1"/>
    <x v="2"/>
    <s v="Nuit"/>
    <s v="BENMAMMAR Hakim"/>
    <n v="8"/>
    <n v="0"/>
    <n v="0"/>
    <n v="0"/>
    <n v="0"/>
    <n v="8"/>
    <n v="2021"/>
    <x v="6"/>
    <x v="26"/>
  </r>
  <r>
    <x v="126"/>
    <x v="1"/>
    <x v="3"/>
    <s v="Nuit"/>
    <s v="BEILLONNET Boris"/>
    <n v="8"/>
    <n v="0"/>
    <n v="0"/>
    <n v="0"/>
    <n v="0"/>
    <n v="8"/>
    <n v="2021"/>
    <x v="6"/>
    <x v="26"/>
  </r>
  <r>
    <x v="127"/>
    <x v="1"/>
    <x v="6"/>
    <s v="Nuit"/>
    <s v="BENFRID Kaddour"/>
    <n v="7"/>
    <n v="0"/>
    <n v="0"/>
    <n v="0"/>
    <n v="0"/>
    <n v="7"/>
    <n v="2021"/>
    <x v="6"/>
    <x v="26"/>
  </r>
  <r>
    <x v="127"/>
    <x v="1"/>
    <x v="7"/>
    <s v="Nuit"/>
    <s v="BEILLONNET Boris"/>
    <n v="5.5"/>
    <n v="0.75"/>
    <n v="0.75"/>
    <n v="0"/>
    <n v="0"/>
    <n v="7"/>
    <n v="2021"/>
    <x v="6"/>
    <x v="26"/>
  </r>
  <r>
    <x v="127"/>
    <x v="1"/>
    <x v="2"/>
    <s v="Nuit"/>
    <s v="BENMAMMAR Hakim"/>
    <n v="7"/>
    <n v="0"/>
    <n v="0"/>
    <n v="0"/>
    <n v="0"/>
    <n v="7"/>
    <n v="2021"/>
    <x v="6"/>
    <x v="26"/>
  </r>
  <r>
    <x v="127"/>
    <x v="1"/>
    <x v="1"/>
    <s v="Matin"/>
    <s v="BENYOUCEF Azedine"/>
    <n v="4"/>
    <n v="0"/>
    <n v="0"/>
    <n v="0"/>
    <n v="0"/>
    <n v="4"/>
    <n v="2021"/>
    <x v="6"/>
    <x v="26"/>
  </r>
  <r>
    <x v="127"/>
    <x v="0"/>
    <x v="5"/>
    <s v="Soir"/>
    <s v="MOURIER Vincent"/>
    <n v="5"/>
    <n v="2"/>
    <n v="0"/>
    <n v="0"/>
    <n v="0"/>
    <n v="7"/>
    <n v="2021"/>
    <x v="6"/>
    <x v="26"/>
  </r>
  <r>
    <x v="128"/>
    <x v="1"/>
    <x v="3"/>
    <s v="Matin"/>
    <s v="NOHARET Christian"/>
    <n v="5"/>
    <n v="1.5"/>
    <n v="0.5"/>
    <n v="0"/>
    <n v="0"/>
    <n v="7"/>
    <n v="2021"/>
    <x v="6"/>
    <x v="27"/>
  </r>
  <r>
    <x v="128"/>
    <x v="1"/>
    <x v="1"/>
    <s v="Matin"/>
    <s v="BENYOUCEF Azedine"/>
    <n v="7"/>
    <n v="0"/>
    <n v="0"/>
    <n v="0"/>
    <n v="0"/>
    <n v="7"/>
    <n v="2021"/>
    <x v="6"/>
    <x v="27"/>
  </r>
  <r>
    <x v="128"/>
    <x v="0"/>
    <x v="9"/>
    <s v="Matin"/>
    <s v="MOURIER Vincent"/>
    <n v="7"/>
    <n v="0"/>
    <n v="0"/>
    <n v="0"/>
    <n v="0"/>
    <n v="7"/>
    <n v="2021"/>
    <x v="6"/>
    <x v="27"/>
  </r>
  <r>
    <x v="128"/>
    <x v="0"/>
    <x v="5"/>
    <s v="Matin"/>
    <s v="ABRAS Frederic"/>
    <n v="0"/>
    <n v="4"/>
    <n v="0"/>
    <n v="0"/>
    <n v="0"/>
    <n v="4"/>
    <n v="2021"/>
    <x v="6"/>
    <x v="27"/>
  </r>
  <r>
    <x v="128"/>
    <x v="1"/>
    <x v="4"/>
    <s v="Matin"/>
    <s v="LACHAT Anthony"/>
    <n v="6.5"/>
    <n v="0.5"/>
    <n v="0"/>
    <n v="0"/>
    <n v="0"/>
    <n v="7"/>
    <n v="2021"/>
    <x v="6"/>
    <x v="27"/>
  </r>
  <r>
    <x v="128"/>
    <x v="1"/>
    <x v="3"/>
    <s v="Soir"/>
    <s v="BEILLONNET Boris"/>
    <n v="6"/>
    <n v="0.25"/>
    <n v="1.25"/>
    <n v="0.5"/>
    <n v="0"/>
    <n v="8"/>
    <n v="2021"/>
    <x v="6"/>
    <x v="27"/>
  </r>
  <r>
    <x v="128"/>
    <x v="1"/>
    <x v="2"/>
    <s v="Soir"/>
    <s v="BENMAMMAR Hakim"/>
    <n v="4.5"/>
    <n v="1.25"/>
    <n v="2.25"/>
    <n v="0"/>
    <n v="0"/>
    <n v="8"/>
    <n v="2021"/>
    <x v="6"/>
    <x v="27"/>
  </r>
  <r>
    <x v="128"/>
    <x v="1"/>
    <x v="2"/>
    <s v="Nuit"/>
    <s v="FADDOUL Ismaïl"/>
    <n v="8"/>
    <n v="0"/>
    <n v="0"/>
    <n v="0"/>
    <n v="0"/>
    <n v="8"/>
    <n v="2021"/>
    <x v="6"/>
    <x v="27"/>
  </r>
  <r>
    <x v="128"/>
    <x v="0"/>
    <x v="9"/>
    <s v="Soir"/>
    <s v="IBBARI Mouloud"/>
    <n v="1.5"/>
    <n v="6.5"/>
    <n v="0"/>
    <n v="0"/>
    <n v="0"/>
    <n v="8"/>
    <n v="2021"/>
    <x v="6"/>
    <x v="27"/>
  </r>
  <r>
    <x v="128"/>
    <x v="0"/>
    <x v="9"/>
    <s v="Nuit"/>
    <s v="KALIM Mohamed"/>
    <n v="7.5"/>
    <n v="0.5"/>
    <n v="0"/>
    <n v="0"/>
    <n v="0"/>
    <n v="8"/>
    <n v="2021"/>
    <x v="6"/>
    <x v="27"/>
  </r>
  <r>
    <x v="128"/>
    <x v="1"/>
    <x v="6"/>
    <s v="Nuit"/>
    <s v="BENFRID Kaddour"/>
    <n v="8"/>
    <n v="0"/>
    <n v="0"/>
    <n v="0"/>
    <n v="0"/>
    <n v="8"/>
    <n v="2021"/>
    <x v="6"/>
    <x v="27"/>
  </r>
  <r>
    <x v="129"/>
    <x v="1"/>
    <x v="3"/>
    <s v="Matin"/>
    <s v="NOHARET Christian"/>
    <n v="5.5"/>
    <n v="2"/>
    <n v="0.5"/>
    <n v="0"/>
    <n v="0"/>
    <n v="8"/>
    <n v="2021"/>
    <x v="6"/>
    <x v="27"/>
  </r>
  <r>
    <x v="129"/>
    <x v="1"/>
    <x v="1"/>
    <s v="Matin"/>
    <s v="BENYOUCEF Azedine"/>
    <n v="8"/>
    <n v="0"/>
    <n v="0"/>
    <n v="0"/>
    <n v="0"/>
    <n v="8"/>
    <n v="2021"/>
    <x v="6"/>
    <x v="27"/>
  </r>
  <r>
    <x v="129"/>
    <x v="0"/>
    <x v="9"/>
    <s v="Matin"/>
    <s v="ABRAS Frederic"/>
    <n v="8"/>
    <n v="0"/>
    <n v="0"/>
    <n v="0"/>
    <n v="0"/>
    <n v="8"/>
    <n v="2021"/>
    <x v="6"/>
    <x v="27"/>
  </r>
  <r>
    <x v="129"/>
    <x v="0"/>
    <x v="5"/>
    <s v="Matin"/>
    <s v="MOURIER Vincent"/>
    <n v="6"/>
    <n v="2"/>
    <n v="0"/>
    <n v="0"/>
    <n v="0"/>
    <n v="8"/>
    <n v="2021"/>
    <x v="6"/>
    <x v="27"/>
  </r>
  <r>
    <x v="129"/>
    <x v="1"/>
    <x v="4"/>
    <s v="Matin"/>
    <s v="LACHAT Anthony"/>
    <n v="8"/>
    <n v="0"/>
    <n v="0"/>
    <n v="0"/>
    <n v="0"/>
    <n v="8"/>
    <n v="2021"/>
    <x v="6"/>
    <x v="27"/>
  </r>
  <r>
    <x v="129"/>
    <x v="0"/>
    <x v="9"/>
    <s v="Soir"/>
    <s v="IBBARI Mouloud"/>
    <n v="0"/>
    <n v="8"/>
    <n v="0"/>
    <n v="0"/>
    <n v="0"/>
    <n v="8"/>
    <n v="2021"/>
    <x v="6"/>
    <x v="27"/>
  </r>
  <r>
    <x v="129"/>
    <x v="0"/>
    <x v="5"/>
    <s v="Nuit"/>
    <s v="KALIM Mohamed"/>
    <n v="8"/>
    <n v="0"/>
    <n v="0"/>
    <n v="0"/>
    <n v="0"/>
    <n v="8"/>
    <n v="2021"/>
    <x v="6"/>
    <x v="27"/>
  </r>
  <r>
    <x v="129"/>
    <x v="1"/>
    <x v="6"/>
    <s v="Nuit"/>
    <s v="BENFRID Kaddour"/>
    <n v="8"/>
    <n v="0"/>
    <n v="0"/>
    <n v="0"/>
    <n v="0"/>
    <n v="8"/>
    <n v="2021"/>
    <x v="6"/>
    <x v="27"/>
  </r>
  <r>
    <x v="129"/>
    <x v="1"/>
    <x v="2"/>
    <s v="Nuit"/>
    <s v="FADDOUL Ismaïl"/>
    <n v="2"/>
    <n v="0"/>
    <n v="0"/>
    <n v="6"/>
    <n v="0"/>
    <n v="8"/>
    <n v="2021"/>
    <x v="6"/>
    <x v="27"/>
  </r>
  <r>
    <x v="129"/>
    <x v="1"/>
    <x v="2"/>
    <s v="Matin"/>
    <s v="MOTTET Fabien"/>
    <n v="2"/>
    <n v="0"/>
    <n v="0"/>
    <n v="0"/>
    <n v="0"/>
    <n v="2"/>
    <n v="2021"/>
    <x v="6"/>
    <x v="27"/>
  </r>
  <r>
    <x v="129"/>
    <x v="1"/>
    <x v="4"/>
    <s v="Matin"/>
    <s v="MOTTET Fabien"/>
    <n v="4.5"/>
    <n v="1.5"/>
    <n v="0"/>
    <n v="0"/>
    <n v="0"/>
    <n v="6"/>
    <n v="2021"/>
    <x v="6"/>
    <x v="27"/>
  </r>
  <r>
    <x v="129"/>
    <x v="1"/>
    <x v="3"/>
    <s v="Soir"/>
    <s v="BEILLONNET Boris"/>
    <n v="6"/>
    <n v="1"/>
    <n v="1"/>
    <n v="0"/>
    <n v="0"/>
    <n v="8"/>
    <n v="2021"/>
    <x v="6"/>
    <x v="27"/>
  </r>
  <r>
    <x v="130"/>
    <x v="1"/>
    <x v="3"/>
    <s v="Matin"/>
    <s v="BEILLONNET Boris"/>
    <n v="7"/>
    <n v="0"/>
    <n v="1"/>
    <n v="0"/>
    <n v="0"/>
    <n v="8"/>
    <n v="2021"/>
    <x v="6"/>
    <x v="27"/>
  </r>
  <r>
    <x v="130"/>
    <x v="1"/>
    <x v="4"/>
    <s v="Matin"/>
    <s v="MOTTET Fabien"/>
    <n v="7"/>
    <n v="1"/>
    <n v="0"/>
    <n v="0"/>
    <n v="0"/>
    <n v="8"/>
    <n v="2021"/>
    <x v="6"/>
    <x v="27"/>
  </r>
  <r>
    <x v="130"/>
    <x v="1"/>
    <x v="1"/>
    <s v="Matin"/>
    <s v="BENYOUCEF Azedine"/>
    <n v="8"/>
    <n v="0"/>
    <n v="0"/>
    <n v="0"/>
    <n v="0"/>
    <n v="8"/>
    <n v="2021"/>
    <x v="6"/>
    <x v="27"/>
  </r>
  <r>
    <x v="130"/>
    <x v="0"/>
    <x v="9"/>
    <s v="Matin"/>
    <s v="ABRAS Frederic"/>
    <n v="0"/>
    <n v="4"/>
    <n v="4"/>
    <n v="0"/>
    <n v="0"/>
    <n v="8"/>
    <n v="2021"/>
    <x v="6"/>
    <x v="27"/>
  </r>
  <r>
    <x v="130"/>
    <x v="0"/>
    <x v="5"/>
    <s v="Matin"/>
    <s v="MOURIER Vincent"/>
    <n v="6"/>
    <n v="2"/>
    <n v="0"/>
    <n v="0"/>
    <n v="0"/>
    <n v="8"/>
    <n v="2021"/>
    <x v="6"/>
    <x v="27"/>
  </r>
  <r>
    <x v="130"/>
    <x v="0"/>
    <x v="9"/>
    <s v="Soir"/>
    <s v="IBBARI Mouloud"/>
    <n v="8"/>
    <n v="0"/>
    <n v="0"/>
    <n v="0"/>
    <n v="0"/>
    <n v="8"/>
    <n v="2021"/>
    <x v="6"/>
    <x v="27"/>
  </r>
  <r>
    <x v="130"/>
    <x v="0"/>
    <x v="9"/>
    <s v="Nuit"/>
    <s v="KALIM Mohamed"/>
    <n v="6"/>
    <n v="2"/>
    <n v="0"/>
    <n v="0"/>
    <n v="0"/>
    <n v="8"/>
    <n v="2021"/>
    <x v="6"/>
    <x v="27"/>
  </r>
  <r>
    <x v="130"/>
    <x v="1"/>
    <x v="6"/>
    <s v="Nuit"/>
    <s v="BENFRID Kaddour"/>
    <n v="8"/>
    <n v="0"/>
    <n v="0"/>
    <n v="0"/>
    <n v="0"/>
    <n v="8"/>
    <n v="2021"/>
    <x v="6"/>
    <x v="27"/>
  </r>
  <r>
    <x v="131"/>
    <x v="1"/>
    <x v="6"/>
    <s v="Nuit"/>
    <s v="BENFRID Kaddour"/>
    <n v="7"/>
    <n v="0"/>
    <n v="0"/>
    <n v="0"/>
    <n v="0"/>
    <n v="7"/>
    <n v="2021"/>
    <x v="6"/>
    <x v="27"/>
  </r>
  <r>
    <x v="131"/>
    <x v="0"/>
    <x v="9"/>
    <s v="Nuit"/>
    <s v="KALIM Mohamed"/>
    <n v="5.5"/>
    <n v="1.5"/>
    <n v="0"/>
    <n v="0"/>
    <n v="0"/>
    <n v="7"/>
    <n v="2021"/>
    <x v="6"/>
    <x v="27"/>
  </r>
  <r>
    <x v="131"/>
    <x v="1"/>
    <x v="4"/>
    <s v="Matin"/>
    <s v="MOTTET Fabien"/>
    <n v="5.5"/>
    <n v="1.5"/>
    <n v="0"/>
    <n v="0"/>
    <n v="0"/>
    <n v="7"/>
    <n v="2021"/>
    <x v="6"/>
    <x v="27"/>
  </r>
  <r>
    <x v="131"/>
    <x v="1"/>
    <x v="3"/>
    <s v="Matin"/>
    <s v="BEILLONNET Boris"/>
    <n v="2"/>
    <n v="1"/>
    <n v="0.5"/>
    <n v="3.5"/>
    <n v="0"/>
    <n v="7"/>
    <n v="2021"/>
    <x v="6"/>
    <x v="27"/>
  </r>
  <r>
    <x v="132"/>
    <x v="1"/>
    <x v="6"/>
    <s v="Nuit"/>
    <s v="BENFRID Kaddour"/>
    <n v="6.5"/>
    <n v="0"/>
    <n v="0"/>
    <n v="1.5"/>
    <n v="0"/>
    <n v="8"/>
    <n v="2021"/>
    <x v="6"/>
    <x v="28"/>
  </r>
  <r>
    <x v="132"/>
    <x v="0"/>
    <x v="9"/>
    <s v="Matin"/>
    <s v="IBBARI Mouloud"/>
    <n v="7"/>
    <n v="0"/>
    <n v="0"/>
    <n v="0"/>
    <n v="0"/>
    <n v="7"/>
    <n v="2021"/>
    <x v="6"/>
    <x v="28"/>
  </r>
  <r>
    <x v="132"/>
    <x v="0"/>
    <x v="9"/>
    <s v="Soir"/>
    <s v="KALIM Mohamed"/>
    <n v="6.5"/>
    <n v="1.5"/>
    <n v="0"/>
    <n v="0"/>
    <n v="0"/>
    <n v="8"/>
    <n v="2021"/>
    <x v="6"/>
    <x v="28"/>
  </r>
  <r>
    <x v="132"/>
    <x v="1"/>
    <x v="1"/>
    <s v="Matin"/>
    <s v="BENYOUCEF Azedine"/>
    <n v="8"/>
    <n v="0"/>
    <n v="0"/>
    <n v="0"/>
    <n v="0"/>
    <n v="8"/>
    <n v="2021"/>
    <x v="6"/>
    <x v="28"/>
  </r>
  <r>
    <x v="132"/>
    <x v="1"/>
    <x v="4"/>
    <s v="Nuit"/>
    <s v="LACHAT Anthony"/>
    <n v="8"/>
    <n v="0"/>
    <n v="0"/>
    <n v="0"/>
    <n v="0"/>
    <n v="8"/>
    <n v="2021"/>
    <x v="6"/>
    <x v="28"/>
  </r>
  <r>
    <x v="132"/>
    <x v="1"/>
    <x v="2"/>
    <s v="Matin"/>
    <s v="FADDOUL Ismaïl"/>
    <n v="0"/>
    <n v="0"/>
    <n v="0"/>
    <n v="7"/>
    <n v="0"/>
    <n v="7"/>
    <n v="2021"/>
    <x v="6"/>
    <x v="28"/>
  </r>
  <r>
    <x v="132"/>
    <x v="1"/>
    <x v="3"/>
    <s v="Nuit"/>
    <s v="BEILLONNET Boris"/>
    <n v="2.5"/>
    <n v="2.5"/>
    <n v="1"/>
    <n v="2"/>
    <n v="0"/>
    <n v="8"/>
    <n v="2021"/>
    <x v="6"/>
    <x v="28"/>
  </r>
  <r>
    <x v="132"/>
    <x v="1"/>
    <x v="8"/>
    <s v="Matin"/>
    <s v="MOTTET Fabien"/>
    <n v="7"/>
    <n v="0"/>
    <n v="0"/>
    <n v="0"/>
    <n v="0"/>
    <n v="7"/>
    <n v="2021"/>
    <x v="6"/>
    <x v="28"/>
  </r>
  <r>
    <x v="132"/>
    <x v="1"/>
    <x v="8"/>
    <s v="Nuit"/>
    <s v="BENMAMMAR Hakim"/>
    <n v="7"/>
    <n v="0"/>
    <n v="1"/>
    <n v="0"/>
    <n v="0"/>
    <n v="8"/>
    <n v="2021"/>
    <x v="6"/>
    <x v="28"/>
  </r>
  <r>
    <x v="132"/>
    <x v="1"/>
    <x v="1"/>
    <s v="Nuit"/>
    <s v="MOURIER Vincent"/>
    <n v="6"/>
    <n v="2"/>
    <n v="0"/>
    <n v="0"/>
    <n v="0"/>
    <n v="8"/>
    <n v="2021"/>
    <x v="6"/>
    <x v="28"/>
  </r>
  <r>
    <x v="132"/>
    <x v="2"/>
    <x v="10"/>
    <s v="Soir"/>
    <s v="MIDOUNE Mehdi"/>
    <n v="6.5"/>
    <n v="0"/>
    <n v="1.5"/>
    <n v="0"/>
    <n v="0"/>
    <n v="8"/>
    <n v="2021"/>
    <x v="6"/>
    <x v="28"/>
  </r>
  <r>
    <x v="133"/>
    <x v="1"/>
    <x v="6"/>
    <s v="Nuit"/>
    <s v="BENFRID Kaddour"/>
    <n v="8"/>
    <n v="0"/>
    <n v="0"/>
    <n v="0"/>
    <n v="0"/>
    <n v="8"/>
    <n v="2021"/>
    <x v="6"/>
    <x v="28"/>
  </r>
  <r>
    <x v="133"/>
    <x v="0"/>
    <x v="9"/>
    <s v="Matin"/>
    <s v="IBBARI Mouloud"/>
    <n v="5.5"/>
    <n v="2.5"/>
    <n v="0"/>
    <n v="0"/>
    <n v="0"/>
    <n v="8"/>
    <n v="2021"/>
    <x v="6"/>
    <x v="28"/>
  </r>
  <r>
    <x v="133"/>
    <x v="0"/>
    <x v="9"/>
    <s v="Nuit"/>
    <s v="MOURIER Vincent"/>
    <n v="4"/>
    <n v="1"/>
    <n v="3"/>
    <n v="0"/>
    <n v="0"/>
    <n v="8"/>
    <n v="2021"/>
    <x v="6"/>
    <x v="28"/>
  </r>
  <r>
    <x v="133"/>
    <x v="1"/>
    <x v="4"/>
    <s v="Matin"/>
    <s v="MOTTET Fabien"/>
    <n v="8"/>
    <n v="0"/>
    <n v="0"/>
    <n v="0"/>
    <n v="0"/>
    <n v="8"/>
    <n v="2021"/>
    <x v="6"/>
    <x v="28"/>
  </r>
  <r>
    <x v="133"/>
    <x v="1"/>
    <x v="4"/>
    <s v="Nuit"/>
    <s v="LACHAT Anthony"/>
    <n v="8"/>
    <n v="0"/>
    <n v="0"/>
    <n v="0"/>
    <n v="0"/>
    <n v="8"/>
    <n v="2021"/>
    <x v="6"/>
    <x v="28"/>
  </r>
  <r>
    <x v="133"/>
    <x v="1"/>
    <x v="2"/>
    <s v="Nuit"/>
    <s v="BENMAMMAR Hakim"/>
    <n v="0"/>
    <n v="0"/>
    <n v="4"/>
    <n v="4"/>
    <n v="0"/>
    <n v="8"/>
    <n v="2021"/>
    <x v="6"/>
    <x v="28"/>
  </r>
  <r>
    <x v="133"/>
    <x v="1"/>
    <x v="2"/>
    <s v="Matin"/>
    <s v="FADDOUL Ismaïl"/>
    <n v="0"/>
    <n v="0"/>
    <n v="0"/>
    <n v="8"/>
    <n v="0"/>
    <n v="8"/>
    <n v="2021"/>
    <x v="6"/>
    <x v="28"/>
  </r>
  <r>
    <x v="133"/>
    <x v="1"/>
    <x v="3"/>
    <s v="Nuit"/>
    <s v="BEILLONNET Boris"/>
    <n v="6.5"/>
    <n v="0.5"/>
    <n v="1"/>
    <n v="0"/>
    <n v="0"/>
    <n v="8"/>
    <n v="2021"/>
    <x v="6"/>
    <x v="28"/>
  </r>
  <r>
    <x v="134"/>
    <x v="1"/>
    <x v="6"/>
    <s v="Nuit"/>
    <s v="BENFRID Kaddour"/>
    <n v="8"/>
    <n v="0"/>
    <n v="0"/>
    <n v="0"/>
    <n v="0"/>
    <n v="8"/>
    <n v="2021"/>
    <x v="6"/>
    <x v="28"/>
  </r>
  <r>
    <x v="134"/>
    <x v="0"/>
    <x v="0"/>
    <s v="Matin"/>
    <s v="SENER Ismail"/>
    <n v="6.5"/>
    <n v="1.5"/>
    <n v="0"/>
    <n v="0"/>
    <n v="0"/>
    <n v="8"/>
    <n v="2021"/>
    <x v="6"/>
    <x v="28"/>
  </r>
  <r>
    <x v="134"/>
    <x v="0"/>
    <x v="9"/>
    <s v="Matin"/>
    <s v="IBBARI Mouloud"/>
    <n v="3.5"/>
    <n v="1.5"/>
    <n v="3"/>
    <n v="0"/>
    <n v="0"/>
    <n v="8"/>
    <n v="2021"/>
    <x v="6"/>
    <x v="28"/>
  </r>
  <r>
    <x v="134"/>
    <x v="0"/>
    <x v="5"/>
    <s v="Nuit"/>
    <s v="ABRAS Frederic"/>
    <n v="0"/>
    <n v="8"/>
    <n v="0"/>
    <n v="0"/>
    <n v="0"/>
    <n v="8"/>
    <n v="2021"/>
    <x v="6"/>
    <x v="28"/>
  </r>
  <r>
    <x v="134"/>
    <x v="1"/>
    <x v="1"/>
    <s v="Nuit"/>
    <s v="MOURIER Vincent"/>
    <n v="4"/>
    <n v="0"/>
    <n v="0"/>
    <n v="4"/>
    <n v="0"/>
    <n v="8"/>
    <n v="2021"/>
    <x v="6"/>
    <x v="28"/>
  </r>
  <r>
    <x v="134"/>
    <x v="1"/>
    <x v="4"/>
    <s v="Matin"/>
    <s v="MOTTET Fabien"/>
    <n v="3"/>
    <n v="0"/>
    <n v="5"/>
    <n v="0"/>
    <n v="0"/>
    <n v="8"/>
    <n v="2021"/>
    <x v="6"/>
    <x v="28"/>
  </r>
  <r>
    <x v="134"/>
    <x v="1"/>
    <x v="4"/>
    <s v="Nuit"/>
    <s v="LACHAT Anthony"/>
    <n v="8"/>
    <n v="0"/>
    <n v="0"/>
    <n v="0"/>
    <n v="0"/>
    <n v="8"/>
    <n v="2021"/>
    <x v="6"/>
    <x v="28"/>
  </r>
  <r>
    <x v="134"/>
    <x v="1"/>
    <x v="2"/>
    <s v="Matin"/>
    <s v="FADDOUL Ismaïl"/>
    <n v="6"/>
    <n v="0"/>
    <n v="0"/>
    <n v="2"/>
    <n v="0"/>
    <n v="8"/>
    <n v="2021"/>
    <x v="6"/>
    <x v="28"/>
  </r>
  <r>
    <x v="134"/>
    <x v="1"/>
    <x v="2"/>
    <s v="Nuit"/>
    <s v="BENMAMMAR Hakim"/>
    <n v="5"/>
    <n v="2"/>
    <n v="1"/>
    <n v="0"/>
    <n v="0"/>
    <n v="8"/>
    <n v="2021"/>
    <x v="6"/>
    <x v="28"/>
  </r>
  <r>
    <x v="134"/>
    <x v="1"/>
    <x v="3"/>
    <s v="Nuit"/>
    <s v="NOHARET Christian"/>
    <n v="4"/>
    <n v="3"/>
    <n v="1"/>
    <n v="0"/>
    <n v="0"/>
    <n v="8"/>
    <n v="2021"/>
    <x v="6"/>
    <x v="28"/>
  </r>
  <r>
    <x v="135"/>
    <x v="0"/>
    <x v="0"/>
    <s v="Matin"/>
    <s v="SENER Ismail"/>
    <n v="8"/>
    <n v="0"/>
    <n v="0"/>
    <n v="0"/>
    <n v="0"/>
    <n v="8"/>
    <n v="2021"/>
    <x v="6"/>
    <x v="28"/>
  </r>
  <r>
    <x v="135"/>
    <x v="0"/>
    <x v="5"/>
    <s v="Matin"/>
    <s v="IBBARI Mouloud"/>
    <n v="2"/>
    <n v="6"/>
    <n v="0"/>
    <n v="0"/>
    <n v="0"/>
    <n v="8"/>
    <n v="2021"/>
    <x v="6"/>
    <x v="28"/>
  </r>
  <r>
    <x v="135"/>
    <x v="0"/>
    <x v="5"/>
    <s v="Soir"/>
    <s v="KALIM Mohamed"/>
    <n v="7"/>
    <n v="0"/>
    <n v="0"/>
    <n v="0"/>
    <n v="0"/>
    <n v="7"/>
    <n v="2021"/>
    <x v="6"/>
    <x v="28"/>
  </r>
  <r>
    <x v="135"/>
    <x v="0"/>
    <x v="5"/>
    <s v="Nuit"/>
    <s v="ABRAS Frederic"/>
    <n v="7"/>
    <n v="1"/>
    <n v="0"/>
    <n v="0"/>
    <n v="0"/>
    <n v="8"/>
    <n v="2021"/>
    <x v="6"/>
    <x v="28"/>
  </r>
  <r>
    <x v="135"/>
    <x v="1"/>
    <x v="1"/>
    <s v="Matin"/>
    <s v="BENYOUCEF Azedine"/>
    <n v="4"/>
    <n v="0"/>
    <n v="0"/>
    <n v="4"/>
    <n v="0"/>
    <n v="8"/>
    <n v="2021"/>
    <x v="6"/>
    <x v="28"/>
  </r>
  <r>
    <x v="135"/>
    <x v="1"/>
    <x v="1"/>
    <s v="Nuit"/>
    <s v="MOURIER Vincent"/>
    <n v="8"/>
    <n v="0"/>
    <n v="0"/>
    <n v="0"/>
    <n v="0"/>
    <n v="8"/>
    <n v="2021"/>
    <x v="6"/>
    <x v="28"/>
  </r>
  <r>
    <x v="135"/>
    <x v="1"/>
    <x v="4"/>
    <s v="Matin"/>
    <s v="MOTTET Fabien"/>
    <n v="8"/>
    <n v="0"/>
    <n v="0"/>
    <n v="0"/>
    <n v="0"/>
    <n v="8"/>
    <n v="2021"/>
    <x v="6"/>
    <x v="28"/>
  </r>
  <r>
    <x v="135"/>
    <x v="1"/>
    <x v="4"/>
    <s v="Nuit"/>
    <s v="LACHAT Anthony"/>
    <n v="6"/>
    <n v="2"/>
    <n v="0"/>
    <n v="0"/>
    <n v="0"/>
    <n v="8"/>
    <n v="2021"/>
    <x v="6"/>
    <x v="28"/>
  </r>
  <r>
    <x v="135"/>
    <x v="1"/>
    <x v="2"/>
    <s v="Nuit"/>
    <s v="BENMAMMAR Hakim"/>
    <n v="8"/>
    <n v="0"/>
    <n v="0"/>
    <n v="0"/>
    <n v="0"/>
    <n v="8"/>
    <n v="2021"/>
    <x v="6"/>
    <x v="28"/>
  </r>
  <r>
    <x v="135"/>
    <x v="1"/>
    <x v="2"/>
    <s v="Matin"/>
    <s v="FADDOUL Ismaïl"/>
    <n v="5"/>
    <n v="0"/>
    <n v="2"/>
    <n v="1"/>
    <n v="0"/>
    <n v="8"/>
    <n v="2021"/>
    <x v="6"/>
    <x v="28"/>
  </r>
  <r>
    <x v="135"/>
    <x v="1"/>
    <x v="3"/>
    <s v="Matin"/>
    <s v="NOHARET Christian"/>
    <n v="6.5"/>
    <n v="0"/>
    <n v="0.5"/>
    <n v="1"/>
    <n v="0"/>
    <n v="8"/>
    <n v="2021"/>
    <x v="6"/>
    <x v="28"/>
  </r>
  <r>
    <x v="135"/>
    <x v="1"/>
    <x v="3"/>
    <s v="Nuit"/>
    <s v="BEILLONNET Boris"/>
    <n v="2.5"/>
    <n v="0"/>
    <n v="0"/>
    <n v="5.5"/>
    <n v="0"/>
    <n v="8"/>
    <n v="2021"/>
    <x v="6"/>
    <x v="28"/>
  </r>
  <r>
    <x v="136"/>
    <x v="1"/>
    <x v="6"/>
    <s v="Nuit"/>
    <s v="BENFRID Kaddour"/>
    <n v="7"/>
    <n v="0"/>
    <n v="0"/>
    <n v="0"/>
    <n v="0"/>
    <n v="7"/>
    <n v="2021"/>
    <x v="6"/>
    <x v="28"/>
  </r>
  <r>
    <x v="136"/>
    <x v="0"/>
    <x v="0"/>
    <s v="Matin"/>
    <s v="SENER Ismail"/>
    <n v="8"/>
    <n v="0"/>
    <n v="0"/>
    <n v="0"/>
    <n v="0"/>
    <n v="8"/>
    <n v="2021"/>
    <x v="6"/>
    <x v="28"/>
  </r>
  <r>
    <x v="136"/>
    <x v="1"/>
    <x v="3"/>
    <s v="Matin"/>
    <s v="NOHARET Christian"/>
    <n v="0"/>
    <n v="0"/>
    <n v="0"/>
    <n v="8"/>
    <n v="0"/>
    <n v="8"/>
    <n v="2021"/>
    <x v="6"/>
    <x v="28"/>
  </r>
  <r>
    <x v="136"/>
    <x v="1"/>
    <x v="3"/>
    <s v="Nuit"/>
    <s v="BEILLONNET Boris"/>
    <n v="0"/>
    <n v="3"/>
    <n v="0"/>
    <n v="0"/>
    <n v="0"/>
    <n v="3"/>
    <n v="2021"/>
    <x v="6"/>
    <x v="28"/>
  </r>
  <r>
    <x v="136"/>
    <x v="1"/>
    <x v="2"/>
    <s v="Matin"/>
    <s v="FADDOUL Ismaïl"/>
    <n v="6"/>
    <n v="0"/>
    <n v="1"/>
    <n v="0"/>
    <n v="0"/>
    <n v="7"/>
    <n v="2021"/>
    <x v="6"/>
    <x v="28"/>
  </r>
  <r>
    <x v="136"/>
    <x v="1"/>
    <x v="2"/>
    <s v="Nuit"/>
    <s v="BENMAMMAR Hakim"/>
    <n v="5"/>
    <n v="0"/>
    <n v="2"/>
    <n v="0"/>
    <n v="0"/>
    <n v="7"/>
    <n v="2021"/>
    <x v="6"/>
    <x v="28"/>
  </r>
  <r>
    <x v="136"/>
    <x v="0"/>
    <x v="5"/>
    <s v="Soir"/>
    <s v="KALIM Mohamed"/>
    <n v="0"/>
    <n v="7"/>
    <n v="0"/>
    <n v="0"/>
    <n v="0"/>
    <n v="7"/>
    <n v="2021"/>
    <x v="6"/>
    <x v="28"/>
  </r>
  <r>
    <x v="136"/>
    <x v="1"/>
    <x v="1"/>
    <s v="Matin"/>
    <s v="BENYOUCEF Azedine"/>
    <n v="8"/>
    <n v="0"/>
    <n v="0"/>
    <n v="0"/>
    <n v="0"/>
    <n v="8"/>
    <n v="2021"/>
    <x v="6"/>
    <x v="28"/>
  </r>
  <r>
    <x v="136"/>
    <x v="1"/>
    <x v="1"/>
    <s v="Nuit"/>
    <s v="MOURIER Vincent"/>
    <n v="4.5"/>
    <n v="2.5"/>
    <n v="0"/>
    <n v="0"/>
    <n v="0"/>
    <n v="7"/>
    <n v="2021"/>
    <x v="6"/>
    <x v="28"/>
  </r>
  <r>
    <x v="136"/>
    <x v="1"/>
    <x v="4"/>
    <s v="Nuit"/>
    <s v="LACHAT Anthony"/>
    <n v="7"/>
    <n v="0"/>
    <n v="0"/>
    <n v="0"/>
    <n v="0"/>
    <n v="7"/>
    <n v="2021"/>
    <x v="6"/>
    <x v="28"/>
  </r>
  <r>
    <x v="137"/>
    <x v="1"/>
    <x v="6"/>
    <s v="Matin"/>
    <s v="POY Germain"/>
    <n v="5"/>
    <n v="0.5"/>
    <n v="0"/>
    <n v="0"/>
    <n v="0"/>
    <n v="5.5"/>
    <n v="2021"/>
    <x v="6"/>
    <x v="29"/>
  </r>
  <r>
    <x v="137"/>
    <x v="1"/>
    <x v="6"/>
    <s v="Nuit"/>
    <s v="BENFRID Kaddour"/>
    <n v="7.5"/>
    <n v="0.5"/>
    <n v="0"/>
    <n v="0"/>
    <n v="0"/>
    <n v="8"/>
    <n v="2021"/>
    <x v="6"/>
    <x v="29"/>
  </r>
  <r>
    <x v="137"/>
    <x v="0"/>
    <x v="0"/>
    <s v="Soir"/>
    <s v="IBBARI Mouloud"/>
    <n v="7.5"/>
    <n v="0.5"/>
    <n v="0"/>
    <n v="0"/>
    <n v="0"/>
    <n v="8"/>
    <n v="2021"/>
    <x v="6"/>
    <x v="29"/>
  </r>
  <r>
    <x v="137"/>
    <x v="1"/>
    <x v="1"/>
    <s v="Soir"/>
    <s v="MOURIER Vincent"/>
    <n v="6.5"/>
    <n v="1.5"/>
    <n v="0"/>
    <n v="0"/>
    <n v="0"/>
    <n v="8"/>
    <n v="2021"/>
    <x v="6"/>
    <x v="29"/>
  </r>
  <r>
    <x v="137"/>
    <x v="1"/>
    <x v="4"/>
    <s v="Matin"/>
    <s v="MOTTET Fabien"/>
    <n v="7"/>
    <n v="0"/>
    <n v="0"/>
    <n v="0"/>
    <n v="0"/>
    <n v="7"/>
    <n v="2021"/>
    <x v="6"/>
    <x v="29"/>
  </r>
  <r>
    <x v="137"/>
    <x v="1"/>
    <x v="4"/>
    <s v="Nuit"/>
    <s v="LACHAT Anthony"/>
    <n v="7"/>
    <n v="0"/>
    <n v="1"/>
    <n v="0"/>
    <n v="0"/>
    <n v="8"/>
    <n v="2021"/>
    <x v="6"/>
    <x v="29"/>
  </r>
  <r>
    <x v="137"/>
    <x v="1"/>
    <x v="2"/>
    <s v="Matin"/>
    <s v="FADDOUL Ismaïl"/>
    <n v="7"/>
    <n v="0"/>
    <n v="1"/>
    <n v="0"/>
    <n v="0"/>
    <n v="8"/>
    <n v="2021"/>
    <x v="6"/>
    <x v="29"/>
  </r>
  <r>
    <x v="137"/>
    <x v="1"/>
    <x v="2"/>
    <s v="Nuit"/>
    <s v="BENMAMMAR Hakim"/>
    <n v="8"/>
    <n v="0"/>
    <n v="0"/>
    <n v="0"/>
    <n v="0"/>
    <n v="8"/>
    <n v="2021"/>
    <x v="6"/>
    <x v="29"/>
  </r>
  <r>
    <x v="137"/>
    <x v="1"/>
    <x v="3"/>
    <s v="Matin"/>
    <s v="NOHARET Christian"/>
    <n v="6.5"/>
    <n v="0"/>
    <n v="0.5"/>
    <n v="0"/>
    <n v="0"/>
    <n v="7"/>
    <n v="2021"/>
    <x v="6"/>
    <x v="29"/>
  </r>
  <r>
    <x v="137"/>
    <x v="1"/>
    <x v="3"/>
    <s v="Soir"/>
    <s v="BEILLONNET Boris"/>
    <n v="4.5"/>
    <n v="2.5"/>
    <n v="1"/>
    <n v="0"/>
    <n v="0"/>
    <n v="8"/>
    <n v="2021"/>
    <x v="6"/>
    <x v="29"/>
  </r>
  <r>
    <x v="138"/>
    <x v="1"/>
    <x v="6"/>
    <s v="Matin"/>
    <s v="POY Germain"/>
    <n v="7"/>
    <n v="1"/>
    <n v="0"/>
    <n v="0"/>
    <n v="0"/>
    <n v="8"/>
    <n v="2021"/>
    <x v="6"/>
    <x v="29"/>
  </r>
  <r>
    <x v="138"/>
    <x v="1"/>
    <x v="6"/>
    <s v="Nuit"/>
    <s v="BENFRID Kaddour"/>
    <n v="7.5"/>
    <n v="0.5"/>
    <n v="0"/>
    <n v="0"/>
    <n v="0"/>
    <n v="8"/>
    <n v="2021"/>
    <x v="6"/>
    <x v="29"/>
  </r>
  <r>
    <x v="138"/>
    <x v="0"/>
    <x v="9"/>
    <s v="Soir"/>
    <s v="IBBARI Mouloud"/>
    <n v="0"/>
    <n v="8"/>
    <n v="0"/>
    <n v="0"/>
    <n v="0"/>
    <n v="8"/>
    <n v="2021"/>
    <x v="6"/>
    <x v="29"/>
  </r>
  <r>
    <x v="138"/>
    <x v="0"/>
    <x v="5"/>
    <s v="Matin"/>
    <s v="KALIM Mohamed"/>
    <n v="0"/>
    <n v="8"/>
    <n v="0"/>
    <n v="0"/>
    <n v="0"/>
    <n v="8"/>
    <n v="2021"/>
    <x v="6"/>
    <x v="29"/>
  </r>
  <r>
    <x v="138"/>
    <x v="1"/>
    <x v="1"/>
    <s v="Matin"/>
    <s v="MOURIER Vincent"/>
    <n v="6.5"/>
    <n v="1.5"/>
    <n v="0"/>
    <n v="0"/>
    <n v="0"/>
    <n v="8"/>
    <n v="2021"/>
    <x v="6"/>
    <x v="29"/>
  </r>
  <r>
    <x v="138"/>
    <x v="1"/>
    <x v="4"/>
    <s v="Matin"/>
    <s v="MOTTET Fabien"/>
    <n v="8"/>
    <n v="0"/>
    <n v="0"/>
    <n v="0"/>
    <n v="0"/>
    <n v="8"/>
    <n v="2021"/>
    <x v="6"/>
    <x v="29"/>
  </r>
  <r>
    <x v="138"/>
    <x v="1"/>
    <x v="4"/>
    <s v="Nuit"/>
    <s v="LIOGIER Laurent"/>
    <n v="8"/>
    <n v="0"/>
    <n v="0"/>
    <n v="0"/>
    <n v="0"/>
    <n v="8"/>
    <n v="2021"/>
    <x v="6"/>
    <x v="29"/>
  </r>
  <r>
    <x v="138"/>
    <x v="1"/>
    <x v="2"/>
    <s v="Nuit"/>
    <s v="BENMAMMAR Hakim"/>
    <n v="8"/>
    <n v="0"/>
    <n v="0"/>
    <n v="0"/>
    <n v="0"/>
    <n v="8"/>
    <n v="2021"/>
    <x v="6"/>
    <x v="29"/>
  </r>
  <r>
    <x v="138"/>
    <x v="1"/>
    <x v="3"/>
    <s v="Matin"/>
    <s v="NOHARET Christian"/>
    <n v="7.5"/>
    <n v="0"/>
    <n v="0.5"/>
    <n v="0"/>
    <n v="0"/>
    <n v="8"/>
    <n v="2021"/>
    <x v="6"/>
    <x v="29"/>
  </r>
  <r>
    <x v="138"/>
    <x v="1"/>
    <x v="3"/>
    <s v="Soir"/>
    <s v="BEILLONNET Boris"/>
    <n v="1"/>
    <n v="2"/>
    <n v="0"/>
    <n v="5"/>
    <n v="0"/>
    <n v="8"/>
    <n v="2021"/>
    <x v="6"/>
    <x v="29"/>
  </r>
  <r>
    <x v="138"/>
    <x v="1"/>
    <x v="2"/>
    <s v="Matin"/>
    <s v="FADDOUL Ismaïl"/>
    <n v="5"/>
    <n v="0"/>
    <n v="3"/>
    <n v="0"/>
    <n v="0"/>
    <n v="8"/>
    <n v="2021"/>
    <x v="6"/>
    <x v="29"/>
  </r>
  <r>
    <x v="139"/>
    <x v="1"/>
    <x v="3"/>
    <s v="Matin"/>
    <s v="NOHARET Christian"/>
    <n v="0"/>
    <n v="0"/>
    <n v="0"/>
    <n v="8"/>
    <n v="0"/>
    <n v="8"/>
    <n v="2021"/>
    <x v="6"/>
    <x v="29"/>
  </r>
  <r>
    <x v="139"/>
    <x v="1"/>
    <x v="3"/>
    <s v="Soir"/>
    <s v="BEILLONNET Boris"/>
    <n v="0"/>
    <n v="0"/>
    <n v="0"/>
    <n v="6"/>
    <n v="0"/>
    <n v="6"/>
    <n v="2021"/>
    <x v="6"/>
    <x v="29"/>
  </r>
  <r>
    <x v="139"/>
    <x v="1"/>
    <x v="2"/>
    <s v="Matin"/>
    <s v="FADDOUL Ismaïl"/>
    <n v="7.5"/>
    <n v="0.5"/>
    <n v="0"/>
    <n v="0"/>
    <n v="0"/>
    <n v="8"/>
    <n v="2021"/>
    <x v="6"/>
    <x v="29"/>
  </r>
  <r>
    <x v="139"/>
    <x v="1"/>
    <x v="2"/>
    <s v="Nuit"/>
    <s v="BENMAMMAR Hakim"/>
    <n v="7"/>
    <n v="1"/>
    <n v="0"/>
    <n v="0"/>
    <n v="0"/>
    <n v="8"/>
    <n v="2021"/>
    <x v="6"/>
    <x v="29"/>
  </r>
  <r>
    <x v="139"/>
    <x v="1"/>
    <x v="4"/>
    <s v="Matin"/>
    <s v="MOTTET Fabien"/>
    <n v="8"/>
    <n v="0"/>
    <n v="0"/>
    <n v="0"/>
    <n v="0"/>
    <n v="8"/>
    <n v="2021"/>
    <x v="6"/>
    <x v="29"/>
  </r>
  <r>
    <x v="139"/>
    <x v="1"/>
    <x v="4"/>
    <s v="Nuit"/>
    <s v="LACHAT Anthony"/>
    <n v="8"/>
    <n v="0"/>
    <n v="0"/>
    <n v="0"/>
    <n v="0"/>
    <n v="8"/>
    <n v="2021"/>
    <x v="6"/>
    <x v="29"/>
  </r>
  <r>
    <x v="139"/>
    <x v="1"/>
    <x v="7"/>
    <s v="Matin"/>
    <s v="MOURIER Vincent"/>
    <n v="0"/>
    <n v="1"/>
    <n v="3"/>
    <n v="0"/>
    <n v="0"/>
    <n v="4"/>
    <n v="2021"/>
    <x v="6"/>
    <x v="29"/>
  </r>
  <r>
    <x v="139"/>
    <x v="1"/>
    <x v="1"/>
    <s v="Matin"/>
    <s v="MOURIER Vincent"/>
    <n v="4"/>
    <n v="0"/>
    <n v="0"/>
    <n v="0"/>
    <n v="0"/>
    <n v="4"/>
    <n v="2021"/>
    <x v="6"/>
    <x v="29"/>
  </r>
  <r>
    <x v="139"/>
    <x v="0"/>
    <x v="5"/>
    <s v="Matin"/>
    <s v="KALIM Mohamed"/>
    <n v="5.5"/>
    <n v="2.5"/>
    <n v="0"/>
    <n v="0"/>
    <n v="0"/>
    <n v="8"/>
    <n v="2021"/>
    <x v="6"/>
    <x v="29"/>
  </r>
  <r>
    <x v="139"/>
    <x v="0"/>
    <x v="9"/>
    <s v="Matin"/>
    <s v="IBBARI Mouloud"/>
    <n v="4"/>
    <n v="1"/>
    <n v="0"/>
    <n v="0"/>
    <n v="0"/>
    <n v="5"/>
    <n v="2021"/>
    <x v="6"/>
    <x v="29"/>
  </r>
  <r>
    <x v="139"/>
    <x v="1"/>
    <x v="6"/>
    <s v="Matin"/>
    <s v="POY Germain"/>
    <n v="7.5"/>
    <n v="0.5"/>
    <n v="0"/>
    <n v="0"/>
    <n v="0"/>
    <n v="8"/>
    <n v="2021"/>
    <x v="6"/>
    <x v="29"/>
  </r>
  <r>
    <x v="139"/>
    <x v="1"/>
    <x v="6"/>
    <s v="Nuit"/>
    <s v="BENFRID Kaddour"/>
    <n v="8"/>
    <n v="0"/>
    <n v="0"/>
    <n v="0"/>
    <n v="0"/>
    <n v="8"/>
    <n v="2021"/>
    <x v="6"/>
    <x v="29"/>
  </r>
  <r>
    <x v="140"/>
    <x v="1"/>
    <x v="6"/>
    <s v="Nuit"/>
    <s v="BENFRID Kaddour"/>
    <n v="8"/>
    <n v="0"/>
    <n v="0"/>
    <n v="0"/>
    <n v="0"/>
    <n v="8"/>
    <n v="2021"/>
    <x v="6"/>
    <x v="29"/>
  </r>
  <r>
    <x v="140"/>
    <x v="0"/>
    <x v="9"/>
    <s v="Matin"/>
    <s v="IBBARI Mouloud"/>
    <n v="2"/>
    <n v="6"/>
    <n v="0"/>
    <n v="0"/>
    <n v="0"/>
    <n v="8"/>
    <n v="2021"/>
    <x v="6"/>
    <x v="29"/>
  </r>
  <r>
    <x v="140"/>
    <x v="0"/>
    <x v="5"/>
    <s v="Matin"/>
    <s v="KALIM Mohamed"/>
    <n v="8"/>
    <n v="0"/>
    <n v="0"/>
    <n v="0"/>
    <n v="0"/>
    <n v="8"/>
    <n v="2021"/>
    <x v="6"/>
    <x v="29"/>
  </r>
  <r>
    <x v="140"/>
    <x v="1"/>
    <x v="4"/>
    <s v="Nuit"/>
    <s v="LACHAT Anthony"/>
    <n v="8"/>
    <n v="0"/>
    <n v="0"/>
    <n v="0"/>
    <n v="0"/>
    <n v="8"/>
    <n v="2021"/>
    <x v="6"/>
    <x v="29"/>
  </r>
  <r>
    <x v="140"/>
    <x v="1"/>
    <x v="7"/>
    <s v="Matin"/>
    <s v="MOURIER Vincent"/>
    <n v="8"/>
    <n v="0"/>
    <n v="0"/>
    <n v="0"/>
    <n v="0"/>
    <n v="8"/>
    <n v="2021"/>
    <x v="6"/>
    <x v="29"/>
  </r>
  <r>
    <x v="140"/>
    <x v="1"/>
    <x v="2"/>
    <s v="Matin"/>
    <s v="FADDOUL Ismaïl"/>
    <n v="5"/>
    <n v="0"/>
    <n v="3"/>
    <n v="0"/>
    <n v="0"/>
    <n v="8"/>
    <n v="2021"/>
    <x v="6"/>
    <x v="29"/>
  </r>
  <r>
    <x v="140"/>
    <x v="1"/>
    <x v="2"/>
    <s v="Nuit"/>
    <s v="BENMAMMAR Hakim"/>
    <n v="8"/>
    <n v="0"/>
    <n v="0"/>
    <n v="0"/>
    <n v="0"/>
    <n v="8"/>
    <n v="2021"/>
    <x v="6"/>
    <x v="29"/>
  </r>
  <r>
    <x v="141"/>
    <x v="1"/>
    <x v="6"/>
    <s v="Nuit"/>
    <s v="BENFRID Kaddour"/>
    <n v="7"/>
    <n v="0"/>
    <n v="0"/>
    <n v="0"/>
    <n v="0"/>
    <n v="7"/>
    <n v="2021"/>
    <x v="6"/>
    <x v="29"/>
  </r>
  <r>
    <x v="141"/>
    <x v="0"/>
    <x v="5"/>
    <s v="Matin"/>
    <s v="KALIM Mohamed"/>
    <n v="7"/>
    <n v="1"/>
    <n v="0"/>
    <n v="0"/>
    <n v="0"/>
    <n v="8"/>
    <n v="2021"/>
    <x v="6"/>
    <x v="29"/>
  </r>
  <r>
    <x v="141"/>
    <x v="1"/>
    <x v="4"/>
    <s v="Nuit"/>
    <s v="LACHAT Anthony"/>
    <n v="7"/>
    <n v="0"/>
    <n v="0"/>
    <n v="0"/>
    <n v="0"/>
    <n v="7"/>
    <n v="2021"/>
    <x v="6"/>
    <x v="29"/>
  </r>
  <r>
    <x v="141"/>
    <x v="1"/>
    <x v="2"/>
    <s v="Matin"/>
    <s v="FADDOUL Ismaïl"/>
    <n v="7"/>
    <n v="0"/>
    <n v="0"/>
    <n v="0"/>
    <n v="0"/>
    <n v="7"/>
    <n v="2021"/>
    <x v="6"/>
    <x v="29"/>
  </r>
  <r>
    <x v="141"/>
    <x v="1"/>
    <x v="2"/>
    <s v="Nuit"/>
    <s v="BENMAMMAR Hakim"/>
    <n v="6"/>
    <n v="1"/>
    <n v="0"/>
    <n v="0"/>
    <n v="0"/>
    <n v="7"/>
    <n v="2021"/>
    <x v="6"/>
    <x v="29"/>
  </r>
  <r>
    <x v="142"/>
    <x v="1"/>
    <x v="6"/>
    <s v="Matin"/>
    <s v="BENFRID Kaddour"/>
    <n v="7"/>
    <n v="0"/>
    <n v="0"/>
    <n v="0"/>
    <n v="0"/>
    <n v="7"/>
    <n v="2021"/>
    <x v="7"/>
    <x v="30"/>
  </r>
  <r>
    <x v="142"/>
    <x v="1"/>
    <x v="7"/>
    <s v="Matin"/>
    <s v="MOURIER Vincent"/>
    <n v="4"/>
    <n v="1"/>
    <n v="1"/>
    <n v="1"/>
    <n v="0"/>
    <n v="7"/>
    <n v="2021"/>
    <x v="7"/>
    <x v="30"/>
  </r>
  <r>
    <x v="142"/>
    <x v="1"/>
    <x v="2"/>
    <s v="Matin"/>
    <s v="FADDOUL Ismaïl"/>
    <n v="6"/>
    <n v="0"/>
    <n v="1"/>
    <n v="0"/>
    <n v="0"/>
    <n v="7"/>
    <n v="2021"/>
    <x v="7"/>
    <x v="30"/>
  </r>
  <r>
    <x v="142"/>
    <x v="1"/>
    <x v="4"/>
    <s v="Matin"/>
    <s v="LACHAT Anthony"/>
    <n v="7"/>
    <n v="0"/>
    <n v="0"/>
    <n v="0"/>
    <n v="0"/>
    <n v="7"/>
    <n v="2021"/>
    <x v="7"/>
    <x v="30"/>
  </r>
  <r>
    <x v="142"/>
    <x v="0"/>
    <x v="5"/>
    <s v="Matin"/>
    <s v="IBBARI Mouloud"/>
    <n v="6"/>
    <n v="1"/>
    <n v="0"/>
    <n v="0"/>
    <n v="0"/>
    <n v="7"/>
    <n v="2021"/>
    <x v="7"/>
    <x v="30"/>
  </r>
  <r>
    <x v="143"/>
    <x v="1"/>
    <x v="4"/>
    <s v="Matin"/>
    <s v="LACHAT Anthony"/>
    <n v="7"/>
    <n v="1"/>
    <n v="0"/>
    <n v="0"/>
    <n v="0"/>
    <n v="8"/>
    <n v="2021"/>
    <x v="7"/>
    <x v="30"/>
  </r>
  <r>
    <x v="143"/>
    <x v="1"/>
    <x v="2"/>
    <s v="Matin"/>
    <s v="FADDOUL Ismaïl"/>
    <n v="8"/>
    <n v="0"/>
    <n v="0"/>
    <n v="0"/>
    <n v="0"/>
    <n v="8"/>
    <n v="2021"/>
    <x v="7"/>
    <x v="30"/>
  </r>
  <r>
    <x v="143"/>
    <x v="1"/>
    <x v="6"/>
    <s v="Matin"/>
    <s v="BENFRID Kaddour"/>
    <n v="8"/>
    <n v="0"/>
    <n v="0"/>
    <n v="0"/>
    <n v="0"/>
    <n v="8"/>
    <n v="2021"/>
    <x v="7"/>
    <x v="30"/>
  </r>
  <r>
    <x v="143"/>
    <x v="0"/>
    <x v="5"/>
    <s v="Matin"/>
    <s v="IBBARI Mouloud"/>
    <n v="8"/>
    <n v="0"/>
    <n v="0"/>
    <n v="0"/>
    <n v="0"/>
    <n v="8"/>
    <n v="2021"/>
    <x v="7"/>
    <x v="30"/>
  </r>
  <r>
    <x v="143"/>
    <x v="1"/>
    <x v="7"/>
    <s v="Matin"/>
    <s v="MOURIER Vincent"/>
    <n v="6"/>
    <n v="2"/>
    <n v="0"/>
    <n v="0"/>
    <n v="0"/>
    <n v="8"/>
    <n v="2021"/>
    <x v="7"/>
    <x v="30"/>
  </r>
  <r>
    <x v="144"/>
    <x v="1"/>
    <x v="4"/>
    <s v="Matin"/>
    <s v="LACHAT Anthony"/>
    <n v="8"/>
    <n v="0"/>
    <n v="0"/>
    <n v="0"/>
    <n v="0"/>
    <n v="8"/>
    <n v="2021"/>
    <x v="7"/>
    <x v="30"/>
  </r>
  <r>
    <x v="144"/>
    <x v="1"/>
    <x v="2"/>
    <s v="Matin"/>
    <s v="FADDOUL Ismaïl"/>
    <n v="8"/>
    <n v="0"/>
    <n v="0"/>
    <n v="0"/>
    <n v="0"/>
    <n v="8"/>
    <n v="2021"/>
    <x v="7"/>
    <x v="30"/>
  </r>
  <r>
    <x v="144"/>
    <x v="1"/>
    <x v="6"/>
    <s v="Matin"/>
    <s v="BENFRID Kaddour"/>
    <n v="8"/>
    <n v="0"/>
    <n v="0"/>
    <n v="0"/>
    <n v="0"/>
    <n v="8"/>
    <n v="2021"/>
    <x v="7"/>
    <x v="30"/>
  </r>
  <r>
    <x v="144"/>
    <x v="0"/>
    <x v="5"/>
    <s v="Matin"/>
    <s v="IBBARI Mouloud"/>
    <n v="8"/>
    <n v="0"/>
    <n v="0"/>
    <n v="0"/>
    <n v="0"/>
    <n v="8"/>
    <n v="2021"/>
    <x v="7"/>
    <x v="30"/>
  </r>
  <r>
    <x v="144"/>
    <x v="1"/>
    <x v="7"/>
    <s v="Matin"/>
    <s v="MOURIER Vincent"/>
    <n v="4"/>
    <n v="0"/>
    <n v="0"/>
    <n v="0"/>
    <n v="0"/>
    <n v="4"/>
    <n v="2021"/>
    <x v="7"/>
    <x v="30"/>
  </r>
  <r>
    <x v="145"/>
    <x v="1"/>
    <x v="6"/>
    <s v="Matin"/>
    <s v="SENER Tahsin"/>
    <n v="3"/>
    <n v="0"/>
    <n v="0"/>
    <n v="0"/>
    <n v="4"/>
    <n v="7"/>
    <n v="2021"/>
    <x v="7"/>
    <x v="31"/>
  </r>
  <r>
    <x v="145"/>
    <x v="0"/>
    <x v="0"/>
    <s v="Matin"/>
    <s v="SENER Ismail"/>
    <n v="6"/>
    <n v="1"/>
    <n v="0"/>
    <n v="0"/>
    <n v="0"/>
    <n v="7"/>
    <n v="2021"/>
    <x v="7"/>
    <x v="31"/>
  </r>
  <r>
    <x v="145"/>
    <x v="0"/>
    <x v="9"/>
    <s v="Matin"/>
    <s v="IBBARI Mouloud"/>
    <n v="5"/>
    <n v="2"/>
    <n v="0"/>
    <n v="0"/>
    <n v="0"/>
    <n v="7"/>
    <n v="2021"/>
    <x v="7"/>
    <x v="31"/>
  </r>
  <r>
    <x v="146"/>
    <x v="0"/>
    <x v="9"/>
    <s v="Matin"/>
    <s v="IBBARI Mouloud"/>
    <n v="7"/>
    <n v="1"/>
    <n v="0"/>
    <n v="0"/>
    <n v="0"/>
    <n v="8"/>
    <n v="2021"/>
    <x v="7"/>
    <x v="31"/>
  </r>
  <r>
    <x v="146"/>
    <x v="0"/>
    <x v="0"/>
    <s v="Matin"/>
    <s v="SENER Ismail"/>
    <n v="7.5"/>
    <n v="0.5"/>
    <n v="0"/>
    <n v="0"/>
    <n v="0"/>
    <n v="8"/>
    <n v="2021"/>
    <x v="7"/>
    <x v="31"/>
  </r>
  <r>
    <x v="146"/>
    <x v="1"/>
    <x v="6"/>
    <s v="Matin"/>
    <s v="SENER Tahsin"/>
    <n v="7.5"/>
    <n v="0.5"/>
    <n v="0"/>
    <n v="0"/>
    <n v="0"/>
    <n v="8"/>
    <n v="2021"/>
    <x v="7"/>
    <x v="31"/>
  </r>
  <r>
    <x v="147"/>
    <x v="0"/>
    <x v="9"/>
    <s v="Matin"/>
    <s v="IBBARI Mouloud"/>
    <n v="6"/>
    <n v="2"/>
    <n v="0"/>
    <n v="0"/>
    <n v="0"/>
    <n v="8"/>
    <n v="2021"/>
    <x v="7"/>
    <x v="31"/>
  </r>
  <r>
    <x v="147"/>
    <x v="1"/>
    <x v="6"/>
    <s v="Matin"/>
    <s v="SENER Tahsin"/>
    <n v="7.5"/>
    <n v="0.5"/>
    <n v="0"/>
    <n v="0"/>
    <n v="0"/>
    <n v="8"/>
    <n v="2021"/>
    <x v="7"/>
    <x v="31"/>
  </r>
  <r>
    <x v="148"/>
    <x v="0"/>
    <x v="0"/>
    <s v="Matin"/>
    <s v="SENER Ismail"/>
    <n v="7.5"/>
    <n v="0.5"/>
    <n v="0"/>
    <n v="0"/>
    <n v="0"/>
    <n v="8"/>
    <n v="2021"/>
    <x v="7"/>
    <x v="31"/>
  </r>
  <r>
    <x v="148"/>
    <x v="0"/>
    <x v="9"/>
    <s v="Matin"/>
    <s v="IBBARI Mouloud"/>
    <n v="7"/>
    <n v="1"/>
    <n v="0"/>
    <n v="0"/>
    <n v="0"/>
    <n v="8"/>
    <n v="2021"/>
    <x v="7"/>
    <x v="31"/>
  </r>
  <r>
    <x v="148"/>
    <x v="1"/>
    <x v="4"/>
    <s v="Matin"/>
    <s v="MOTTET Fabien"/>
    <n v="5"/>
    <n v="2"/>
    <n v="0"/>
    <n v="0"/>
    <n v="1"/>
    <n v="8"/>
    <n v="2021"/>
    <x v="7"/>
    <x v="31"/>
  </r>
  <r>
    <x v="149"/>
    <x v="1"/>
    <x v="4"/>
    <s v="Matin"/>
    <s v="MOTTET Fabien"/>
    <n v="8"/>
    <n v="0"/>
    <n v="0"/>
    <n v="0"/>
    <n v="0"/>
    <n v="8"/>
    <n v="2021"/>
    <x v="7"/>
    <x v="31"/>
  </r>
  <r>
    <x v="149"/>
    <x v="0"/>
    <x v="0"/>
    <s v="Matin"/>
    <s v="SENER Ismail"/>
    <n v="7.5"/>
    <n v="0.5"/>
    <n v="0"/>
    <n v="0"/>
    <n v="0"/>
    <n v="8"/>
    <n v="2021"/>
    <x v="7"/>
    <x v="31"/>
  </r>
  <r>
    <x v="149"/>
    <x v="0"/>
    <x v="9"/>
    <s v="Matin"/>
    <s v="IBBARI Mouloud"/>
    <n v="4"/>
    <n v="1"/>
    <n v="0"/>
    <n v="0"/>
    <n v="0"/>
    <n v="5"/>
    <n v="2021"/>
    <x v="7"/>
    <x v="31"/>
  </r>
  <r>
    <x v="150"/>
    <x v="1"/>
    <x v="3"/>
    <s v="Matin"/>
    <s v="NOHARET Christian"/>
    <n v="0"/>
    <n v="0"/>
    <n v="0.5"/>
    <n v="4.5"/>
    <n v="2"/>
    <n v="7"/>
    <n v="2021"/>
    <x v="7"/>
    <x v="32"/>
  </r>
  <r>
    <x v="150"/>
    <x v="1"/>
    <x v="2"/>
    <s v="Matin"/>
    <s v="BENMAMMAR Hakim"/>
    <n v="3"/>
    <n v="2"/>
    <n v="1"/>
    <n v="1"/>
    <n v="0"/>
    <n v="7"/>
    <n v="2021"/>
    <x v="7"/>
    <x v="32"/>
  </r>
  <r>
    <x v="150"/>
    <x v="0"/>
    <x v="9"/>
    <s v="Soir"/>
    <s v="KALIM Mohamed"/>
    <n v="0"/>
    <n v="8"/>
    <n v="0"/>
    <n v="0"/>
    <n v="0"/>
    <n v="8"/>
    <n v="2021"/>
    <x v="7"/>
    <x v="32"/>
  </r>
  <r>
    <x v="150"/>
    <x v="0"/>
    <x v="0"/>
    <s v="Matin"/>
    <s v="SENER Ismail"/>
    <n v="6.5"/>
    <n v="0.5"/>
    <n v="0"/>
    <n v="0"/>
    <n v="0"/>
    <n v="7"/>
    <n v="2021"/>
    <x v="7"/>
    <x v="32"/>
  </r>
  <r>
    <x v="150"/>
    <x v="1"/>
    <x v="6"/>
    <s v="Matin"/>
    <s v="MOTTET Fabien"/>
    <n v="7"/>
    <n v="0"/>
    <n v="0"/>
    <n v="0"/>
    <n v="0"/>
    <n v="7"/>
    <n v="2021"/>
    <x v="7"/>
    <x v="32"/>
  </r>
  <r>
    <x v="151"/>
    <x v="0"/>
    <x v="9"/>
    <s v="Soir"/>
    <s v="KALIM Mohamed"/>
    <n v="0"/>
    <n v="8"/>
    <n v="0"/>
    <n v="0"/>
    <n v="0"/>
    <n v="8"/>
    <n v="2021"/>
    <x v="7"/>
    <x v="32"/>
  </r>
  <r>
    <x v="151"/>
    <x v="1"/>
    <x v="2"/>
    <s v="Matin"/>
    <s v="BENMAMMAR Hakim"/>
    <n v="7"/>
    <n v="0"/>
    <n v="1"/>
    <n v="0"/>
    <n v="0"/>
    <n v="8"/>
    <n v="2021"/>
    <x v="7"/>
    <x v="32"/>
  </r>
  <r>
    <x v="151"/>
    <x v="1"/>
    <x v="3"/>
    <s v="Matin"/>
    <s v="NOHARET Christian"/>
    <n v="0"/>
    <n v="2"/>
    <n v="0.5"/>
    <n v="4.5"/>
    <n v="1"/>
    <n v="8"/>
    <n v="2021"/>
    <x v="7"/>
    <x v="32"/>
  </r>
  <r>
    <x v="151"/>
    <x v="1"/>
    <x v="3"/>
    <s v="Nuit"/>
    <s v="BEILLONNET Boris"/>
    <n v="5"/>
    <n v="1"/>
    <n v="0"/>
    <n v="0"/>
    <n v="0"/>
    <n v="6"/>
    <n v="2021"/>
    <x v="7"/>
    <x v="32"/>
  </r>
  <r>
    <x v="152"/>
    <x v="1"/>
    <x v="3"/>
    <s v="Matin"/>
    <s v="NOHARET Christian"/>
    <n v="0"/>
    <n v="7.5"/>
    <n v="0.5"/>
    <n v="0"/>
    <n v="0"/>
    <n v="8"/>
    <n v="2021"/>
    <x v="8"/>
    <x v="32"/>
  </r>
  <r>
    <x v="152"/>
    <x v="1"/>
    <x v="3"/>
    <s v="Nuit"/>
    <s v="BEILLONNET Boris"/>
    <n v="2"/>
    <n v="0"/>
    <n v="6"/>
    <n v="0"/>
    <n v="0"/>
    <n v="8"/>
    <n v="2021"/>
    <x v="8"/>
    <x v="32"/>
  </r>
  <r>
    <x v="152"/>
    <x v="1"/>
    <x v="2"/>
    <s v="Nuit"/>
    <s v="BENMAMMAR Hakim"/>
    <n v="7"/>
    <n v="0"/>
    <n v="1"/>
    <n v="0"/>
    <n v="0"/>
    <n v="8"/>
    <n v="2021"/>
    <x v="8"/>
    <x v="32"/>
  </r>
  <r>
    <x v="152"/>
    <x v="0"/>
    <x v="9"/>
    <s v="Soir"/>
    <s v="KALIM Mohamed"/>
    <n v="1"/>
    <n v="5"/>
    <n v="0"/>
    <n v="2"/>
    <n v="0"/>
    <n v="8"/>
    <n v="2021"/>
    <x v="8"/>
    <x v="32"/>
  </r>
  <r>
    <x v="152"/>
    <x v="0"/>
    <x v="9"/>
    <s v="Nuit"/>
    <s v="ABRAS Frederic"/>
    <n v="2"/>
    <n v="0"/>
    <n v="0"/>
    <n v="6"/>
    <n v="0"/>
    <n v="8"/>
    <n v="2021"/>
    <x v="8"/>
    <x v="32"/>
  </r>
  <r>
    <x v="152"/>
    <x v="0"/>
    <x v="0"/>
    <s v="Matin"/>
    <s v="SENER Ismail"/>
    <n v="7.5"/>
    <n v="0.5"/>
    <n v="0"/>
    <n v="0"/>
    <n v="0"/>
    <n v="8"/>
    <n v="2021"/>
    <x v="8"/>
    <x v="32"/>
  </r>
  <r>
    <x v="152"/>
    <x v="1"/>
    <x v="6"/>
    <s v="Matin"/>
    <s v="MOTTET Fabien"/>
    <n v="8"/>
    <n v="0"/>
    <n v="0"/>
    <n v="0"/>
    <n v="0"/>
    <n v="8"/>
    <n v="2021"/>
    <x v="8"/>
    <x v="32"/>
  </r>
  <r>
    <x v="153"/>
    <x v="1"/>
    <x v="2"/>
    <s v="Nuit"/>
    <s v="BENMAMMAR Hakim"/>
    <n v="6"/>
    <n v="0"/>
    <n v="1"/>
    <n v="1"/>
    <n v="0"/>
    <n v="8"/>
    <n v="2021"/>
    <x v="8"/>
    <x v="32"/>
  </r>
  <r>
    <x v="153"/>
    <x v="1"/>
    <x v="4"/>
    <s v="Matin"/>
    <s v="MOTTET Fabien"/>
    <n v="5"/>
    <n v="3"/>
    <n v="0"/>
    <n v="0"/>
    <n v="0"/>
    <n v="8"/>
    <n v="2021"/>
    <x v="8"/>
    <x v="32"/>
  </r>
  <r>
    <x v="153"/>
    <x v="1"/>
    <x v="3"/>
    <s v="Matin"/>
    <s v="NOHARET Christian"/>
    <n v="6.5"/>
    <n v="1"/>
    <n v="0.5"/>
    <n v="0"/>
    <n v="0"/>
    <n v="8"/>
    <n v="2021"/>
    <x v="8"/>
    <x v="32"/>
  </r>
  <r>
    <x v="153"/>
    <x v="1"/>
    <x v="3"/>
    <s v="Nuit"/>
    <s v="BEILLONNET Boris"/>
    <n v="0"/>
    <n v="4"/>
    <n v="0.5"/>
    <n v="0"/>
    <n v="3.5"/>
    <n v="8"/>
    <n v="2021"/>
    <x v="8"/>
    <x v="32"/>
  </r>
  <r>
    <x v="153"/>
    <x v="1"/>
    <x v="7"/>
    <s v="Matin"/>
    <s v="MOURIER Vincent"/>
    <n v="8"/>
    <n v="0"/>
    <n v="0"/>
    <n v="0"/>
    <n v="0"/>
    <n v="8"/>
    <n v="2021"/>
    <x v="8"/>
    <x v="32"/>
  </r>
  <r>
    <x v="153"/>
    <x v="0"/>
    <x v="9"/>
    <s v="Matin"/>
    <s v="KALIM Mohamed"/>
    <n v="0"/>
    <n v="0"/>
    <n v="0"/>
    <n v="8"/>
    <n v="0"/>
    <n v="8"/>
    <n v="2021"/>
    <x v="8"/>
    <x v="32"/>
  </r>
  <r>
    <x v="153"/>
    <x v="0"/>
    <x v="9"/>
    <s v="Nuit"/>
    <s v="ABRAS Frederic"/>
    <n v="0"/>
    <n v="0"/>
    <n v="0"/>
    <n v="8"/>
    <n v="0"/>
    <n v="8"/>
    <n v="2021"/>
    <x v="8"/>
    <x v="32"/>
  </r>
  <r>
    <x v="153"/>
    <x v="0"/>
    <x v="0"/>
    <s v="Matin"/>
    <s v="SENER Ismail"/>
    <n v="7.5"/>
    <n v="0.5"/>
    <n v="0"/>
    <n v="0"/>
    <n v="0"/>
    <n v="8"/>
    <n v="2021"/>
    <x v="8"/>
    <x v="32"/>
  </r>
  <r>
    <x v="154"/>
    <x v="1"/>
    <x v="2"/>
    <s v="Nuit"/>
    <s v="BENMAMMAR Hakim"/>
    <n v="7"/>
    <n v="0"/>
    <n v="0"/>
    <n v="1"/>
    <n v="0"/>
    <n v="8"/>
    <n v="2021"/>
    <x v="8"/>
    <x v="32"/>
  </r>
  <r>
    <x v="154"/>
    <x v="1"/>
    <x v="4"/>
    <s v="Matin"/>
    <s v="MOTTET Fabien"/>
    <n v="8"/>
    <n v="0"/>
    <n v="0"/>
    <n v="0"/>
    <n v="0"/>
    <n v="8"/>
    <n v="2021"/>
    <x v="8"/>
    <x v="32"/>
  </r>
  <r>
    <x v="154"/>
    <x v="1"/>
    <x v="3"/>
    <s v="Matin"/>
    <s v="NOHARET Christian"/>
    <n v="7.5"/>
    <n v="0"/>
    <n v="0.5"/>
    <n v="0"/>
    <n v="0"/>
    <n v="8"/>
    <n v="2021"/>
    <x v="8"/>
    <x v="32"/>
  </r>
  <r>
    <x v="154"/>
    <x v="1"/>
    <x v="3"/>
    <s v="Nuit"/>
    <s v="BEILLONNET Boris"/>
    <n v="0"/>
    <n v="3"/>
    <n v="1"/>
    <n v="0"/>
    <n v="0"/>
    <n v="4"/>
    <n v="2021"/>
    <x v="8"/>
    <x v="32"/>
  </r>
  <r>
    <x v="154"/>
    <x v="1"/>
    <x v="7"/>
    <s v="Matin"/>
    <s v="MOURIER Vincent"/>
    <n v="8"/>
    <n v="0"/>
    <n v="0"/>
    <n v="0"/>
    <n v="0"/>
    <n v="8"/>
    <n v="2021"/>
    <x v="8"/>
    <x v="32"/>
  </r>
  <r>
    <x v="154"/>
    <x v="0"/>
    <x v="9"/>
    <s v="Matin"/>
    <s v="KALIM Mohamed"/>
    <n v="2"/>
    <n v="0"/>
    <n v="0"/>
    <n v="4.5"/>
    <n v="0"/>
    <n v="6.5"/>
    <n v="2021"/>
    <x v="8"/>
    <x v="32"/>
  </r>
  <r>
    <x v="154"/>
    <x v="0"/>
    <x v="9"/>
    <s v="Nuit"/>
    <s v="ABRAS Frederic"/>
    <n v="2"/>
    <n v="1"/>
    <n v="0"/>
    <n v="0"/>
    <n v="0"/>
    <n v="3"/>
    <n v="2021"/>
    <x v="8"/>
    <x v="32"/>
  </r>
  <r>
    <x v="154"/>
    <x v="0"/>
    <x v="0"/>
    <s v="Matin"/>
    <s v="SENER Ismail"/>
    <n v="7.5"/>
    <n v="0.5"/>
    <n v="0"/>
    <n v="0"/>
    <n v="0"/>
    <n v="8"/>
    <n v="2021"/>
    <x v="8"/>
    <x v="32"/>
  </r>
  <r>
    <x v="155"/>
    <x v="0"/>
    <x v="9"/>
    <s v="Matin"/>
    <s v="KALIM Mohamed"/>
    <n v="0"/>
    <n v="0"/>
    <n v="0"/>
    <n v="7"/>
    <n v="0"/>
    <n v="7"/>
    <n v="2021"/>
    <x v="8"/>
    <x v="33"/>
  </r>
  <r>
    <x v="155"/>
    <x v="0"/>
    <x v="0"/>
    <s v="Matin"/>
    <s v="SENER Ismail"/>
    <n v="0"/>
    <n v="7"/>
    <n v="0"/>
    <n v="0"/>
    <n v="0"/>
    <n v="7"/>
    <n v="2021"/>
    <x v="8"/>
    <x v="33"/>
  </r>
  <r>
    <x v="155"/>
    <x v="1"/>
    <x v="4"/>
    <s v="Nuit"/>
    <s v="LACHAT Anthony"/>
    <n v="8"/>
    <n v="0"/>
    <n v="0"/>
    <n v="0"/>
    <n v="0"/>
    <n v="8"/>
    <n v="2021"/>
    <x v="8"/>
    <x v="33"/>
  </r>
  <r>
    <x v="155"/>
    <x v="1"/>
    <x v="2"/>
    <s v="Nuit"/>
    <s v="BENMAMMAR Hakim"/>
    <n v="8"/>
    <n v="0"/>
    <n v="0"/>
    <n v="0"/>
    <n v="0"/>
    <n v="8"/>
    <n v="2021"/>
    <x v="8"/>
    <x v="33"/>
  </r>
  <r>
    <x v="155"/>
    <x v="1"/>
    <x v="3"/>
    <s v="Matin"/>
    <s v="NOHARET Christian"/>
    <n v="5"/>
    <n v="1"/>
    <n v="0"/>
    <n v="1"/>
    <n v="0"/>
    <n v="7"/>
    <n v="2021"/>
    <x v="8"/>
    <x v="33"/>
  </r>
  <r>
    <x v="155"/>
    <x v="1"/>
    <x v="3"/>
    <s v="Soir"/>
    <s v="BEILLONNET Boris"/>
    <n v="4"/>
    <n v="3.5"/>
    <n v="0.5"/>
    <n v="0"/>
    <n v="0"/>
    <n v="8"/>
    <n v="2021"/>
    <x v="8"/>
    <x v="33"/>
  </r>
  <r>
    <x v="155"/>
    <x v="1"/>
    <x v="7"/>
    <s v="Soir"/>
    <s v="MOURIER Vincent"/>
    <n v="0"/>
    <n v="1"/>
    <n v="0"/>
    <n v="2"/>
    <n v="0"/>
    <n v="3"/>
    <n v="2021"/>
    <x v="8"/>
    <x v="33"/>
  </r>
  <r>
    <x v="156"/>
    <x v="1"/>
    <x v="6"/>
    <s v="Matin"/>
    <s v="MOTTET Fabien"/>
    <n v="8"/>
    <n v="0"/>
    <n v="0"/>
    <n v="0"/>
    <n v="0"/>
    <n v="8"/>
    <n v="2021"/>
    <x v="8"/>
    <x v="33"/>
  </r>
  <r>
    <x v="156"/>
    <x v="0"/>
    <x v="0"/>
    <s v="Matin"/>
    <s v="SENER Ismail"/>
    <n v="7.5"/>
    <n v="0.5"/>
    <n v="0"/>
    <n v="0"/>
    <n v="0"/>
    <n v="8"/>
    <n v="2021"/>
    <x v="8"/>
    <x v="33"/>
  </r>
  <r>
    <x v="156"/>
    <x v="0"/>
    <x v="9"/>
    <s v="Matin"/>
    <s v="KALIM Mohamed"/>
    <n v="1.5"/>
    <n v="0"/>
    <n v="0"/>
    <n v="6.5"/>
    <n v="0"/>
    <n v="8"/>
    <n v="2021"/>
    <x v="8"/>
    <x v="33"/>
  </r>
  <r>
    <x v="156"/>
    <x v="1"/>
    <x v="7"/>
    <s v="Matin"/>
    <s v="MOURIER Vincent"/>
    <n v="7"/>
    <n v="1"/>
    <n v="0"/>
    <n v="0"/>
    <n v="0"/>
    <n v="8"/>
    <n v="2021"/>
    <x v="8"/>
    <x v="33"/>
  </r>
  <r>
    <x v="156"/>
    <x v="1"/>
    <x v="3"/>
    <s v="Matin"/>
    <s v="NOHARET Christian"/>
    <n v="6.5"/>
    <n v="0"/>
    <n v="0.5"/>
    <n v="0"/>
    <n v="0"/>
    <n v="7"/>
    <n v="2021"/>
    <x v="8"/>
    <x v="33"/>
  </r>
  <r>
    <x v="156"/>
    <x v="1"/>
    <x v="3"/>
    <s v="Soir"/>
    <s v="BEILLONNET Boris"/>
    <n v="4"/>
    <n v="3"/>
    <n v="1"/>
    <n v="0"/>
    <n v="0"/>
    <n v="8"/>
    <n v="2021"/>
    <x v="8"/>
    <x v="33"/>
  </r>
  <r>
    <x v="156"/>
    <x v="1"/>
    <x v="2"/>
    <s v="Matin"/>
    <s v="POY Germain"/>
    <n v="8"/>
    <n v="0"/>
    <n v="0"/>
    <n v="0"/>
    <n v="0"/>
    <n v="8"/>
    <n v="2021"/>
    <x v="8"/>
    <x v="33"/>
  </r>
  <r>
    <x v="156"/>
    <x v="1"/>
    <x v="2"/>
    <s v="Nuit"/>
    <s v="BENMAMMAR Hakim"/>
    <n v="8"/>
    <n v="0"/>
    <n v="0"/>
    <n v="0"/>
    <n v="0"/>
    <n v="8"/>
    <n v="2021"/>
    <x v="8"/>
    <x v="33"/>
  </r>
  <r>
    <x v="156"/>
    <x v="2"/>
    <x v="10"/>
    <s v="Nuit"/>
    <s v="FERRATON Alexis"/>
    <n v="7"/>
    <n v="1"/>
    <n v="0"/>
    <n v="0"/>
    <n v="0"/>
    <n v="8"/>
    <n v="2021"/>
    <x v="8"/>
    <x v="33"/>
  </r>
  <r>
    <x v="156"/>
    <x v="2"/>
    <x v="11"/>
    <s v="Nuit"/>
    <s v="FERRATON Alexis"/>
    <n v="6.5"/>
    <n v="1.5"/>
    <n v="0"/>
    <n v="0"/>
    <n v="0"/>
    <n v="8"/>
    <n v="2021"/>
    <x v="8"/>
    <x v="33"/>
  </r>
  <r>
    <x v="157"/>
    <x v="1"/>
    <x v="6"/>
    <s v="Matin"/>
    <s v="MOTTET Fabien"/>
    <n v="4"/>
    <n v="0"/>
    <n v="0"/>
    <n v="0"/>
    <n v="0"/>
    <n v="4"/>
    <n v="2021"/>
    <x v="8"/>
    <x v="33"/>
  </r>
  <r>
    <x v="157"/>
    <x v="0"/>
    <x v="0"/>
    <s v="Matin"/>
    <s v="SENER Ismail"/>
    <n v="7.5"/>
    <n v="0.5"/>
    <n v="0"/>
    <n v="0"/>
    <n v="0"/>
    <n v="8"/>
    <n v="2021"/>
    <x v="8"/>
    <x v="33"/>
  </r>
  <r>
    <x v="157"/>
    <x v="0"/>
    <x v="9"/>
    <s v="Matin"/>
    <s v="KALIM Mohamed"/>
    <n v="7"/>
    <n v="1"/>
    <n v="0"/>
    <n v="0"/>
    <n v="0"/>
    <n v="8"/>
    <n v="2021"/>
    <x v="8"/>
    <x v="33"/>
  </r>
  <r>
    <x v="157"/>
    <x v="0"/>
    <x v="9"/>
    <s v="Nuit"/>
    <s v="ABRAS Frederic"/>
    <n v="2"/>
    <n v="0"/>
    <n v="0"/>
    <n v="6"/>
    <n v="0"/>
    <n v="8"/>
    <n v="2021"/>
    <x v="8"/>
    <x v="33"/>
  </r>
  <r>
    <x v="157"/>
    <x v="1"/>
    <x v="4"/>
    <s v="Matin"/>
    <s v="MOTTET Fabien"/>
    <n v="0"/>
    <n v="2"/>
    <n v="2"/>
    <n v="0"/>
    <n v="0"/>
    <n v="4"/>
    <n v="2021"/>
    <x v="8"/>
    <x v="33"/>
  </r>
  <r>
    <x v="157"/>
    <x v="1"/>
    <x v="2"/>
    <s v="Nuit"/>
    <s v="BENMAMMAR Hakim"/>
    <n v="8"/>
    <n v="0"/>
    <n v="0"/>
    <n v="0"/>
    <n v="0"/>
    <n v="8"/>
    <n v="2021"/>
    <x v="8"/>
    <x v="33"/>
  </r>
  <r>
    <x v="157"/>
    <x v="1"/>
    <x v="3"/>
    <s v="Matin"/>
    <s v="NOHARET Christian"/>
    <n v="7.5"/>
    <n v="0"/>
    <n v="0.5"/>
    <n v="0"/>
    <n v="0"/>
    <n v="8"/>
    <n v="2021"/>
    <x v="8"/>
    <x v="33"/>
  </r>
  <r>
    <x v="157"/>
    <x v="1"/>
    <x v="3"/>
    <s v="Soir"/>
    <s v="BEILLONNET Boris"/>
    <n v="4.5"/>
    <n v="3"/>
    <n v="0.5"/>
    <n v="0"/>
    <n v="0"/>
    <n v="8"/>
    <n v="2021"/>
    <x v="8"/>
    <x v="33"/>
  </r>
  <r>
    <x v="157"/>
    <x v="1"/>
    <x v="7"/>
    <s v="Soir"/>
    <s v="MOURIER Vincent"/>
    <n v="7"/>
    <n v="1"/>
    <n v="0"/>
    <n v="0"/>
    <n v="0"/>
    <n v="8"/>
    <n v="2021"/>
    <x v="8"/>
    <x v="33"/>
  </r>
  <r>
    <x v="157"/>
    <x v="2"/>
    <x v="11"/>
    <s v="Nuit"/>
    <s v="FERRATON Alexis"/>
    <n v="5.5"/>
    <n v="2.5"/>
    <n v="0"/>
    <n v="0"/>
    <n v="0"/>
    <n v="8"/>
    <n v="2021"/>
    <x v="8"/>
    <x v="33"/>
  </r>
  <r>
    <x v="157"/>
    <x v="2"/>
    <x v="10"/>
    <s v="Nuit"/>
    <s v="FERRATON Alexis"/>
    <n v="6"/>
    <n v="2"/>
    <n v="0"/>
    <n v="0"/>
    <n v="0"/>
    <n v="8"/>
    <n v="2021"/>
    <x v="8"/>
    <x v="33"/>
  </r>
  <r>
    <x v="158"/>
    <x v="0"/>
    <x v="0"/>
    <s v="Matin"/>
    <s v="SENER Ismail"/>
    <n v="7.5"/>
    <n v="0.5"/>
    <n v="0"/>
    <n v="0"/>
    <n v="0"/>
    <n v="8"/>
    <n v="2021"/>
    <x v="8"/>
    <x v="33"/>
  </r>
  <r>
    <x v="158"/>
    <x v="0"/>
    <x v="9"/>
    <s v="Matin"/>
    <s v="KALIM Mohamed"/>
    <n v="0"/>
    <n v="0"/>
    <n v="0"/>
    <n v="8"/>
    <n v="0"/>
    <n v="8"/>
    <n v="2021"/>
    <x v="8"/>
    <x v="33"/>
  </r>
  <r>
    <x v="158"/>
    <x v="1"/>
    <x v="4"/>
    <s v="Matin"/>
    <s v="MOTTET Fabien"/>
    <n v="6"/>
    <n v="0"/>
    <n v="0"/>
    <n v="2"/>
    <n v="0"/>
    <n v="8"/>
    <n v="2021"/>
    <x v="8"/>
    <x v="33"/>
  </r>
  <r>
    <x v="158"/>
    <x v="2"/>
    <x v="10"/>
    <s v="Nuit"/>
    <s v="FERRATON Alexis"/>
    <n v="6"/>
    <n v="2"/>
    <n v="0"/>
    <n v="0"/>
    <n v="0"/>
    <n v="8"/>
    <n v="2021"/>
    <x v="8"/>
    <x v="33"/>
  </r>
  <r>
    <x v="158"/>
    <x v="2"/>
    <x v="11"/>
    <s v="Nuit"/>
    <s v="FERRATON Alexis"/>
    <n v="8"/>
    <n v="0"/>
    <n v="0"/>
    <n v="0"/>
    <n v="0"/>
    <n v="8"/>
    <n v="2021"/>
    <x v="8"/>
    <x v="33"/>
  </r>
  <r>
    <x v="158"/>
    <x v="1"/>
    <x v="2"/>
    <s v="Nuit"/>
    <s v="BENMAMMAR Hakim"/>
    <n v="6"/>
    <n v="2"/>
    <n v="0"/>
    <n v="0"/>
    <n v="0"/>
    <n v="8"/>
    <n v="2021"/>
    <x v="8"/>
    <x v="33"/>
  </r>
  <r>
    <x v="158"/>
    <x v="1"/>
    <x v="2"/>
    <s v="Matin"/>
    <s v="POY Germain"/>
    <n v="5"/>
    <n v="0"/>
    <n v="0"/>
    <n v="0"/>
    <n v="0"/>
    <n v="5"/>
    <n v="2021"/>
    <x v="8"/>
    <x v="33"/>
  </r>
  <r>
    <x v="158"/>
    <x v="1"/>
    <x v="3"/>
    <s v="Matin"/>
    <s v="NOHARET Christian"/>
    <n v="7.5"/>
    <n v="0"/>
    <n v="0.5"/>
    <n v="0"/>
    <n v="0"/>
    <n v="8"/>
    <n v="2021"/>
    <x v="8"/>
    <x v="33"/>
  </r>
  <r>
    <x v="158"/>
    <x v="1"/>
    <x v="3"/>
    <s v="Soir"/>
    <s v="BEILLONNET Boris"/>
    <n v="7"/>
    <n v="0.5"/>
    <n v="0.5"/>
    <n v="0"/>
    <n v="0"/>
    <n v="8"/>
    <n v="2021"/>
    <x v="8"/>
    <x v="33"/>
  </r>
  <r>
    <x v="159"/>
    <x v="1"/>
    <x v="2"/>
    <s v="Matin"/>
    <s v="POY Germain"/>
    <n v="5"/>
    <n v="0"/>
    <n v="1"/>
    <n v="0"/>
    <n v="0"/>
    <n v="6"/>
    <n v="2021"/>
    <x v="8"/>
    <x v="33"/>
  </r>
  <r>
    <x v="159"/>
    <x v="1"/>
    <x v="2"/>
    <s v="Nuit"/>
    <s v="BENMAMMAR Hakim"/>
    <n v="7"/>
    <n v="0"/>
    <n v="0"/>
    <n v="0"/>
    <n v="0"/>
    <n v="7"/>
    <n v="2021"/>
    <x v="8"/>
    <x v="33"/>
  </r>
  <r>
    <x v="159"/>
    <x v="1"/>
    <x v="4"/>
    <s v="Matin"/>
    <s v="MOTTET Fabien"/>
    <n v="8"/>
    <n v="0"/>
    <n v="0"/>
    <n v="0"/>
    <n v="0"/>
    <n v="8"/>
    <n v="2021"/>
    <x v="8"/>
    <x v="33"/>
  </r>
  <r>
    <x v="159"/>
    <x v="0"/>
    <x v="0"/>
    <s v="Matin"/>
    <s v="SENER Ismail"/>
    <n v="8"/>
    <n v="0"/>
    <n v="0"/>
    <n v="0"/>
    <n v="0"/>
    <n v="8"/>
    <n v="2021"/>
    <x v="8"/>
    <x v="33"/>
  </r>
  <r>
    <x v="160"/>
    <x v="0"/>
    <x v="0"/>
    <s v="Matin"/>
    <s v="SENER Ismail"/>
    <n v="8"/>
    <n v="0"/>
    <n v="0"/>
    <n v="0"/>
    <n v="0"/>
    <n v="8"/>
    <n v="2021"/>
    <x v="8"/>
    <x v="34"/>
  </r>
  <r>
    <x v="160"/>
    <x v="0"/>
    <x v="9"/>
    <s v="Matin"/>
    <s v="ABRAS Frederic"/>
    <n v="0"/>
    <n v="0"/>
    <n v="0"/>
    <n v="4"/>
    <n v="0"/>
    <n v="4"/>
    <n v="2021"/>
    <x v="8"/>
    <x v="34"/>
  </r>
  <r>
    <x v="160"/>
    <x v="0"/>
    <x v="9"/>
    <s v="Soir"/>
    <s v="KALIM Mohamed"/>
    <n v="6"/>
    <n v="1"/>
    <n v="1"/>
    <n v="0"/>
    <n v="0"/>
    <n v="8"/>
    <n v="2021"/>
    <x v="8"/>
    <x v="34"/>
  </r>
  <r>
    <x v="160"/>
    <x v="2"/>
    <x v="10"/>
    <s v="Matin"/>
    <s v="MIDOUNE Mehdi"/>
    <n v="4"/>
    <n v="0"/>
    <n v="0.5"/>
    <n v="2"/>
    <n v="0"/>
    <n v="6.5"/>
    <n v="2021"/>
    <x v="8"/>
    <x v="34"/>
  </r>
  <r>
    <x v="160"/>
    <x v="2"/>
    <x v="11"/>
    <s v="Matin"/>
    <s v="MIDOUNE Mehdi"/>
    <n v="3"/>
    <n v="0"/>
    <n v="1"/>
    <n v="0"/>
    <n v="0"/>
    <n v="4"/>
    <n v="2021"/>
    <x v="8"/>
    <x v="34"/>
  </r>
  <r>
    <x v="160"/>
    <x v="1"/>
    <x v="2"/>
    <s v="Soir"/>
    <s v="BENMAMMAR Hakim"/>
    <n v="8"/>
    <n v="0"/>
    <n v="0"/>
    <n v="0"/>
    <n v="0"/>
    <n v="8"/>
    <n v="2021"/>
    <x v="8"/>
    <x v="34"/>
  </r>
  <r>
    <x v="160"/>
    <x v="1"/>
    <x v="2"/>
    <s v="Nuit"/>
    <s v="FADDOUL Ismaïl"/>
    <n v="6"/>
    <n v="0"/>
    <n v="0"/>
    <n v="2"/>
    <n v="0"/>
    <n v="8"/>
    <n v="2021"/>
    <x v="8"/>
    <x v="34"/>
  </r>
  <r>
    <x v="160"/>
    <x v="1"/>
    <x v="3"/>
    <s v="Matin"/>
    <s v="NOHARET Christian"/>
    <n v="0"/>
    <n v="7"/>
    <n v="0"/>
    <n v="0"/>
    <n v="0"/>
    <n v="7"/>
    <n v="2021"/>
    <x v="8"/>
    <x v="34"/>
  </r>
  <r>
    <x v="160"/>
    <x v="1"/>
    <x v="3"/>
    <s v="Nuit"/>
    <s v="BEILLONNET Boris"/>
    <n v="0"/>
    <n v="8"/>
    <n v="0"/>
    <n v="0"/>
    <n v="0"/>
    <n v="8"/>
    <n v="2021"/>
    <x v="8"/>
    <x v="34"/>
  </r>
  <r>
    <x v="160"/>
    <x v="2"/>
    <x v="12"/>
    <s v="Matin"/>
    <s v="MIDOUNE Mehdi"/>
    <n v="3"/>
    <n v="1"/>
    <n v="1"/>
    <n v="0"/>
    <n v="0"/>
    <n v="5"/>
    <n v="2021"/>
    <x v="8"/>
    <x v="34"/>
  </r>
  <r>
    <x v="160"/>
    <x v="2"/>
    <x v="13"/>
    <s v="Soir"/>
    <s v="ALZAMORA Alexis"/>
    <n v="6"/>
    <n v="1.5"/>
    <n v="0.5"/>
    <n v="0"/>
    <n v="0"/>
    <n v="8"/>
    <n v="2021"/>
    <x v="8"/>
    <x v="34"/>
  </r>
  <r>
    <x v="160"/>
    <x v="2"/>
    <x v="13"/>
    <s v="Nuit"/>
    <s v="LIOGIER Laurent"/>
    <n v="3"/>
    <n v="4"/>
    <n v="1"/>
    <n v="0"/>
    <n v="0"/>
    <n v="8"/>
    <n v="2021"/>
    <x v="8"/>
    <x v="34"/>
  </r>
  <r>
    <x v="161"/>
    <x v="2"/>
    <x v="13"/>
    <s v="Matin"/>
    <s v="MARTINEZ Patrick"/>
    <n v="2"/>
    <n v="5"/>
    <n v="1"/>
    <n v="0"/>
    <n v="0"/>
    <n v="8"/>
    <n v="2021"/>
    <x v="8"/>
    <x v="34"/>
  </r>
  <r>
    <x v="161"/>
    <x v="2"/>
    <x v="13"/>
    <s v="Soir"/>
    <s v="ALZAMORA Alexis"/>
    <n v="5.5"/>
    <n v="2"/>
    <n v="0.5"/>
    <n v="0"/>
    <n v="0"/>
    <n v="8"/>
    <n v="2021"/>
    <x v="8"/>
    <x v="34"/>
  </r>
  <r>
    <x v="161"/>
    <x v="1"/>
    <x v="3"/>
    <s v="Matin"/>
    <s v="NOHARET Christian"/>
    <n v="7"/>
    <n v="0"/>
    <n v="0.5"/>
    <n v="0"/>
    <n v="0"/>
    <n v="7.5"/>
    <n v="2021"/>
    <x v="8"/>
    <x v="34"/>
  </r>
  <r>
    <x v="161"/>
    <x v="1"/>
    <x v="3"/>
    <s v="Nuit"/>
    <s v="BEILLONNET Boris"/>
    <n v="6"/>
    <n v="1.5"/>
    <n v="0.5"/>
    <n v="0"/>
    <n v="0"/>
    <n v="8"/>
    <n v="2021"/>
    <x v="8"/>
    <x v="34"/>
  </r>
  <r>
    <x v="161"/>
    <x v="1"/>
    <x v="2"/>
    <s v="Soir"/>
    <s v="BENMAMMAR Hakim"/>
    <n v="8"/>
    <n v="0"/>
    <n v="0"/>
    <n v="0"/>
    <n v="0"/>
    <n v="8"/>
    <n v="2021"/>
    <x v="8"/>
    <x v="34"/>
  </r>
  <r>
    <x v="161"/>
    <x v="1"/>
    <x v="2"/>
    <s v="Nuit"/>
    <s v="FADDOUL Ismaïl"/>
    <n v="8"/>
    <n v="0"/>
    <n v="0"/>
    <n v="0"/>
    <n v="0"/>
    <n v="8"/>
    <n v="2021"/>
    <x v="8"/>
    <x v="34"/>
  </r>
  <r>
    <x v="161"/>
    <x v="2"/>
    <x v="11"/>
    <s v="Soir"/>
    <s v="FERRATON Alexis"/>
    <n v="8"/>
    <n v="0"/>
    <n v="0"/>
    <n v="0"/>
    <n v="0"/>
    <n v="8"/>
    <n v="2021"/>
    <x v="8"/>
    <x v="34"/>
  </r>
  <r>
    <x v="161"/>
    <x v="2"/>
    <x v="10"/>
    <s v="Matin"/>
    <s v="MIDOUNE Mehdi"/>
    <n v="5"/>
    <n v="2"/>
    <n v="1"/>
    <n v="0"/>
    <n v="0"/>
    <n v="8"/>
    <n v="2021"/>
    <x v="8"/>
    <x v="34"/>
  </r>
  <r>
    <x v="161"/>
    <x v="2"/>
    <x v="10"/>
    <s v="Soir"/>
    <s v="FERRATON Alexis"/>
    <n v="8"/>
    <n v="0"/>
    <n v="0"/>
    <n v="0"/>
    <n v="0"/>
    <n v="8"/>
    <n v="2021"/>
    <x v="8"/>
    <x v="34"/>
  </r>
  <r>
    <x v="161"/>
    <x v="2"/>
    <x v="12"/>
    <s v="Soir"/>
    <s v="FERRATON Alexis"/>
    <n v="6.5"/>
    <n v="0"/>
    <n v="1.5"/>
    <n v="0"/>
    <n v="0"/>
    <n v="8"/>
    <n v="2021"/>
    <x v="8"/>
    <x v="34"/>
  </r>
  <r>
    <x v="162"/>
    <x v="0"/>
    <x v="9"/>
    <s v="Soir"/>
    <s v="KALIM Mohamed"/>
    <n v="5"/>
    <n v="0"/>
    <n v="1"/>
    <n v="2"/>
    <n v="0"/>
    <n v="8"/>
    <n v="2021"/>
    <x v="8"/>
    <x v="34"/>
  </r>
  <r>
    <x v="162"/>
    <x v="1"/>
    <x v="4"/>
    <s v="Matin"/>
    <s v="MOTTET Fabien"/>
    <n v="8"/>
    <n v="0"/>
    <n v="0"/>
    <n v="0"/>
    <n v="0"/>
    <n v="8"/>
    <n v="2021"/>
    <x v="8"/>
    <x v="34"/>
  </r>
  <r>
    <x v="162"/>
    <x v="1"/>
    <x v="4"/>
    <s v="Soir"/>
    <s v="LACHAT Anthony"/>
    <n v="6"/>
    <n v="2"/>
    <n v="0"/>
    <n v="0"/>
    <n v="0"/>
    <n v="8"/>
    <n v="2021"/>
    <x v="8"/>
    <x v="34"/>
  </r>
  <r>
    <x v="162"/>
    <x v="1"/>
    <x v="2"/>
    <s v="Soir"/>
    <s v="BENMAMMAR Hakim"/>
    <n v="8"/>
    <n v="0"/>
    <n v="5"/>
    <n v="0"/>
    <n v="0"/>
    <n v="13"/>
    <n v="2021"/>
    <x v="8"/>
    <x v="34"/>
  </r>
  <r>
    <x v="162"/>
    <x v="1"/>
    <x v="3"/>
    <s v="Matin"/>
    <s v="NOHARET Christian"/>
    <n v="3"/>
    <n v="0"/>
    <n v="5"/>
    <n v="0"/>
    <n v="0"/>
    <n v="8"/>
    <n v="2021"/>
    <x v="8"/>
    <x v="34"/>
  </r>
  <r>
    <x v="162"/>
    <x v="1"/>
    <x v="2"/>
    <s v="Nuit"/>
    <s v="FADDOUL Ismaïl"/>
    <n v="7"/>
    <n v="0"/>
    <n v="1"/>
    <n v="0"/>
    <n v="0"/>
    <n v="8"/>
    <n v="2021"/>
    <x v="8"/>
    <x v="34"/>
  </r>
  <r>
    <x v="162"/>
    <x v="2"/>
    <x v="10"/>
    <s v="Nuit"/>
    <s v="FERRATON Alexis"/>
    <n v="7.5"/>
    <n v="0.5"/>
    <n v="0"/>
    <n v="0"/>
    <n v="0"/>
    <n v="8"/>
    <n v="2021"/>
    <x v="8"/>
    <x v="34"/>
  </r>
  <r>
    <x v="162"/>
    <x v="2"/>
    <x v="11"/>
    <s v="Soir"/>
    <s v="FERRATON Alexis"/>
    <n v="7.5"/>
    <n v="0.5"/>
    <n v="0"/>
    <n v="0"/>
    <n v="0"/>
    <n v="8"/>
    <n v="2021"/>
    <x v="8"/>
    <x v="34"/>
  </r>
  <r>
    <x v="162"/>
    <x v="2"/>
    <x v="12"/>
    <s v="Soir"/>
    <s v="FERRATON Alexis"/>
    <n v="7.5"/>
    <n v="0.5"/>
    <n v="0"/>
    <n v="0"/>
    <n v="0"/>
    <n v="8"/>
    <n v="2021"/>
    <x v="8"/>
    <x v="34"/>
  </r>
  <r>
    <x v="162"/>
    <x v="2"/>
    <x v="13"/>
    <s v="Matin"/>
    <s v="MARTINEZ Patrick"/>
    <n v="2"/>
    <n v="5.5"/>
    <n v="0.5"/>
    <n v="0"/>
    <n v="0"/>
    <n v="8"/>
    <n v="2021"/>
    <x v="8"/>
    <x v="34"/>
  </r>
  <r>
    <x v="162"/>
    <x v="2"/>
    <x v="13"/>
    <s v="Soir"/>
    <s v="ALZAMORA Alexis"/>
    <n v="6.5"/>
    <n v="3"/>
    <n v="0.5"/>
    <n v="0"/>
    <n v="0"/>
    <n v="10"/>
    <n v="2021"/>
    <x v="8"/>
    <x v="34"/>
  </r>
  <r>
    <x v="163"/>
    <x v="1"/>
    <x v="4"/>
    <s v="Soir"/>
    <s v="LACHAT Anthony"/>
    <n v="5.5"/>
    <n v="0"/>
    <n v="0.5"/>
    <n v="0"/>
    <n v="0"/>
    <n v="6"/>
    <n v="2021"/>
    <x v="8"/>
    <x v="34"/>
  </r>
  <r>
    <x v="163"/>
    <x v="2"/>
    <x v="14"/>
    <s v="Soir"/>
    <s v="LACHAT Anthony"/>
    <n v="2"/>
    <n v="0"/>
    <n v="0"/>
    <n v="0"/>
    <n v="0"/>
    <n v="2"/>
    <n v="2021"/>
    <x v="8"/>
    <x v="34"/>
  </r>
  <r>
    <x v="163"/>
    <x v="1"/>
    <x v="2"/>
    <s v="Matin"/>
    <s v="BENMAMMAR Hakim"/>
    <n v="8"/>
    <n v="0"/>
    <n v="0"/>
    <n v="0"/>
    <n v="0"/>
    <n v="8"/>
    <n v="2021"/>
    <x v="8"/>
    <x v="34"/>
  </r>
  <r>
    <x v="163"/>
    <x v="1"/>
    <x v="2"/>
    <s v="Nuit"/>
    <s v="FADDOUL Ismaïl"/>
    <n v="8"/>
    <n v="0"/>
    <n v="0"/>
    <n v="0"/>
    <n v="0"/>
    <n v="8"/>
    <n v="2021"/>
    <x v="8"/>
    <x v="34"/>
  </r>
  <r>
    <x v="163"/>
    <x v="2"/>
    <x v="10"/>
    <s v="Matin"/>
    <s v="MIDOUNE Mehdi"/>
    <n v="5.5"/>
    <n v="1"/>
    <n v="1.5"/>
    <n v="0"/>
    <n v="0"/>
    <n v="8"/>
    <n v="2021"/>
    <x v="8"/>
    <x v="34"/>
  </r>
  <r>
    <x v="163"/>
    <x v="2"/>
    <x v="10"/>
    <s v="Soir"/>
    <s v="FERRATON Alexis"/>
    <n v="7"/>
    <n v="0.5"/>
    <n v="0.5"/>
    <n v="0"/>
    <n v="0"/>
    <n v="8"/>
    <n v="2021"/>
    <x v="8"/>
    <x v="34"/>
  </r>
  <r>
    <x v="163"/>
    <x v="2"/>
    <x v="11"/>
    <s v="Matin"/>
    <s v="MIDOUNE Mehdi"/>
    <n v="4"/>
    <n v="0"/>
    <n v="0.5"/>
    <n v="0"/>
    <n v="0"/>
    <n v="4.5"/>
    <n v="2021"/>
    <x v="8"/>
    <x v="34"/>
  </r>
  <r>
    <x v="163"/>
    <x v="2"/>
    <x v="11"/>
    <s v="Soir"/>
    <s v="FERRATON Alexis"/>
    <n v="6"/>
    <n v="1"/>
    <n v="1"/>
    <n v="0"/>
    <n v="0"/>
    <n v="8"/>
    <n v="2021"/>
    <x v="8"/>
    <x v="34"/>
  </r>
  <r>
    <x v="163"/>
    <x v="0"/>
    <x v="9"/>
    <s v="Matin"/>
    <s v="ABRAS Frederic"/>
    <n v="5"/>
    <n v="2"/>
    <n v="1"/>
    <n v="0"/>
    <n v="0"/>
    <n v="8"/>
    <n v="2021"/>
    <x v="8"/>
    <x v="34"/>
  </r>
  <r>
    <x v="163"/>
    <x v="2"/>
    <x v="12"/>
    <s v="Matin"/>
    <s v="MIDOUNE Mehdi"/>
    <n v="2.5"/>
    <n v="5"/>
    <n v="0"/>
    <n v="0"/>
    <n v="0"/>
    <n v="7.5"/>
    <n v="2021"/>
    <x v="8"/>
    <x v="34"/>
  </r>
  <r>
    <x v="163"/>
    <x v="2"/>
    <x v="12"/>
    <s v="Soir"/>
    <s v="FERRATON Alexis"/>
    <n v="7"/>
    <n v="0.5"/>
    <n v="0.5"/>
    <n v="0"/>
    <n v="0"/>
    <n v="8"/>
    <n v="2021"/>
    <x v="8"/>
    <x v="34"/>
  </r>
  <r>
    <x v="163"/>
    <x v="2"/>
    <x v="13"/>
    <s v="Matin"/>
    <s v="MARTINEZ Patrick"/>
    <n v="3.5"/>
    <n v="3"/>
    <n v="1.5"/>
    <n v="0"/>
    <n v="0"/>
    <n v="8"/>
    <n v="2021"/>
    <x v="8"/>
    <x v="34"/>
  </r>
  <r>
    <x v="163"/>
    <x v="2"/>
    <x v="13"/>
    <s v="Nuit"/>
    <s v="ALZAMORA Alexis"/>
    <n v="4"/>
    <n v="3"/>
    <n v="1.5"/>
    <n v="1.5"/>
    <n v="0"/>
    <n v="10"/>
    <n v="2021"/>
    <x v="8"/>
    <x v="34"/>
  </r>
  <r>
    <x v="164"/>
    <x v="1"/>
    <x v="4"/>
    <s v="Soir"/>
    <s v="LACHAT Anthony"/>
    <n v="7"/>
    <n v="0"/>
    <n v="0"/>
    <n v="0"/>
    <n v="0"/>
    <n v="7"/>
    <n v="2021"/>
    <x v="8"/>
    <x v="34"/>
  </r>
  <r>
    <x v="164"/>
    <x v="1"/>
    <x v="2"/>
    <s v="Matin"/>
    <s v="BENMAMMAR Hakim"/>
    <n v="7"/>
    <n v="0"/>
    <n v="0"/>
    <n v="0"/>
    <n v="0"/>
    <n v="7"/>
    <n v="2021"/>
    <x v="8"/>
    <x v="34"/>
  </r>
  <r>
    <x v="164"/>
    <x v="1"/>
    <x v="2"/>
    <s v="Soir"/>
    <s v="EKICI Feryadi"/>
    <n v="3"/>
    <n v="0"/>
    <n v="0"/>
    <n v="0"/>
    <n v="0"/>
    <n v="3"/>
    <n v="2021"/>
    <x v="8"/>
    <x v="34"/>
  </r>
  <r>
    <x v="164"/>
    <x v="1"/>
    <x v="8"/>
    <s v="Matin"/>
    <s v="FADDOUL Ismaïl"/>
    <n v="5"/>
    <n v="2"/>
    <n v="0"/>
    <n v="0"/>
    <n v="0"/>
    <n v="7"/>
    <n v="2021"/>
    <x v="8"/>
    <x v="34"/>
  </r>
  <r>
    <x v="164"/>
    <x v="2"/>
    <x v="11"/>
    <s v="Matin"/>
    <s v="MIDOUNE Mehdi"/>
    <n v="5"/>
    <n v="2"/>
    <n v="1"/>
    <n v="0"/>
    <n v="0"/>
    <n v="8"/>
    <n v="2021"/>
    <x v="8"/>
    <x v="34"/>
  </r>
  <r>
    <x v="164"/>
    <x v="2"/>
    <x v="11"/>
    <s v="Soir"/>
    <s v="FERRATON Alexis"/>
    <n v="5"/>
    <n v="1"/>
    <n v="1"/>
    <n v="0"/>
    <n v="0"/>
    <n v="7"/>
    <n v="2021"/>
    <x v="8"/>
    <x v="34"/>
  </r>
  <r>
    <x v="164"/>
    <x v="2"/>
    <x v="10"/>
    <s v="Matin"/>
    <s v="MIDOUNE Mehdi"/>
    <n v="6"/>
    <n v="2"/>
    <n v="0"/>
    <n v="0"/>
    <n v="0"/>
    <n v="8"/>
    <n v="2021"/>
    <x v="8"/>
    <x v="34"/>
  </r>
  <r>
    <x v="164"/>
    <x v="2"/>
    <x v="10"/>
    <s v="Soir"/>
    <s v="FERRATON Alexis"/>
    <n v="6"/>
    <n v="1"/>
    <n v="0"/>
    <n v="0"/>
    <n v="0"/>
    <n v="7"/>
    <n v="2021"/>
    <x v="8"/>
    <x v="34"/>
  </r>
  <r>
    <x v="164"/>
    <x v="2"/>
    <x v="12"/>
    <s v="Matin"/>
    <s v="MIDOUNE Mehdi"/>
    <n v="3"/>
    <n v="3.5"/>
    <n v="0.5"/>
    <n v="0"/>
    <n v="0"/>
    <n v="7"/>
    <n v="2021"/>
    <x v="8"/>
    <x v="34"/>
  </r>
  <r>
    <x v="164"/>
    <x v="2"/>
    <x v="12"/>
    <s v="Soir"/>
    <s v="FERRATON Alexis"/>
    <n v="6"/>
    <n v="0.5"/>
    <n v="0.5"/>
    <n v="0"/>
    <n v="0"/>
    <n v="7"/>
    <n v="2021"/>
    <x v="8"/>
    <x v="34"/>
  </r>
  <r>
    <x v="164"/>
    <x v="2"/>
    <x v="13"/>
    <s v="Matin"/>
    <s v="MARTINEZ Patrick"/>
    <n v="0"/>
    <n v="0"/>
    <n v="0"/>
    <n v="8"/>
    <n v="0"/>
    <n v="8"/>
    <n v="2021"/>
    <x v="8"/>
    <x v="34"/>
  </r>
  <r>
    <x v="164"/>
    <x v="2"/>
    <x v="13"/>
    <s v="Nuit"/>
    <s v="ALZAMORA Alexis"/>
    <n v="6"/>
    <n v="3"/>
    <n v="0"/>
    <n v="0"/>
    <n v="0"/>
    <n v="9"/>
    <n v="2021"/>
    <x v="8"/>
    <x v="34"/>
  </r>
  <r>
    <x v="165"/>
    <x v="2"/>
    <x v="12"/>
    <s v="Soir"/>
    <s v="MIDOUNE Mehdi"/>
    <n v="5"/>
    <n v="1.5"/>
    <n v="0.5"/>
    <n v="0"/>
    <n v="0"/>
    <n v="7"/>
    <n v="2021"/>
    <x v="8"/>
    <x v="35"/>
  </r>
  <r>
    <x v="165"/>
    <x v="1"/>
    <x v="2"/>
    <s v="Matin"/>
    <s v="BENMAMMAR Hakim"/>
    <n v="6"/>
    <n v="1"/>
    <n v="0"/>
    <n v="0"/>
    <n v="0"/>
    <n v="7"/>
    <n v="2021"/>
    <x v="8"/>
    <x v="35"/>
  </r>
  <r>
    <x v="165"/>
    <x v="1"/>
    <x v="2"/>
    <s v="Soir"/>
    <s v="EKICI Feryadi"/>
    <n v="8"/>
    <n v="0"/>
    <n v="0"/>
    <n v="0"/>
    <n v="0"/>
    <n v="8"/>
    <n v="2021"/>
    <x v="8"/>
    <x v="35"/>
  </r>
  <r>
    <x v="165"/>
    <x v="1"/>
    <x v="8"/>
    <s v="Matin"/>
    <s v="FADDOUL Ismaïl"/>
    <n v="3"/>
    <n v="1"/>
    <n v="0"/>
    <n v="0"/>
    <n v="0"/>
    <n v="4"/>
    <n v="2021"/>
    <x v="8"/>
    <x v="35"/>
  </r>
  <r>
    <x v="165"/>
    <x v="1"/>
    <x v="4"/>
    <s v="Matin"/>
    <s v="MOTTET Fabien"/>
    <n v="6"/>
    <n v="0"/>
    <n v="0"/>
    <n v="0"/>
    <n v="0"/>
    <n v="6"/>
    <n v="2021"/>
    <x v="8"/>
    <x v="35"/>
  </r>
  <r>
    <x v="165"/>
    <x v="1"/>
    <x v="4"/>
    <s v="Soir"/>
    <s v="LACHAT Anthony"/>
    <n v="8"/>
    <n v="0"/>
    <n v="0"/>
    <n v="0"/>
    <n v="0"/>
    <n v="8"/>
    <n v="2021"/>
    <x v="8"/>
    <x v="35"/>
  </r>
  <r>
    <x v="165"/>
    <x v="2"/>
    <x v="11"/>
    <s v="Soir"/>
    <s v="MIDOUNE Mehdi"/>
    <n v="6"/>
    <n v="0.5"/>
    <n v="0.5"/>
    <n v="0"/>
    <n v="0"/>
    <n v="7"/>
    <n v="2021"/>
    <x v="8"/>
    <x v="35"/>
  </r>
  <r>
    <x v="165"/>
    <x v="2"/>
    <x v="10"/>
    <s v="Soir"/>
    <s v="MIDOUNE Mehdi"/>
    <n v="5.5"/>
    <n v="2"/>
    <n v="0.5"/>
    <n v="0"/>
    <n v="0"/>
    <n v="8"/>
    <n v="2021"/>
    <x v="8"/>
    <x v="35"/>
  </r>
  <r>
    <x v="166"/>
    <x v="2"/>
    <x v="12"/>
    <s v="Soir"/>
    <s v="MIDOUNE Mehdi"/>
    <n v="5"/>
    <n v="2"/>
    <n v="0.5"/>
    <n v="0"/>
    <n v="0"/>
    <n v="7.5"/>
    <n v="2021"/>
    <x v="8"/>
    <x v="35"/>
  </r>
  <r>
    <x v="166"/>
    <x v="1"/>
    <x v="8"/>
    <s v="Matin"/>
    <s v="FADDOUL Ismaïl"/>
    <n v="4"/>
    <n v="1"/>
    <n v="0"/>
    <n v="0"/>
    <n v="0"/>
    <n v="5"/>
    <n v="2021"/>
    <x v="8"/>
    <x v="35"/>
  </r>
  <r>
    <x v="166"/>
    <x v="1"/>
    <x v="2"/>
    <s v="Matin"/>
    <s v="BENMAMMAR Hakim"/>
    <n v="6.5"/>
    <n v="0.5"/>
    <n v="1"/>
    <n v="0"/>
    <n v="0"/>
    <n v="8"/>
    <n v="2021"/>
    <x v="8"/>
    <x v="35"/>
  </r>
  <r>
    <x v="166"/>
    <x v="1"/>
    <x v="2"/>
    <s v="Soir"/>
    <s v="EKICI Feryadi"/>
    <n v="4"/>
    <n v="0"/>
    <n v="0"/>
    <n v="0"/>
    <n v="0"/>
    <n v="4"/>
    <n v="2021"/>
    <x v="8"/>
    <x v="35"/>
  </r>
  <r>
    <x v="166"/>
    <x v="1"/>
    <x v="4"/>
    <s v="Matin"/>
    <s v="MOTTET Fabien"/>
    <n v="8"/>
    <n v="0"/>
    <n v="0"/>
    <n v="0"/>
    <n v="0"/>
    <n v="8"/>
    <n v="2021"/>
    <x v="8"/>
    <x v="35"/>
  </r>
  <r>
    <x v="166"/>
    <x v="1"/>
    <x v="4"/>
    <s v="Soir"/>
    <s v="LACHAT Anthony"/>
    <n v="8"/>
    <n v="0"/>
    <n v="0"/>
    <n v="0"/>
    <n v="0"/>
    <n v="8"/>
    <n v="2021"/>
    <x v="8"/>
    <x v="35"/>
  </r>
  <r>
    <x v="166"/>
    <x v="2"/>
    <x v="11"/>
    <s v="Soir"/>
    <s v="MIDOUNE Mehdi"/>
    <n v="5"/>
    <n v="2"/>
    <n v="0.5"/>
    <n v="0"/>
    <n v="0"/>
    <n v="7.5"/>
    <n v="2021"/>
    <x v="8"/>
    <x v="35"/>
  </r>
  <r>
    <x v="166"/>
    <x v="2"/>
    <x v="10"/>
    <s v="Soir"/>
    <s v="MIDOUNE Mehdi"/>
    <n v="6.5"/>
    <n v="0.5"/>
    <n v="0.5"/>
    <n v="0"/>
    <n v="0"/>
    <n v="7.5"/>
    <n v="2021"/>
    <x v="8"/>
    <x v="35"/>
  </r>
  <r>
    <x v="166"/>
    <x v="2"/>
    <x v="15"/>
    <s v="Matin"/>
    <s v="MOURIER Vincent"/>
    <n v="6"/>
    <n v="2"/>
    <n v="0"/>
    <n v="0"/>
    <n v="0"/>
    <n v="8"/>
    <n v="2021"/>
    <x v="8"/>
    <x v="35"/>
  </r>
  <r>
    <x v="166"/>
    <x v="2"/>
    <x v="13"/>
    <s v="Matin"/>
    <s v="ALZAMORA Alexis"/>
    <n v="3.5"/>
    <n v="3"/>
    <n v="1"/>
    <n v="0"/>
    <n v="0.5"/>
    <n v="8"/>
    <n v="2021"/>
    <x v="8"/>
    <x v="35"/>
  </r>
  <r>
    <x v="166"/>
    <x v="2"/>
    <x v="13"/>
    <s v="Soir"/>
    <s v="MARTINEZ Patrick"/>
    <n v="4"/>
    <n v="4"/>
    <n v="0"/>
    <n v="0"/>
    <n v="0"/>
    <n v="8"/>
    <n v="2021"/>
    <x v="8"/>
    <x v="35"/>
  </r>
  <r>
    <x v="167"/>
    <x v="2"/>
    <x v="12"/>
    <s v="Matin"/>
    <s v="FERRATON Alexis"/>
    <n v="7.5"/>
    <n v="0"/>
    <n v="0.5"/>
    <n v="0"/>
    <n v="0"/>
    <n v="8"/>
    <n v="2021"/>
    <x v="8"/>
    <x v="35"/>
  </r>
  <r>
    <x v="167"/>
    <x v="2"/>
    <x v="12"/>
    <s v="Soir"/>
    <s v="MIDOUNE Mehdi"/>
    <n v="5"/>
    <n v="2.5"/>
    <n v="0.5"/>
    <n v="0"/>
    <n v="0"/>
    <n v="8"/>
    <n v="2021"/>
    <x v="8"/>
    <x v="35"/>
  </r>
  <r>
    <x v="167"/>
    <x v="1"/>
    <x v="2"/>
    <s v="Matin"/>
    <s v="BENMAMMAR Hakim"/>
    <n v="7.5"/>
    <n v="0"/>
    <n v="0"/>
    <n v="0.5"/>
    <n v="0"/>
    <n v="8"/>
    <n v="2021"/>
    <x v="8"/>
    <x v="35"/>
  </r>
  <r>
    <x v="167"/>
    <x v="1"/>
    <x v="2"/>
    <s v="Soir"/>
    <s v="EKICI Feryadi"/>
    <n v="7.5"/>
    <n v="0.5"/>
    <n v="0"/>
    <n v="0"/>
    <n v="0"/>
    <n v="8"/>
    <n v="2021"/>
    <x v="8"/>
    <x v="35"/>
  </r>
  <r>
    <x v="167"/>
    <x v="2"/>
    <x v="11"/>
    <s v="Matin"/>
    <s v="FERRATON Alexis"/>
    <n v="7.5"/>
    <n v="0"/>
    <n v="0.5"/>
    <n v="0"/>
    <n v="0"/>
    <n v="8"/>
    <n v="2021"/>
    <x v="8"/>
    <x v="35"/>
  </r>
  <r>
    <x v="167"/>
    <x v="2"/>
    <x v="11"/>
    <s v="Soir"/>
    <s v="MIDOUNE Mehdi"/>
    <n v="3"/>
    <n v="1"/>
    <n v="1"/>
    <n v="0"/>
    <n v="0"/>
    <n v="5"/>
    <n v="2021"/>
    <x v="8"/>
    <x v="35"/>
  </r>
  <r>
    <x v="167"/>
    <x v="2"/>
    <x v="10"/>
    <s v="Matin"/>
    <s v="FERRATON Alexis"/>
    <n v="7"/>
    <n v="0.5"/>
    <n v="0.5"/>
    <n v="0"/>
    <n v="0"/>
    <n v="8"/>
    <n v="2021"/>
    <x v="8"/>
    <x v="35"/>
  </r>
  <r>
    <x v="167"/>
    <x v="2"/>
    <x v="10"/>
    <s v="Soir"/>
    <s v="MIDOUNE Mehdi"/>
    <n v="3.5"/>
    <n v="3"/>
    <n v="1.5"/>
    <n v="0"/>
    <n v="0"/>
    <n v="8"/>
    <n v="2021"/>
    <x v="8"/>
    <x v="35"/>
  </r>
  <r>
    <x v="167"/>
    <x v="1"/>
    <x v="4"/>
    <s v="Matin"/>
    <s v="MOTTET Fabien"/>
    <n v="8"/>
    <n v="0"/>
    <n v="0"/>
    <n v="0"/>
    <n v="0"/>
    <n v="8"/>
    <n v="2021"/>
    <x v="8"/>
    <x v="35"/>
  </r>
  <r>
    <x v="167"/>
    <x v="1"/>
    <x v="4"/>
    <s v="Soir"/>
    <s v="LACHAT Anthony"/>
    <n v="8"/>
    <n v="0"/>
    <n v="0"/>
    <n v="0"/>
    <n v="0"/>
    <n v="8"/>
    <n v="2021"/>
    <x v="8"/>
    <x v="35"/>
  </r>
  <r>
    <x v="168"/>
    <x v="2"/>
    <x v="12"/>
    <s v="Matin"/>
    <s v="FERRATON Alexis"/>
    <n v="6.5"/>
    <n v="0"/>
    <n v="1.5"/>
    <n v="0"/>
    <n v="0"/>
    <n v="8"/>
    <n v="2021"/>
    <x v="8"/>
    <x v="35"/>
  </r>
  <r>
    <x v="168"/>
    <x v="1"/>
    <x v="4"/>
    <s v="Matin"/>
    <s v="MOTTET Fabien"/>
    <n v="5"/>
    <n v="0"/>
    <n v="3"/>
    <n v="0"/>
    <n v="0"/>
    <n v="8"/>
    <n v="2021"/>
    <x v="8"/>
    <x v="35"/>
  </r>
  <r>
    <x v="168"/>
    <x v="1"/>
    <x v="4"/>
    <s v="Soir"/>
    <s v="LACHAT Anthony"/>
    <n v="7.5"/>
    <n v="0"/>
    <n v="0.5"/>
    <n v="0"/>
    <n v="0"/>
    <n v="8"/>
    <n v="2021"/>
    <x v="8"/>
    <x v="35"/>
  </r>
  <r>
    <x v="168"/>
    <x v="1"/>
    <x v="2"/>
    <s v="Matin"/>
    <s v="BENMAMMAR Hakim"/>
    <n v="7"/>
    <n v="0"/>
    <n v="1"/>
    <n v="0"/>
    <n v="0"/>
    <n v="8"/>
    <n v="2021"/>
    <x v="8"/>
    <x v="35"/>
  </r>
  <r>
    <x v="168"/>
    <x v="1"/>
    <x v="2"/>
    <s v="Soir"/>
    <s v="EKICI Feryadi"/>
    <n v="7"/>
    <n v="0"/>
    <n v="1"/>
    <n v="0"/>
    <n v="0"/>
    <n v="8"/>
    <n v="2021"/>
    <x v="8"/>
    <x v="35"/>
  </r>
  <r>
    <x v="168"/>
    <x v="2"/>
    <x v="11"/>
    <s v="Matin"/>
    <s v="FERRATON Alexis"/>
    <n v="7.5"/>
    <n v="0"/>
    <n v="0.5"/>
    <n v="0"/>
    <n v="0"/>
    <n v="8"/>
    <n v="2021"/>
    <x v="8"/>
    <x v="35"/>
  </r>
  <r>
    <x v="168"/>
    <x v="2"/>
    <x v="10"/>
    <s v="Matin"/>
    <s v="FERRATON Alexis"/>
    <n v="7.5"/>
    <n v="0"/>
    <n v="0"/>
    <n v="0.5"/>
    <n v="0"/>
    <n v="8"/>
    <n v="2021"/>
    <x v="8"/>
    <x v="35"/>
  </r>
  <r>
    <x v="168"/>
    <x v="2"/>
    <x v="13"/>
    <s v="Soir"/>
    <s v="MARTINEZ Patrick"/>
    <n v="2.5"/>
    <n v="3.75"/>
    <n v="1.5"/>
    <n v="0"/>
    <n v="0.25"/>
    <n v="8"/>
    <n v="2021"/>
    <x v="8"/>
    <x v="35"/>
  </r>
  <r>
    <x v="169"/>
    <x v="1"/>
    <x v="4"/>
    <s v="Matin"/>
    <s v="MOTTET Fabien"/>
    <n v="8"/>
    <n v="0"/>
    <n v="0"/>
    <n v="0"/>
    <n v="0"/>
    <n v="8"/>
    <n v="2021"/>
    <x v="8"/>
    <x v="35"/>
  </r>
  <r>
    <x v="169"/>
    <x v="1"/>
    <x v="4"/>
    <s v="Soir"/>
    <s v="LACHAT Anthony"/>
    <n v="7"/>
    <n v="0"/>
    <n v="0"/>
    <n v="0"/>
    <n v="0"/>
    <n v="7"/>
    <n v="2021"/>
    <x v="8"/>
    <x v="35"/>
  </r>
  <r>
    <x v="169"/>
    <x v="1"/>
    <x v="2"/>
    <s v="Matin"/>
    <s v="BENMAMMAR Hakim"/>
    <n v="7"/>
    <n v="0"/>
    <n v="1"/>
    <n v="0"/>
    <n v="0"/>
    <n v="8"/>
    <n v="2021"/>
    <x v="8"/>
    <x v="35"/>
  </r>
  <r>
    <x v="169"/>
    <x v="2"/>
    <x v="11"/>
    <s v="Matin"/>
    <s v="FERRATON Alexis"/>
    <n v="7.5"/>
    <n v="0"/>
    <n v="0.5"/>
    <n v="0"/>
    <n v="0"/>
    <n v="8"/>
    <n v="2021"/>
    <x v="8"/>
    <x v="35"/>
  </r>
  <r>
    <x v="169"/>
    <x v="2"/>
    <x v="11"/>
    <s v="Soir"/>
    <s v="MIDOUNE Mehdi"/>
    <n v="3"/>
    <n v="4"/>
    <n v="0"/>
    <n v="0"/>
    <n v="0"/>
    <n v="7"/>
    <n v="2021"/>
    <x v="8"/>
    <x v="35"/>
  </r>
  <r>
    <x v="169"/>
    <x v="2"/>
    <x v="10"/>
    <s v="Matin"/>
    <s v="FERRATON Alexis"/>
    <n v="7.5"/>
    <n v="0"/>
    <n v="0.5"/>
    <n v="0"/>
    <n v="0"/>
    <n v="8"/>
    <n v="2021"/>
    <x v="8"/>
    <x v="35"/>
  </r>
  <r>
    <x v="169"/>
    <x v="2"/>
    <x v="10"/>
    <s v="Soir"/>
    <s v="MIDOUNE Mehdi"/>
    <n v="7"/>
    <n v="0"/>
    <n v="0"/>
    <n v="0"/>
    <n v="0"/>
    <n v="7"/>
    <n v="2021"/>
    <x v="8"/>
    <x v="35"/>
  </r>
  <r>
    <x v="169"/>
    <x v="2"/>
    <x v="12"/>
    <s v="Matin"/>
    <s v="FERRATON Alexis"/>
    <n v="7"/>
    <n v="0"/>
    <n v="1"/>
    <n v="0"/>
    <n v="0"/>
    <n v="8"/>
    <n v="2021"/>
    <x v="8"/>
    <x v="35"/>
  </r>
  <r>
    <x v="169"/>
    <x v="2"/>
    <x v="12"/>
    <s v="Soir"/>
    <s v="MIDOUNE Mehdi"/>
    <n v="6"/>
    <n v="2"/>
    <n v="0"/>
    <n v="0"/>
    <n v="0"/>
    <n v="8"/>
    <n v="2021"/>
    <x v="8"/>
    <x v="35"/>
  </r>
  <r>
    <x v="170"/>
    <x v="2"/>
    <x v="12"/>
    <s v="Matin"/>
    <s v="MIDOUNE Mehdi"/>
    <n v="5"/>
    <n v="2"/>
    <n v="0"/>
    <n v="0"/>
    <n v="0"/>
    <n v="7"/>
    <n v="2021"/>
    <x v="8"/>
    <x v="36"/>
  </r>
  <r>
    <x v="170"/>
    <x v="2"/>
    <x v="12"/>
    <s v="Soir"/>
    <s v="FERRATON Alexis"/>
    <n v="7"/>
    <n v="0"/>
    <n v="1"/>
    <n v="0"/>
    <n v="0"/>
    <n v="8"/>
    <n v="2021"/>
    <x v="8"/>
    <x v="36"/>
  </r>
  <r>
    <x v="170"/>
    <x v="0"/>
    <x v="9"/>
    <s v="Matin"/>
    <s v="KALIM Mohamed"/>
    <n v="1"/>
    <n v="1.5"/>
    <n v="2"/>
    <n v="1.5"/>
    <n v="0"/>
    <n v="6"/>
    <n v="2021"/>
    <x v="8"/>
    <x v="36"/>
  </r>
  <r>
    <x v="170"/>
    <x v="1"/>
    <x v="4"/>
    <s v="Matin"/>
    <s v="LACHAT Anthony"/>
    <n v="2"/>
    <n v="0"/>
    <n v="0"/>
    <n v="0"/>
    <n v="0"/>
    <n v="2"/>
    <n v="2021"/>
    <x v="8"/>
    <x v="36"/>
  </r>
  <r>
    <x v="170"/>
    <x v="1"/>
    <x v="4"/>
    <s v="Soir"/>
    <s v="MOTTET Fabien"/>
    <n v="8"/>
    <n v="0"/>
    <n v="0"/>
    <n v="0"/>
    <n v="0"/>
    <n v="8"/>
    <n v="2021"/>
    <x v="8"/>
    <x v="36"/>
  </r>
  <r>
    <x v="170"/>
    <x v="2"/>
    <x v="11"/>
    <s v="Matin"/>
    <s v="MIDOUNE Mehdi"/>
    <n v="6"/>
    <n v="1"/>
    <n v="0"/>
    <n v="0"/>
    <n v="0"/>
    <n v="7"/>
    <n v="2021"/>
    <x v="8"/>
    <x v="36"/>
  </r>
  <r>
    <x v="170"/>
    <x v="2"/>
    <x v="11"/>
    <s v="Soir"/>
    <s v="FERRATON Alexis"/>
    <n v="7"/>
    <n v="0"/>
    <n v="1"/>
    <n v="0"/>
    <n v="0"/>
    <n v="8"/>
    <n v="2021"/>
    <x v="8"/>
    <x v="36"/>
  </r>
  <r>
    <x v="170"/>
    <x v="2"/>
    <x v="10"/>
    <s v="Matin"/>
    <s v="MIDOUNE Mehdi"/>
    <n v="6"/>
    <n v="0"/>
    <n v="1"/>
    <n v="0"/>
    <n v="0"/>
    <n v="7"/>
    <n v="2021"/>
    <x v="8"/>
    <x v="36"/>
  </r>
  <r>
    <x v="170"/>
    <x v="2"/>
    <x v="10"/>
    <s v="Soir"/>
    <s v="FERRATON Alexis"/>
    <n v="7"/>
    <n v="0"/>
    <n v="1"/>
    <n v="0"/>
    <n v="0"/>
    <n v="8"/>
    <n v="2021"/>
    <x v="8"/>
    <x v="36"/>
  </r>
  <r>
    <x v="170"/>
    <x v="1"/>
    <x v="2"/>
    <s v="Matin"/>
    <s v="BENMAMMAR Hakim"/>
    <n v="6.5"/>
    <n v="0"/>
    <n v="0.5"/>
    <n v="0"/>
    <n v="0"/>
    <n v="7"/>
    <n v="2021"/>
    <x v="8"/>
    <x v="36"/>
  </r>
  <r>
    <x v="170"/>
    <x v="1"/>
    <x v="8"/>
    <s v="Matin"/>
    <s v="FADDOUL Ismaïl"/>
    <n v="4"/>
    <n v="2"/>
    <n v="1"/>
    <n v="0"/>
    <n v="0"/>
    <n v="7"/>
    <n v="2021"/>
    <x v="8"/>
    <x v="36"/>
  </r>
  <r>
    <x v="170"/>
    <x v="2"/>
    <x v="13"/>
    <s v="Soir"/>
    <s v="ALZAMORA Alexis"/>
    <n v="6"/>
    <n v="1.5"/>
    <n v="1.5"/>
    <n v="0"/>
    <n v="0"/>
    <n v="9"/>
    <n v="2021"/>
    <x v="8"/>
    <x v="36"/>
  </r>
  <r>
    <x v="171"/>
    <x v="2"/>
    <x v="12"/>
    <s v="Matin"/>
    <s v="MIDOUNE Mehdi"/>
    <n v="5"/>
    <n v="1.5"/>
    <n v="0.5"/>
    <n v="0"/>
    <n v="0"/>
    <n v="7"/>
    <n v="2021"/>
    <x v="8"/>
    <x v="36"/>
  </r>
  <r>
    <x v="171"/>
    <x v="2"/>
    <x v="12"/>
    <s v="Soir"/>
    <s v="FERRATON Alexis"/>
    <n v="7"/>
    <n v="0.5"/>
    <n v="0.5"/>
    <n v="0"/>
    <n v="0"/>
    <n v="8"/>
    <n v="2021"/>
    <x v="8"/>
    <x v="36"/>
  </r>
  <r>
    <x v="171"/>
    <x v="1"/>
    <x v="2"/>
    <s v="Matin"/>
    <s v="BENMAMMAR Hakim"/>
    <n v="8"/>
    <n v="0"/>
    <n v="0"/>
    <n v="0"/>
    <n v="0"/>
    <n v="8"/>
    <n v="2021"/>
    <x v="8"/>
    <x v="36"/>
  </r>
  <r>
    <x v="171"/>
    <x v="1"/>
    <x v="2"/>
    <s v="Soir"/>
    <s v="FADDOUL Ismaïl"/>
    <n v="5"/>
    <n v="0"/>
    <n v="2"/>
    <n v="1"/>
    <n v="0"/>
    <n v="8"/>
    <n v="2021"/>
    <x v="8"/>
    <x v="36"/>
  </r>
  <r>
    <x v="171"/>
    <x v="2"/>
    <x v="11"/>
    <s v="Matin"/>
    <s v="MIDOUNE Mehdi"/>
    <n v="4"/>
    <n v="1"/>
    <n v="2"/>
    <n v="0"/>
    <n v="0"/>
    <n v="7"/>
    <n v="2021"/>
    <x v="8"/>
    <x v="36"/>
  </r>
  <r>
    <x v="171"/>
    <x v="2"/>
    <x v="11"/>
    <s v="Soir"/>
    <s v="FERRATON Alexis"/>
    <n v="6.5"/>
    <n v="0.5"/>
    <n v="1"/>
    <n v="0"/>
    <n v="0"/>
    <n v="8"/>
    <n v="2021"/>
    <x v="8"/>
    <x v="36"/>
  </r>
  <r>
    <x v="171"/>
    <x v="2"/>
    <x v="10"/>
    <s v="Matin"/>
    <s v="MIDOUNE Mehdi"/>
    <n v="6"/>
    <n v="0.5"/>
    <n v="0.5"/>
    <n v="0.5"/>
    <n v="0"/>
    <n v="7.5"/>
    <n v="2021"/>
    <x v="8"/>
    <x v="36"/>
  </r>
  <r>
    <x v="171"/>
    <x v="2"/>
    <x v="10"/>
    <s v="Soir"/>
    <s v="FERRATON Alexis"/>
    <n v="7"/>
    <n v="0.5"/>
    <n v="0.5"/>
    <n v="0"/>
    <n v="0"/>
    <n v="8"/>
    <n v="2021"/>
    <x v="8"/>
    <x v="36"/>
  </r>
  <r>
    <x v="171"/>
    <x v="1"/>
    <x v="4"/>
    <s v="Matin"/>
    <s v="LACHAT Anthony"/>
    <n v="7.5"/>
    <n v="0"/>
    <n v="0.5"/>
    <n v="0"/>
    <n v="0"/>
    <n v="8"/>
    <n v="2021"/>
    <x v="8"/>
    <x v="36"/>
  </r>
  <r>
    <x v="171"/>
    <x v="1"/>
    <x v="4"/>
    <s v="Soir"/>
    <s v="MOTTET Fabien"/>
    <n v="8"/>
    <n v="0"/>
    <n v="0"/>
    <n v="0"/>
    <n v="0"/>
    <n v="8"/>
    <n v="2021"/>
    <x v="8"/>
    <x v="36"/>
  </r>
  <r>
    <x v="171"/>
    <x v="0"/>
    <x v="9"/>
    <s v="Matin"/>
    <s v="KALIM Mohamed"/>
    <n v="1"/>
    <n v="0"/>
    <n v="7"/>
    <n v="0"/>
    <n v="0"/>
    <n v="8"/>
    <n v="2021"/>
    <x v="8"/>
    <x v="36"/>
  </r>
  <r>
    <x v="171"/>
    <x v="0"/>
    <x v="9"/>
    <s v="Soir"/>
    <s v="IBBARI Mouloud"/>
    <n v="0"/>
    <n v="2"/>
    <n v="6"/>
    <n v="0"/>
    <n v="0"/>
    <n v="8"/>
    <n v="2021"/>
    <x v="8"/>
    <x v="36"/>
  </r>
  <r>
    <x v="171"/>
    <x v="2"/>
    <x v="13"/>
    <s v="Matin"/>
    <s v="MARTINEZ Patrick"/>
    <n v="8"/>
    <n v="0"/>
    <n v="0"/>
    <n v="0"/>
    <n v="0"/>
    <n v="8"/>
    <n v="2021"/>
    <x v="8"/>
    <x v="36"/>
  </r>
  <r>
    <x v="171"/>
    <x v="2"/>
    <x v="13"/>
    <s v="Soir"/>
    <s v="ALZAMORA Alexis"/>
    <n v="7"/>
    <n v="0.5"/>
    <n v="0.5"/>
    <n v="0"/>
    <n v="0"/>
    <n v="8"/>
    <n v="2021"/>
    <x v="8"/>
    <x v="36"/>
  </r>
  <r>
    <x v="172"/>
    <x v="1"/>
    <x v="2"/>
    <s v="Matin"/>
    <s v="BENMAMMAR Hakim"/>
    <n v="8"/>
    <n v="0"/>
    <n v="0"/>
    <n v="0"/>
    <n v="0"/>
    <n v="8"/>
    <n v="2021"/>
    <x v="8"/>
    <x v="36"/>
  </r>
  <r>
    <x v="172"/>
    <x v="1"/>
    <x v="2"/>
    <s v="Soir"/>
    <s v="POY Germain"/>
    <n v="7.5"/>
    <n v="0"/>
    <n v="0.5"/>
    <n v="0"/>
    <n v="0"/>
    <n v="8"/>
    <n v="2021"/>
    <x v="8"/>
    <x v="36"/>
  </r>
  <r>
    <x v="172"/>
    <x v="1"/>
    <x v="4"/>
    <s v="Matin"/>
    <s v="LACHAT Anthony"/>
    <n v="7"/>
    <n v="0.5"/>
    <n v="0.5"/>
    <n v="0"/>
    <n v="0"/>
    <n v="8"/>
    <n v="2021"/>
    <x v="8"/>
    <x v="36"/>
  </r>
  <r>
    <x v="172"/>
    <x v="1"/>
    <x v="4"/>
    <s v="Soir"/>
    <s v="MOTTET Fabien"/>
    <n v="8"/>
    <n v="0"/>
    <n v="0"/>
    <n v="0"/>
    <n v="0"/>
    <n v="8"/>
    <n v="2021"/>
    <x v="8"/>
    <x v="36"/>
  </r>
  <r>
    <x v="172"/>
    <x v="2"/>
    <x v="11"/>
    <s v="Matin"/>
    <s v="MIDOUNE Mehdi"/>
    <n v="7.5"/>
    <n v="0.5"/>
    <n v="0"/>
    <n v="0"/>
    <n v="0"/>
    <n v="8"/>
    <n v="2021"/>
    <x v="8"/>
    <x v="36"/>
  </r>
  <r>
    <x v="172"/>
    <x v="2"/>
    <x v="11"/>
    <s v="Soir"/>
    <s v="FERRATON Alexis"/>
    <n v="7"/>
    <n v="0.5"/>
    <n v="0.5"/>
    <n v="0"/>
    <n v="0"/>
    <n v="8"/>
    <n v="2021"/>
    <x v="8"/>
    <x v="36"/>
  </r>
  <r>
    <x v="172"/>
    <x v="2"/>
    <x v="10"/>
    <s v="Matin"/>
    <s v="MIDOUNE Mehdi"/>
    <n v="5.5"/>
    <n v="2"/>
    <n v="0.5"/>
    <n v="0"/>
    <n v="0"/>
    <n v="8"/>
    <n v="2021"/>
    <x v="8"/>
    <x v="36"/>
  </r>
  <r>
    <x v="172"/>
    <x v="2"/>
    <x v="10"/>
    <s v="Soir"/>
    <s v="FERRATON Alexis"/>
    <n v="7.5"/>
    <n v="0.5"/>
    <n v="0"/>
    <n v="0"/>
    <n v="0"/>
    <n v="8"/>
    <n v="2021"/>
    <x v="8"/>
    <x v="36"/>
  </r>
  <r>
    <x v="172"/>
    <x v="2"/>
    <x v="16"/>
    <s v="Matin"/>
    <s v="MOURIER Vincent"/>
    <n v="5"/>
    <n v="3"/>
    <n v="0"/>
    <n v="0"/>
    <n v="0"/>
    <n v="8"/>
    <n v="2021"/>
    <x v="8"/>
    <x v="36"/>
  </r>
  <r>
    <x v="172"/>
    <x v="0"/>
    <x v="9"/>
    <s v="Matin"/>
    <s v="KALIM Mohamed"/>
    <n v="0"/>
    <n v="0"/>
    <n v="8"/>
    <n v="0"/>
    <n v="0"/>
    <n v="8"/>
    <n v="2021"/>
    <x v="8"/>
    <x v="36"/>
  </r>
  <r>
    <x v="172"/>
    <x v="2"/>
    <x v="12"/>
    <s v="Matin"/>
    <s v="MIDOUNE Mehdi"/>
    <n v="4.5"/>
    <n v="2"/>
    <n v="0.5"/>
    <n v="0"/>
    <n v="0"/>
    <n v="7"/>
    <n v="2021"/>
    <x v="8"/>
    <x v="36"/>
  </r>
  <r>
    <x v="172"/>
    <x v="2"/>
    <x v="12"/>
    <s v="Soir"/>
    <s v="FERRATON Alexis"/>
    <n v="7.5"/>
    <n v="0"/>
    <n v="0.5"/>
    <n v="0"/>
    <n v="0"/>
    <n v="8"/>
    <n v="2021"/>
    <x v="8"/>
    <x v="36"/>
  </r>
  <r>
    <x v="172"/>
    <x v="2"/>
    <x v="13"/>
    <s v="Matin"/>
    <s v="MARTINEZ Patrick"/>
    <n v="2"/>
    <n v="2.5"/>
    <n v="0.5"/>
    <n v="0"/>
    <n v="2"/>
    <n v="7"/>
    <n v="2021"/>
    <x v="8"/>
    <x v="36"/>
  </r>
  <r>
    <x v="172"/>
    <x v="2"/>
    <x v="13"/>
    <s v="Soir"/>
    <s v="ALZAMORA Alexis"/>
    <n v="5.5"/>
    <n v="2"/>
    <n v="0.5"/>
    <n v="0"/>
    <n v="0"/>
    <n v="8"/>
    <n v="2021"/>
    <x v="8"/>
    <x v="36"/>
  </r>
  <r>
    <x v="173"/>
    <x v="2"/>
    <x v="12"/>
    <s v="Matin"/>
    <s v="FADDOUL Ismaïl"/>
    <n v="4"/>
    <n v="2"/>
    <n v="0"/>
    <n v="0"/>
    <n v="0"/>
    <n v="6"/>
    <n v="2021"/>
    <x v="8"/>
    <x v="36"/>
  </r>
  <r>
    <x v="173"/>
    <x v="2"/>
    <x v="12"/>
    <s v="Soir"/>
    <s v="FERRATON Alexis"/>
    <n v="7"/>
    <n v="0.5"/>
    <n v="0.5"/>
    <n v="0"/>
    <n v="0"/>
    <n v="8"/>
    <n v="2021"/>
    <x v="8"/>
    <x v="36"/>
  </r>
  <r>
    <x v="173"/>
    <x v="1"/>
    <x v="2"/>
    <s v="Matin"/>
    <s v="BENMAMMAR Hakim"/>
    <n v="8"/>
    <n v="0"/>
    <n v="0"/>
    <n v="0"/>
    <n v="0"/>
    <n v="8"/>
    <n v="2021"/>
    <x v="8"/>
    <x v="36"/>
  </r>
  <r>
    <x v="173"/>
    <x v="1"/>
    <x v="2"/>
    <s v="Soir"/>
    <s v="POY Germain"/>
    <n v="4"/>
    <n v="2"/>
    <n v="2"/>
    <n v="0"/>
    <n v="0"/>
    <n v="8"/>
    <n v="2021"/>
    <x v="8"/>
    <x v="36"/>
  </r>
  <r>
    <x v="173"/>
    <x v="2"/>
    <x v="11"/>
    <s v="Matin"/>
    <s v="FADDOUL Ismaïl"/>
    <n v="6"/>
    <n v="0.5"/>
    <n v="1.5"/>
    <n v="0"/>
    <n v="0"/>
    <n v="8"/>
    <n v="2021"/>
    <x v="8"/>
    <x v="36"/>
  </r>
  <r>
    <x v="173"/>
    <x v="2"/>
    <x v="11"/>
    <s v="Soir"/>
    <s v="FERRATON Alexis"/>
    <n v="6"/>
    <n v="0.5"/>
    <n v="1.5"/>
    <n v="0"/>
    <n v="0"/>
    <n v="8"/>
    <n v="2021"/>
    <x v="8"/>
    <x v="36"/>
  </r>
  <r>
    <x v="173"/>
    <x v="2"/>
    <x v="10"/>
    <s v="Matin"/>
    <s v="FADDOUL Ismaïl"/>
    <n v="6"/>
    <n v="0.5"/>
    <n v="1"/>
    <n v="0"/>
    <n v="0"/>
    <n v="7.5"/>
    <n v="2021"/>
    <x v="8"/>
    <x v="36"/>
  </r>
  <r>
    <x v="173"/>
    <x v="2"/>
    <x v="10"/>
    <s v="Soir"/>
    <s v="FERRATON Alexis"/>
    <n v="6"/>
    <n v="0.5"/>
    <n v="1.5"/>
    <n v="0"/>
    <n v="0"/>
    <n v="8"/>
    <n v="2021"/>
    <x v="8"/>
    <x v="36"/>
  </r>
  <r>
    <x v="173"/>
    <x v="2"/>
    <x v="13"/>
    <s v="Matin"/>
    <s v="MARTINEZ Patrick"/>
    <n v="5"/>
    <n v="2"/>
    <n v="0"/>
    <n v="1"/>
    <n v="0"/>
    <n v="8"/>
    <n v="2021"/>
    <x v="8"/>
    <x v="36"/>
  </r>
  <r>
    <x v="173"/>
    <x v="2"/>
    <x v="13"/>
    <s v="Soir"/>
    <s v="ALZAMORA Alexis"/>
    <n v="4.5"/>
    <n v="3"/>
    <n v="0.5"/>
    <n v="0"/>
    <n v="0"/>
    <n v="8"/>
    <n v="2021"/>
    <x v="8"/>
    <x v="36"/>
  </r>
  <r>
    <x v="173"/>
    <x v="2"/>
    <x v="16"/>
    <s v="Matin"/>
    <s v="MOURIER Vincent"/>
    <n v="5"/>
    <n v="3"/>
    <n v="0"/>
    <n v="0"/>
    <n v="0"/>
    <n v="8"/>
    <n v="2021"/>
    <x v="8"/>
    <x v="36"/>
  </r>
  <r>
    <x v="174"/>
    <x v="2"/>
    <x v="10"/>
    <s v="Matin"/>
    <s v="FADDOUL Ismaïl"/>
    <n v="6.5"/>
    <n v="0.5"/>
    <n v="1"/>
    <n v="0"/>
    <n v="0"/>
    <n v="8"/>
    <n v="2021"/>
    <x v="9"/>
    <x v="36"/>
  </r>
  <r>
    <x v="174"/>
    <x v="2"/>
    <x v="11"/>
    <s v="Matin"/>
    <s v="FADDOUL Ismaïl"/>
    <n v="7"/>
    <n v="0.5"/>
    <n v="0.5"/>
    <n v="0"/>
    <n v="0"/>
    <n v="8"/>
    <n v="2021"/>
    <x v="9"/>
    <x v="36"/>
  </r>
  <r>
    <x v="174"/>
    <x v="2"/>
    <x v="16"/>
    <s v="Matin"/>
    <s v="MOURIER Vincent"/>
    <n v="5"/>
    <n v="3"/>
    <n v="0"/>
    <n v="0"/>
    <n v="0"/>
    <n v="8"/>
    <n v="2021"/>
    <x v="9"/>
    <x v="36"/>
  </r>
  <r>
    <x v="174"/>
    <x v="2"/>
    <x v="12"/>
    <s v="Matin"/>
    <s v="FADDOUL Ismaïl"/>
    <n v="6"/>
    <n v="2"/>
    <n v="0"/>
    <n v="0"/>
    <n v="0"/>
    <n v="8"/>
    <n v="2021"/>
    <x v="9"/>
    <x v="36"/>
  </r>
  <r>
    <x v="174"/>
    <x v="1"/>
    <x v="2"/>
    <s v="Matin"/>
    <s v="POY Germain"/>
    <n v="7"/>
    <n v="0"/>
    <n v="1"/>
    <n v="0"/>
    <n v="0"/>
    <n v="8"/>
    <n v="2021"/>
    <x v="9"/>
    <x v="36"/>
  </r>
  <r>
    <x v="174"/>
    <x v="1"/>
    <x v="1"/>
    <s v="Matin"/>
    <s v="BENYOUCEF Azedine"/>
    <n v="6"/>
    <n v="1"/>
    <n v="0"/>
    <n v="0"/>
    <n v="0"/>
    <n v="7"/>
    <n v="2021"/>
    <x v="9"/>
    <x v="36"/>
  </r>
  <r>
    <x v="174"/>
    <x v="2"/>
    <x v="13"/>
    <s v="Matin"/>
    <s v="MARTINEZ Patrick"/>
    <n v="3"/>
    <n v="3"/>
    <n v="1"/>
    <n v="0"/>
    <n v="0"/>
    <n v="7"/>
    <n v="2021"/>
    <x v="9"/>
    <x v="36"/>
  </r>
  <r>
    <x v="174"/>
    <x v="2"/>
    <x v="13"/>
    <s v="Soir"/>
    <s v="ALZAMORA Alexis"/>
    <n v="5.5"/>
    <n v="3"/>
    <n v="0.5"/>
    <n v="0"/>
    <n v="0"/>
    <n v="9"/>
    <n v="2021"/>
    <x v="9"/>
    <x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84179A-23E3-448F-B29A-13DD535ADF68}" name="Tableau croisé dynamique1" cacheId="2" applyNumberFormats="0" applyBorderFormats="0" applyFontFormats="0" applyPatternFormats="0" applyAlignmentFormats="0" applyWidthHeightFormats="1" dataCaption="Valeurs" updatedVersion="6" minRefreshableVersion="3" useAutoFormatting="1" rowGrandTotals="0" itemPrintTitles="1" createdVersion="6" indent="0" outline="1" outlineData="1" multipleFieldFilters="0" chartFormat="1" rowHeaderCaption="Dates">
  <location ref="I5:O5" firstHeaderRow="0" firstDataRow="1" firstDataCol="1" rowPageCount="3" colPageCount="1"/>
  <pivotFields count="14">
    <pivotField axis="axisRow" showAll="0">
      <items count="177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32"/>
        <item h="1" x="33"/>
        <item h="1" x="29"/>
        <item h="1" x="30"/>
        <item h="1" x="31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x="60"/>
        <item x="61"/>
        <item x="62"/>
        <item x="63"/>
        <item x="64"/>
        <item x="65"/>
        <item h="1" x="66"/>
        <item h="1" x="67"/>
        <item h="1" x="68"/>
        <item h="1" x="69"/>
        <item h="1" x="70"/>
        <item h="1" m="1" x="175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x="81"/>
        <item x="82"/>
        <item x="83"/>
        <item x="84"/>
        <item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159"/>
        <item h="1" x="160"/>
        <item h="1" x="161"/>
        <item h="1" x="162"/>
        <item h="1" x="163"/>
        <item h="1" x="164"/>
        <item h="1" x="165"/>
        <item h="1" x="166"/>
        <item h="1" x="167"/>
        <item h="1" x="168"/>
        <item h="1" x="169"/>
        <item h="1" x="170"/>
        <item h="1" x="171"/>
        <item h="1" x="172"/>
        <item h="1" x="173"/>
        <item h="1" x="174"/>
        <item t="default"/>
      </items>
    </pivotField>
    <pivotField axis="axisPage" showAll="0">
      <items count="5">
        <item x="0"/>
        <item x="1"/>
        <item m="1" x="3"/>
        <item x="2"/>
        <item t="default"/>
      </items>
    </pivotField>
    <pivotField axis="axisPage" multipleItemSelectionAllowed="1" showAll="0">
      <items count="34">
        <item m="1" x="30"/>
        <item h="1" x="6"/>
        <item m="1" x="18"/>
        <item h="1" x="5"/>
        <item h="1" x="3"/>
        <item m="1" x="19"/>
        <item h="1" x="7"/>
        <item m="1" x="23"/>
        <item h="1" x="1"/>
        <item h="1" x="4"/>
        <item m="1" x="32"/>
        <item m="1" x="27"/>
        <item m="1" x="17"/>
        <item h="1" x="2"/>
        <item h="1" x="9"/>
        <item h="1" x="8"/>
        <item h="1" x="0"/>
        <item m="1" x="31"/>
        <item m="1" x="28"/>
        <item m="1" x="20"/>
        <item m="1" x="29"/>
        <item m="1" x="26"/>
        <item m="1" x="22"/>
        <item m="1" x="24"/>
        <item m="1" x="21"/>
        <item m="1" x="25"/>
        <item h="1" x="10"/>
        <item h="1" x="11"/>
        <item h="1" x="12"/>
        <item h="1" x="13"/>
        <item h="1" x="14"/>
        <item h="1" x="15"/>
        <item x="16"/>
        <item t="default"/>
      </items>
    </pivotField>
    <pivotField showAll="0"/>
    <pivotField showAl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/>
    <pivotField showAll="0"/>
    <pivotField showAll="0"/>
    <pivotField axis="axisPage" showAll="0">
      <items count="38">
        <item x="6"/>
        <item x="1"/>
        <item x="2"/>
        <item x="3"/>
        <item x="0"/>
        <item x="4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</pivotFields>
  <rowFields count="1">
    <field x="0"/>
  </rowField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3">
    <pageField fld="1" hier="-1"/>
    <pageField fld="2" hier="-1"/>
    <pageField fld="13" hier="-1"/>
  </pageFields>
  <dataFields count="6">
    <dataField name="Ouverture" fld="10" baseField="0" baseItem="4"/>
    <dataField name="Copeaux" fld="5" baseField="0" baseItem="19"/>
    <dataField name="Réglages" fld="6" baseField="0" baseItem="19"/>
    <dataField name="Attente" fld="7" baseField="0" baseItem="19"/>
    <dataField name="Panne" fld="8" baseField="0" baseItem="19"/>
    <dataField name="Préventif" fld="9" baseField="0" baseItem="19"/>
  </dataFields>
  <chartFormats count="6">
    <chartFormat chart="0" format="3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3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36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D82744-210C-4B10-B594-9B99243C0BDC}" name="Tableau croisé dynamique4" cacheId="2" applyNumberFormats="0" applyBorderFormats="0" applyFontFormats="0" applyPatternFormats="0" applyAlignmentFormats="0" applyWidthHeightFormats="1" dataCaption="Valeurs" updatedVersion="6" minRefreshableVersion="3" useAutoFormatting="1" rowGrandTotals="0" itemPrintTitles="1" createdVersion="6" indent="0" outline="1" outlineData="1" multipleFieldFilters="0" chartFormat="1" rowHeaderCaption="Dates">
  <location ref="S5:Y8" firstHeaderRow="0" firstDataRow="1" firstDataCol="1" rowPageCount="3" colPageCount="1"/>
  <pivotFields count="14">
    <pivotField axis="axisRow" showAll="0">
      <items count="1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32"/>
        <item x="33"/>
        <item x="29"/>
        <item x="30"/>
        <item x="31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m="1" x="175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t="default"/>
      </items>
    </pivotField>
    <pivotField axis="axisPage" showAll="0">
      <items count="5">
        <item x="0"/>
        <item x="1"/>
        <item m="1" x="3"/>
        <item x="2"/>
        <item t="default"/>
      </items>
    </pivotField>
    <pivotField axis="axisPage" multipleItemSelectionAllowed="1" showAll="0">
      <items count="34">
        <item h="1" m="1" x="30"/>
        <item h="1" x="6"/>
        <item h="1" m="1" x="18"/>
        <item x="5"/>
        <item h="1" x="3"/>
        <item h="1" m="1" x="19"/>
        <item h="1" x="7"/>
        <item m="1" x="23"/>
        <item h="1" x="1"/>
        <item h="1" x="4"/>
        <item h="1" m="1" x="32"/>
        <item m="1" x="27"/>
        <item m="1" x="17"/>
        <item h="1" x="2"/>
        <item x="9"/>
        <item h="1" x="8"/>
        <item x="0"/>
        <item m="1" x="31"/>
        <item m="1" x="28"/>
        <item h="1" m="1" x="20"/>
        <item h="1" m="1" x="29"/>
        <item h="1" m="1" x="26"/>
        <item h="1" m="1" x="22"/>
        <item h="1" m="1" x="24"/>
        <item h="1" m="1" x="21"/>
        <item h="1" m="1" x="25"/>
        <item h="1" x="10"/>
        <item h="1" x="11"/>
        <item h="1" x="12"/>
        <item h="1" x="13"/>
        <item h="1" x="14"/>
        <item h="1" x="15"/>
        <item h="1" x="16"/>
        <item t="default"/>
      </items>
    </pivotField>
    <pivotField showAll="0"/>
    <pivotField showAl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/>
    <pivotField showAll="0"/>
    <pivotField showAll="0"/>
    <pivotField axis="axisPage" multipleItemSelectionAllowed="1" showAll="0">
      <items count="38">
        <item h="1" x="6"/>
        <item h="1" x="1"/>
        <item h="1" x="2"/>
        <item h="1" x="3"/>
        <item h="1" x="0"/>
        <item h="1" x="4"/>
        <item h="1" x="5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x="36"/>
        <item t="default"/>
      </items>
    </pivotField>
  </pivotFields>
  <rowFields count="1">
    <field x="0"/>
  </rowFields>
  <rowItems count="3">
    <i>
      <x v="171"/>
    </i>
    <i>
      <x v="172"/>
    </i>
    <i>
      <x v="173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3">
    <pageField fld="1" item="0" hier="-1"/>
    <pageField fld="2" hier="-1"/>
    <pageField fld="13" hier="-1"/>
  </pageFields>
  <dataFields count="6">
    <dataField name="Ouverture" fld="10" baseField="0" baseItem="4"/>
    <dataField name="Copeaux" fld="5" baseField="0" baseItem="19"/>
    <dataField name="Réglages" fld="6" baseField="0" baseItem="19"/>
    <dataField name="Attente" fld="7" baseField="0" baseItem="19"/>
    <dataField name="Panne" fld="8" baseField="0" baseItem="19"/>
    <dataField name="Préventif" fld="9" baseField="0" baseItem="19"/>
  </dataFields>
  <chartFormats count="6">
    <chartFormat chart="0" format="3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3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36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936912-5766-45E9-A921-F6AC1A775F99}" name="TCDT" cacheId="2" applyNumberFormats="0" applyBorderFormats="0" applyFontFormats="0" applyPatternFormats="0" applyAlignmentFormats="0" applyWidthHeightFormats="1" dataCaption="Valeurs" updatedVersion="6" minRefreshableVersion="3" useAutoFormatting="1" rowGrandTotals="0" itemPrintTitles="1" createdVersion="6" indent="0" outline="1" outlineData="1" multipleFieldFilters="0" chartFormat="1" rowHeaderCaption="Dates">
  <location ref="S19:Y24" firstHeaderRow="0" firstDataRow="1" firstDataCol="1" rowPageCount="3" colPageCount="1"/>
  <pivotFields count="14">
    <pivotField axis="axisRow" showAll="0">
      <items count="1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32"/>
        <item x="33"/>
        <item x="29"/>
        <item x="30"/>
        <item x="31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m="1" x="175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t="default"/>
      </items>
    </pivotField>
    <pivotField axis="axisPage" showAll="0">
      <items count="5">
        <item x="0"/>
        <item x="1"/>
        <item m="1" x="3"/>
        <item x="2"/>
        <item t="default"/>
      </items>
    </pivotField>
    <pivotField axis="axisPage" multipleItemSelectionAllowed="1" showAll="0">
      <items count="34">
        <item m="1" x="30"/>
        <item x="6"/>
        <item m="1" x="18"/>
        <item h="1" x="5"/>
        <item x="3"/>
        <item m="1" x="19"/>
        <item x="7"/>
        <item h="1" m="1" x="23"/>
        <item x="1"/>
        <item x="4"/>
        <item m="1" x="32"/>
        <item h="1" m="1" x="27"/>
        <item m="1" x="17"/>
        <item x="2"/>
        <item h="1" x="9"/>
        <item x="8"/>
        <item h="1" x="0"/>
        <item m="1" x="31"/>
        <item m="1" x="28"/>
        <item h="1" m="1" x="20"/>
        <item h="1" m="1" x="29"/>
        <item h="1" m="1" x="26"/>
        <item h="1" m="1" x="22"/>
        <item h="1" m="1" x="24"/>
        <item h="1" m="1" x="21"/>
        <item h="1" m="1" x="25"/>
        <item h="1" x="10"/>
        <item h="1" x="11"/>
        <item h="1" x="12"/>
        <item h="1" x="13"/>
        <item h="1" x="14"/>
        <item h="1" x="15"/>
        <item h="1" x="16"/>
        <item t="default"/>
      </items>
    </pivotField>
    <pivotField showAll="0"/>
    <pivotField showAl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/>
    <pivotField showAll="0"/>
    <pivotField showAll="0"/>
    <pivotField axis="axisPage" multipleItemSelectionAllowed="1" showAll="0">
      <items count="38">
        <item h="1" x="6"/>
        <item h="1" x="1"/>
        <item h="1" x="2"/>
        <item h="1" x="3"/>
        <item h="1" x="0"/>
        <item h="1" x="4"/>
        <item h="1" x="5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x="36"/>
        <item t="default"/>
      </items>
    </pivotField>
  </pivotFields>
  <rowFields count="1">
    <field x="0"/>
  </rowFields>
  <rowItems count="5">
    <i>
      <x v="171"/>
    </i>
    <i>
      <x v="172"/>
    </i>
    <i>
      <x v="173"/>
    </i>
    <i>
      <x v="174"/>
    </i>
    <i>
      <x v="175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3">
    <pageField fld="1" item="1" hier="-1"/>
    <pageField fld="2" hier="-1"/>
    <pageField fld="13" hier="-1"/>
  </pageFields>
  <dataFields count="6">
    <dataField name="Ouverture" fld="10" baseField="0" baseItem="4"/>
    <dataField name="Copeaux" fld="5" baseField="0" baseItem="19"/>
    <dataField name="Réglages" fld="6" baseField="0" baseItem="19"/>
    <dataField name="Attente" fld="7" baseField="0" baseItem="19"/>
    <dataField name="Panne" fld="8" baseField="0" baseItem="19"/>
    <dataField name="Préventif" fld="9" baseField="0" baseItem="19"/>
  </dataFields>
  <chartFormats count="6">
    <chartFormat chart="0" format="3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3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36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38985C-BE20-41CB-B804-CF0B57EEFD9B}" name="Tableau croisé dynamique5" cacheId="2" applyNumberFormats="0" applyBorderFormats="0" applyFontFormats="0" applyPatternFormats="0" applyAlignmentFormats="0" applyWidthHeightFormats="1" dataCaption="Valeurs" updatedVersion="6" minRefreshableVersion="3" useAutoFormatting="1" rowGrandTotals="0" itemPrintTitles="1" createdVersion="6" indent="0" outline="1" outlineData="1" multipleFieldFilters="0" chartFormat="1" rowHeaderCaption="Dates">
  <location ref="S31:Y36" firstHeaderRow="0" firstDataRow="1" firstDataCol="1" rowPageCount="3" colPageCount="1"/>
  <pivotFields count="14">
    <pivotField axis="axisRow" showAll="0">
      <items count="1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32"/>
        <item x="33"/>
        <item x="29"/>
        <item x="30"/>
        <item x="31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m="1" x="175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t="default"/>
      </items>
    </pivotField>
    <pivotField axis="axisPage" showAll="0">
      <items count="5">
        <item x="0"/>
        <item x="1"/>
        <item m="1" x="3"/>
        <item x="2"/>
        <item t="default"/>
      </items>
    </pivotField>
    <pivotField axis="axisPage" multipleItemSelectionAllowed="1" showAll="0">
      <items count="34">
        <item m="1" x="30"/>
        <item h="1" x="6"/>
        <item m="1" x="18"/>
        <item h="1" x="5"/>
        <item h="1" x="3"/>
        <item m="1" x="19"/>
        <item h="1" x="7"/>
        <item h="1" m="1" x="23"/>
        <item h="1" x="1"/>
        <item h="1" x="4"/>
        <item m="1" x="32"/>
        <item h="1" m="1" x="27"/>
        <item m="1" x="17"/>
        <item h="1" x="2"/>
        <item h="1" x="9"/>
        <item h="1" x="8"/>
        <item h="1" x="0"/>
        <item m="1" x="31"/>
        <item m="1" x="28"/>
        <item h="1" m="1" x="20"/>
        <item h="1" m="1" x="29"/>
        <item h="1" m="1" x="26"/>
        <item m="1" x="22"/>
        <item h="1" m="1" x="24"/>
        <item h="1" m="1" x="21"/>
        <item h="1" m="1" x="25"/>
        <item x="10"/>
        <item x="11"/>
        <item x="12"/>
        <item x="13"/>
        <item x="14"/>
        <item x="15"/>
        <item x="16"/>
        <item t="default"/>
      </items>
    </pivotField>
    <pivotField showAll="0"/>
    <pivotField showAl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/>
    <pivotField showAll="0"/>
    <pivotField showAll="0"/>
    <pivotField axis="axisPage" multipleItemSelectionAllowed="1" showAll="0">
      <items count="38">
        <item h="1" x="6"/>
        <item h="1" x="1"/>
        <item h="1" x="2"/>
        <item h="1" x="3"/>
        <item h="1" x="0"/>
        <item h="1" x="4"/>
        <item h="1" x="5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x="36"/>
        <item t="default"/>
      </items>
    </pivotField>
  </pivotFields>
  <rowFields count="1">
    <field x="0"/>
  </rowFields>
  <rowItems count="5">
    <i>
      <x v="171"/>
    </i>
    <i>
      <x v="172"/>
    </i>
    <i>
      <x v="173"/>
    </i>
    <i>
      <x v="174"/>
    </i>
    <i>
      <x v="175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3">
    <pageField fld="1" item="3" hier="-1"/>
    <pageField fld="2" hier="-1"/>
    <pageField fld="13" hier="-1"/>
  </pageFields>
  <dataFields count="6">
    <dataField name="Ouverture" fld="10" baseField="0" baseItem="4"/>
    <dataField name="Copeaux" fld="5" baseField="0" baseItem="19"/>
    <dataField name="Réglages" fld="6" baseField="0" baseItem="19"/>
    <dataField name="Attente" fld="7" baseField="0" baseItem="19"/>
    <dataField name="Panne" fld="8" baseField="0" baseItem="19"/>
    <dataField name="Préventif" fld="9" baseField="0" baseItem="19"/>
  </dataFields>
  <chartFormats count="6">
    <chartFormat chart="0" format="3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3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36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63059B-EF72-4B32-B7C7-5EA6FBFE94B6}" name="Tableau croisé dynamique1" cacheId="2" applyNumberFormats="0" applyBorderFormats="0" applyFontFormats="0" applyPatternFormats="0" applyAlignmentFormats="0" applyWidthHeightFormats="1" dataCaption="Valeurs" updatedVersion="6" minRefreshableVersion="3" useAutoFormatting="1" rowGrandTotals="0" itemPrintTitles="1" createdVersion="6" indent="0" outline="1" outlineData="1" multipleFieldFilters="0" chartFormat="1" rowHeaderCaption="Dates">
  <location ref="A5:G10" firstHeaderRow="0" firstDataRow="1" firstDataCol="1" rowPageCount="3" colPageCount="1"/>
  <pivotFields count="14">
    <pivotField axis="axisRow" showAll="0">
      <items count="1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32"/>
        <item x="33"/>
        <item x="29"/>
        <item x="30"/>
        <item x="31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m="1" x="175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t="default"/>
      </items>
    </pivotField>
    <pivotField axis="axisPage" showAll="0">
      <items count="5">
        <item x="0"/>
        <item x="1"/>
        <item m="1" x="3"/>
        <item x="2"/>
        <item t="default"/>
      </items>
    </pivotField>
    <pivotField axis="axisPage" multipleItemSelectionAllowed="1" showAll="0">
      <items count="34">
        <item m="1" x="30"/>
        <item x="6"/>
        <item m="1" x="18"/>
        <item x="5"/>
        <item x="3"/>
        <item m="1" x="19"/>
        <item x="7"/>
        <item m="1" x="23"/>
        <item x="1"/>
        <item x="4"/>
        <item m="1" x="32"/>
        <item m="1" x="27"/>
        <item m="1" x="17"/>
        <item x="2"/>
        <item x="9"/>
        <item x="8"/>
        <item x="0"/>
        <item m="1" x="31"/>
        <item m="1" x="28"/>
        <item m="1" x="20"/>
        <item m="1" x="29"/>
        <item m="1" x="26"/>
        <item m="1" x="22"/>
        <item m="1" x="24"/>
        <item m="1" x="21"/>
        <item m="1" x="25"/>
        <item x="10"/>
        <item x="11"/>
        <item x="12"/>
        <item x="13"/>
        <item x="14"/>
        <item x="15"/>
        <item x="16"/>
        <item t="default"/>
      </items>
    </pivotField>
    <pivotField showAll="0"/>
    <pivotField showAl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/>
    <pivotField showAll="0"/>
    <pivotField showAll="0"/>
    <pivotField axis="axisPage" multipleItemSelectionAllowed="1" showAll="0">
      <items count="38">
        <item h="1" x="6"/>
        <item h="1" x="1"/>
        <item h="1" x="2"/>
        <item h="1" x="3"/>
        <item h="1" x="0"/>
        <item h="1" x="4"/>
        <item h="1" x="5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x="36"/>
        <item t="default"/>
      </items>
    </pivotField>
  </pivotFields>
  <rowFields count="1">
    <field x="0"/>
  </rowFields>
  <rowItems count="5">
    <i>
      <x v="171"/>
    </i>
    <i>
      <x v="172"/>
    </i>
    <i>
      <x v="173"/>
    </i>
    <i>
      <x v="174"/>
    </i>
    <i>
      <x v="175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3">
    <pageField fld="1" hier="-1"/>
    <pageField fld="2" hier="-1"/>
    <pageField fld="13" hier="-1"/>
  </pageFields>
  <dataFields count="6">
    <dataField name="Ouverture" fld="10" baseField="0" baseItem="4"/>
    <dataField name="Copeaux" fld="5" baseField="0" baseItem="19"/>
    <dataField name="Réglages" fld="6" baseField="0" baseItem="19"/>
    <dataField name="Attente" fld="7" baseField="0" baseItem="19"/>
    <dataField name="Panne" fld="8" baseField="0" baseItem="19"/>
    <dataField name="Préventif" fld="9" baseField="0" baseItem="19"/>
  </dataFields>
  <chartFormats count="6">
    <chartFormat chart="0" format="3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3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36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4AB52F-BC54-4AFD-B4E6-A5A23A45903C}" name="Tableau croisé dynamique3" cacheId="2" applyNumberFormats="0" applyBorderFormats="0" applyFontFormats="0" applyPatternFormats="0" applyAlignmentFormats="0" applyWidthHeightFormats="1" dataCaption="Valeurs" updatedVersion="6" minRefreshableVersion="3" useAutoFormatting="1" rowGrandTotals="0" itemPrintTitles="1" createdVersion="6" indent="0" outline="1" outlineData="1" multipleFieldFilters="0" chartFormat="2" rowHeaderCaption="Dates">
  <location ref="I5:O22" firstHeaderRow="0" firstDataRow="1" firstDataCol="1" rowPageCount="3" colPageCount="1"/>
  <pivotFields count="14">
    <pivotField axis="axisRow" showAll="0">
      <items count="1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32"/>
        <item x="33"/>
        <item x="29"/>
        <item x="30"/>
        <item x="31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m="1" x="175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t="default"/>
      </items>
    </pivotField>
    <pivotField axis="axisPage" showAll="0">
      <items count="5">
        <item x="0"/>
        <item x="1"/>
        <item m="1" x="3"/>
        <item x="2"/>
        <item t="default"/>
      </items>
    </pivotField>
    <pivotField axis="axisPage" multipleItemSelectionAllowed="1" showAll="0">
      <items count="34">
        <item m="1" x="30"/>
        <item x="6"/>
        <item m="1" x="18"/>
        <item x="5"/>
        <item x="3"/>
        <item m="1" x="19"/>
        <item x="7"/>
        <item m="1" x="23"/>
        <item x="1"/>
        <item x="4"/>
        <item m="1" x="32"/>
        <item m="1" x="27"/>
        <item m="1" x="17"/>
        <item x="2"/>
        <item x="9"/>
        <item x="8"/>
        <item x="0"/>
        <item m="1" x="31"/>
        <item m="1" x="28"/>
        <item m="1" x="20"/>
        <item m="1" x="29"/>
        <item m="1" x="26"/>
        <item m="1" x="22"/>
        <item m="1" x="24"/>
        <item m="1" x="21"/>
        <item m="1" x="25"/>
        <item x="10"/>
        <item x="11"/>
        <item x="12"/>
        <item x="13"/>
        <item x="14"/>
        <item x="15"/>
        <item x="16"/>
        <item t="default"/>
      </items>
    </pivotField>
    <pivotField showAll="0"/>
    <pivotField showAl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/>
    <pivotField showAll="0"/>
    <pivotField axis="axisPage" showAll="0">
      <items count="11">
        <item x="1"/>
        <item x="0"/>
        <item x="2"/>
        <item x="3"/>
        <item x="4"/>
        <item x="5"/>
        <item x="6"/>
        <item x="7"/>
        <item x="8"/>
        <item x="9"/>
        <item t="default"/>
      </items>
    </pivotField>
    <pivotField showAll="0"/>
  </pivotFields>
  <rowFields count="1">
    <field x="0"/>
  </rowFields>
  <rowItems count="17"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3">
    <pageField fld="1" item="3" hier="-1"/>
    <pageField fld="2" hier="-1"/>
    <pageField fld="12" item="8" hier="-1"/>
  </pageFields>
  <dataFields count="6">
    <dataField name="Ouverture" fld="10" baseField="0" baseItem="4"/>
    <dataField name="Copeaux" fld="5" baseField="0" baseItem="19"/>
    <dataField name="Réglages" fld="6" baseField="0" baseItem="19"/>
    <dataField name="Attente" fld="7" baseField="0" baseItem="19"/>
    <dataField name="Panne" fld="8" baseField="0" baseItem="19"/>
    <dataField name="Préventif" fld="9" baseField="0" baseItem="19"/>
  </dataFields>
  <chartFormats count="6">
    <chartFormat chart="0" format="3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3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36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8B7F4A-FA01-466F-B1E3-D201DFE273CF}" name="Tableau croisé dynamique2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 rowHeaderCaption="Dates">
  <location ref="J6:P10" firstHeaderRow="0" firstDataRow="1" firstDataCol="1" rowPageCount="2" colPageCount="1"/>
  <pivotFields count="15">
    <pivotField showAll="0"/>
    <pivotField showAll="0"/>
    <pivotField axis="axisPage" multipleItemSelectionAllowed="1" showAll="0">
      <items count="27">
        <item m="1" x="23"/>
        <item h="1" x="6"/>
        <item m="1" x="18"/>
        <item h="1" x="5"/>
        <item h="1" x="3"/>
        <item h="1" m="1" x="20"/>
        <item m="1" x="19"/>
        <item h="1" x="7"/>
        <item x="1"/>
        <item h="1" x="4"/>
        <item m="1" x="25"/>
        <item h="1" x="2"/>
        <item h="1" x="8"/>
        <item h="1" x="9"/>
        <item h="1" x="17"/>
        <item m="1" x="21"/>
        <item h="1" x="0"/>
        <item h="1" m="1" x="24"/>
        <item h="1" m="1" x="22"/>
        <item h="1" x="10"/>
        <item h="1" x="11"/>
        <item h="1" x="12"/>
        <item h="1" x="13"/>
        <item h="1" x="14"/>
        <item h="1" x="15"/>
        <item h="1" x="16"/>
        <item t="default"/>
      </items>
    </pivotField>
    <pivotField axis="axisRow" showAll="0" defaultSubtotal="0">
      <items count="4">
        <item x="0"/>
        <item x="2"/>
        <item x="1"/>
        <item x="3"/>
      </items>
    </pivotField>
    <pivotField showAl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/>
    <pivotField showAll="0"/>
    <pivotField axis="axisPage" showAll="0">
      <items count="15">
        <item x="0"/>
        <item x="1"/>
        <item x="2"/>
        <item x="3"/>
        <item x="4"/>
        <item x="5"/>
        <item x="6"/>
        <item x="7"/>
        <item x="8"/>
        <item x="9"/>
        <item m="1" x="12"/>
        <item m="1" x="13"/>
        <item x="11"/>
        <item x="10"/>
        <item t="default"/>
      </items>
    </pivotField>
    <pivotField showAll="0"/>
    <pivotField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2">
    <pageField fld="2" hier="-1"/>
    <pageField fld="12" item="2" hier="-1"/>
  </pageFields>
  <dataFields count="6">
    <dataField name="Ouverture" fld="10" baseField="3" baseItem="1"/>
    <dataField name="Copeaux" fld="5" baseField="0" baseItem="19"/>
    <dataField name="Réglages" fld="6" baseField="0" baseItem="19"/>
    <dataField name="Attente" fld="7" baseField="0" baseItem="19"/>
    <dataField name="Panne" fld="8" baseField="0" baseItem="19"/>
    <dataField name="Préventif" fld="9" baseField="0" baseItem="19"/>
  </dataFields>
  <chartFormats count="6">
    <chartFormat chart="0" format="3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3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36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B36FF28-45B3-4C7A-96C4-0922EC52BC20}" name="TabSuivi" displayName="TabSuivi" ref="A1:Q1784" totalsRowShown="0">
  <autoFilter ref="A1:Q1784" xr:uid="{361189EC-E36C-49F5-BFBC-3CAE5CE4E6BF}">
    <filterColumn colId="2">
      <filters>
        <filter val="Refendeuse Danobat"/>
      </filters>
    </filterColumn>
  </autoFilter>
  <sortState xmlns:xlrd2="http://schemas.microsoft.com/office/spreadsheetml/2017/richdata2" ref="A2:Q2475">
    <sortCondition ref="A1:A2475"/>
  </sortState>
  <tableColumns count="17">
    <tableColumn id="1" xr3:uid="{FAF1464A-85A7-4E6D-A0F5-DF4994BBBCCD}" name="Date" dataDxfId="11"/>
    <tableColumn id="2" xr3:uid="{41AE09B3-571A-4251-908C-8F589C53DA87}" name="Types"/>
    <tableColumn id="3" xr3:uid="{024FC5BE-DF19-4810-B352-8E60AB71B5D6}" name="Machine"/>
    <tableColumn id="4" xr3:uid="{E09CBB26-30C9-497F-8A3C-AAABE09A50EA}" name="Poste"/>
    <tableColumn id="5" xr3:uid="{B5F7FC35-0A10-4907-8870-294DD514AAAE}" name="QUI"/>
    <tableColumn id="6" xr3:uid="{5CB6FDF2-8904-42EF-9C7D-DA217FE024D4}" name="Vert _x000a_Copeaux" dataDxfId="10"/>
    <tableColumn id="7" xr3:uid="{F9B418D5-AC2D-4A66-82D4-FA59785286DB}" name="jaune _x000a_Réglages" dataDxfId="9"/>
    <tableColumn id="8" xr3:uid="{E5BBD7EC-F3B6-46AC-825A-A06FA627B6AA}" name="orange_x000a_Attente" dataDxfId="8"/>
    <tableColumn id="9" xr3:uid="{339A54C4-531C-46A3-9644-D2253C168BC7}" name="rose_x000a_Panne" dataDxfId="7"/>
    <tableColumn id="10" xr3:uid="{77275A05-9BCF-4972-B5D5-58D2C4E7DFB0}" name="bleu_x000a_Préventif" dataDxfId="6"/>
    <tableColumn id="11" xr3:uid="{C505CFB7-57DF-446E-845B-1D8E31488989}" name="Total" dataDxfId="5">
      <calculatedColumnFormula>IF(A2="","",SUM(F2:J2))</calculatedColumnFormula>
    </tableColumn>
    <tableColumn id="12" xr3:uid="{66E8EDDD-3558-409A-B473-90208FED3A49}" name="Année" dataDxfId="4">
      <calculatedColumnFormula>IF(A2="","",YEAR(A2))</calculatedColumnFormula>
    </tableColumn>
    <tableColumn id="13" xr3:uid="{DC2FFFDA-A3F1-4FA7-9A43-AD6F6E226D2D}" name="Mois" dataDxfId="3">
      <calculatedColumnFormula>IF(A2="","",MONTH(A2))</calculatedColumnFormula>
    </tableColumn>
    <tableColumn id="14" xr3:uid="{FF3F919B-6439-44F4-B019-BA00D210FD2C}" name="Semaine" dataDxfId="2">
      <calculatedColumnFormula>IF(A2="","",WEEKNUM(A2)-1)</calculatedColumnFormula>
    </tableColumn>
    <tableColumn id="15" xr3:uid="{17501321-1DA2-4756-998A-D30BD504B7CC}" name="TRS" dataDxfId="1">
      <calculatedColumnFormula>IF(A2="","",F2/K2)</calculatedColumnFormula>
    </tableColumn>
    <tableColumn id="16" xr3:uid="{2AD54B45-E5EB-4E27-B5C1-469B28FC034F}" name="Commentaires"/>
    <tableColumn id="17" xr3:uid="{2B95B493-E68D-41BF-B77C-6FAA936E3EEE}" name="Colonne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5.bin"/><Relationship Id="rId4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68D53-4943-4BD2-9F7E-CD24E2B84EC0}">
  <sheetPr codeName="Feuil17">
    <tabColor theme="9"/>
  </sheetPr>
  <dimension ref="A1:AA2520"/>
  <sheetViews>
    <sheetView tabSelected="1" zoomScale="85" zoomScaleNormal="85" workbookViewId="0">
      <pane ySplit="1" topLeftCell="A2" activePane="bottomLeft" state="frozen"/>
      <selection pane="bottomLeft" activeCell="H1797" sqref="H1797"/>
    </sheetView>
  </sheetViews>
  <sheetFormatPr baseColWidth="10" defaultRowHeight="14.4" x14ac:dyDescent="0.3"/>
  <cols>
    <col min="1" max="1" width="10.6640625" bestFit="1" customWidth="1"/>
    <col min="2" max="2" width="11.6640625" bestFit="1" customWidth="1"/>
    <col min="3" max="3" width="20.88671875" bestFit="1" customWidth="1"/>
    <col min="4" max="4" width="11.5546875" bestFit="1" customWidth="1"/>
    <col min="5" max="5" width="19.5546875" bestFit="1" customWidth="1"/>
    <col min="6" max="6" width="20.6640625" bestFit="1" customWidth="1"/>
    <col min="7" max="7" width="22.44140625" bestFit="1" customWidth="1"/>
    <col min="8" max="8" width="21.6640625" bestFit="1" customWidth="1"/>
    <col min="9" max="9" width="17.6640625" bestFit="1" customWidth="1"/>
    <col min="10" max="10" width="20" bestFit="1" customWidth="1"/>
    <col min="11" max="11" width="10.6640625" bestFit="1" customWidth="1"/>
    <col min="12" max="12" width="12.109375" bestFit="1" customWidth="1"/>
    <col min="13" max="13" width="10.109375" bestFit="1" customWidth="1"/>
    <col min="14" max="14" width="14.88671875" bestFit="1" customWidth="1"/>
    <col min="15" max="15" width="9.6640625" bestFit="1" customWidth="1"/>
    <col min="16" max="16" width="21" bestFit="1" customWidth="1"/>
    <col min="18" max="18" width="12" bestFit="1" customWidth="1"/>
    <col min="22" max="22" width="16.6640625" bestFit="1" customWidth="1"/>
  </cols>
  <sheetData>
    <row r="1" spans="1:27" x14ac:dyDescent="0.3">
      <c r="A1" t="s">
        <v>144</v>
      </c>
      <c r="B1" t="s">
        <v>181</v>
      </c>
      <c r="C1" t="s">
        <v>165</v>
      </c>
      <c r="D1" t="s">
        <v>145</v>
      </c>
      <c r="E1" t="s">
        <v>170</v>
      </c>
      <c r="F1" t="s">
        <v>154</v>
      </c>
      <c r="G1" t="s">
        <v>155</v>
      </c>
      <c r="H1" t="s">
        <v>156</v>
      </c>
      <c r="I1" t="s">
        <v>157</v>
      </c>
      <c r="J1" t="s">
        <v>158</v>
      </c>
      <c r="K1" t="s">
        <v>0</v>
      </c>
      <c r="L1" t="s">
        <v>163</v>
      </c>
      <c r="M1" t="s">
        <v>162</v>
      </c>
      <c r="N1" t="s">
        <v>147</v>
      </c>
      <c r="O1" t="s">
        <v>146</v>
      </c>
      <c r="P1" t="s">
        <v>164</v>
      </c>
      <c r="Q1" t="s">
        <v>227</v>
      </c>
      <c r="R1" t="s">
        <v>144</v>
      </c>
      <c r="S1" t="s">
        <v>210</v>
      </c>
      <c r="T1" t="s">
        <v>165</v>
      </c>
      <c r="U1" t="s">
        <v>211</v>
      </c>
      <c r="V1" t="s">
        <v>212</v>
      </c>
      <c r="W1" t="s">
        <v>149</v>
      </c>
      <c r="X1" t="s">
        <v>150</v>
      </c>
      <c r="Y1" t="s">
        <v>151</v>
      </c>
      <c r="Z1" t="s">
        <v>159</v>
      </c>
      <c r="AA1" t="s">
        <v>213</v>
      </c>
    </row>
    <row r="2" spans="1:27" hidden="1" x14ac:dyDescent="0.3">
      <c r="A2" s="235">
        <v>44200</v>
      </c>
      <c r="B2" t="s">
        <v>180</v>
      </c>
      <c r="C2" t="s">
        <v>223</v>
      </c>
      <c r="D2" t="s">
        <v>141</v>
      </c>
      <c r="E2" t="s">
        <v>208</v>
      </c>
      <c r="F2" s="289">
        <v>4</v>
      </c>
      <c r="G2" s="289">
        <v>3</v>
      </c>
      <c r="H2" s="289"/>
      <c r="I2" s="289"/>
      <c r="J2" s="289"/>
      <c r="K2" s="289">
        <f t="shared" ref="K2:K65" si="0">IF(A2="","",SUM(F2:J2))</f>
        <v>7</v>
      </c>
      <c r="L2">
        <f t="shared" ref="L2:L65" si="1">IF(A2="","",YEAR(A2))</f>
        <v>2021</v>
      </c>
      <c r="M2">
        <f t="shared" ref="M2:M65" si="2">IF(A2="","",MONTH(A2))</f>
        <v>1</v>
      </c>
      <c r="N2">
        <f t="shared" ref="N2:N65" si="3">IF(A2="","",WEEKNUM(A2)-1)</f>
        <v>1</v>
      </c>
      <c r="O2" s="288">
        <f t="shared" ref="O2:O65" si="4">IF(A2="","",F2/K2)</f>
        <v>0.5714285714285714</v>
      </c>
      <c r="Q2" s="231"/>
      <c r="R2" cm="1">
        <f t="array" ref="R2">INDEX(TabSuivi[Date],ROWS(TabSuivi[Date]))</f>
        <v>44473</v>
      </c>
      <c r="S2" t="str" cm="1">
        <f t="array" ref="S2">INDEX(TabSuivi[Types],ROWS(TabSuivi[Types]))</f>
        <v>Foreuses</v>
      </c>
      <c r="T2" t="str" cm="1">
        <f t="array" ref="T2">INDEX(TabSuivi[Machine],ROWS(TabSuivi[Machine]))</f>
        <v>BOEHRINGER</v>
      </c>
      <c r="U2" t="str" cm="1">
        <f t="array" ref="U2">INDEX(TabSuivi[Poste],ROWS(TabSuivi[Poste]))</f>
        <v>Nuit</v>
      </c>
      <c r="V2" t="str" cm="1">
        <f t="array" ref="V2">INDEX(TabSuivi[QUI],ROWS(TabSuivi[QUI]))</f>
        <v>VIAL Fabien</v>
      </c>
      <c r="W2" cm="1">
        <f t="array" ref="W2">INDEX(TabSuivi[Vert 
Copeaux],ROWS(TabSuivi[Vert 
Copeaux]))</f>
        <v>2</v>
      </c>
      <c r="X2" cm="1">
        <f t="array" ref="X2">INDEX(TabSuivi[jaune 
Réglages],ROWS(TabSuivi[jaune 
Réglages]))</f>
        <v>1</v>
      </c>
      <c r="Y2" cm="1">
        <f t="array" ref="Y2">INDEX(TabSuivi[orange
Attente],ROWS(TabSuivi[orange
Attente]))</f>
        <v>1</v>
      </c>
      <c r="Z2" cm="1">
        <f t="array" ref="Z2">INDEX(TabSuivi[rose
Panne],ROWS(TabSuivi[rose
Panne]))</f>
        <v>2</v>
      </c>
      <c r="AA2" cm="1">
        <f t="array" ref="AA2">INDEX(TabSuivi[bleu
Préventif],ROWS(TabSuivi[bleu
Préventif]))</f>
        <v>2</v>
      </c>
    </row>
    <row r="3" spans="1:27" hidden="1" x14ac:dyDescent="0.3">
      <c r="A3" s="235">
        <v>44200</v>
      </c>
      <c r="B3" t="s">
        <v>180</v>
      </c>
      <c r="C3" t="s">
        <v>223</v>
      </c>
      <c r="D3" t="s">
        <v>142</v>
      </c>
      <c r="E3" t="s">
        <v>198</v>
      </c>
      <c r="F3" s="289">
        <v>6.5</v>
      </c>
      <c r="G3" s="289">
        <v>1.5</v>
      </c>
      <c r="H3" s="289"/>
      <c r="I3" s="289"/>
      <c r="J3" s="289"/>
      <c r="K3" s="289">
        <f t="shared" si="0"/>
        <v>8</v>
      </c>
      <c r="L3">
        <f t="shared" si="1"/>
        <v>2021</v>
      </c>
      <c r="M3">
        <f t="shared" si="2"/>
        <v>1</v>
      </c>
      <c r="N3">
        <f t="shared" si="3"/>
        <v>1</v>
      </c>
      <c r="O3" s="288">
        <f t="shared" si="4"/>
        <v>0.8125</v>
      </c>
      <c r="Q3" s="231"/>
    </row>
    <row r="4" spans="1:27" hidden="1" x14ac:dyDescent="0.3">
      <c r="A4" s="235">
        <v>44200</v>
      </c>
      <c r="B4" t="s">
        <v>179</v>
      </c>
      <c r="C4" t="s">
        <v>190</v>
      </c>
      <c r="D4" t="s">
        <v>141</v>
      </c>
      <c r="E4" t="s">
        <v>205</v>
      </c>
      <c r="F4" s="289">
        <v>5.75</v>
      </c>
      <c r="G4" s="289">
        <v>1.25</v>
      </c>
      <c r="H4" s="289"/>
      <c r="I4" s="289"/>
      <c r="J4" s="289"/>
      <c r="K4" s="289">
        <f t="shared" si="0"/>
        <v>7</v>
      </c>
      <c r="L4">
        <f t="shared" si="1"/>
        <v>2021</v>
      </c>
      <c r="M4">
        <f t="shared" si="2"/>
        <v>1</v>
      </c>
      <c r="N4">
        <f t="shared" si="3"/>
        <v>1</v>
      </c>
      <c r="O4" s="288">
        <f t="shared" si="4"/>
        <v>0.8214285714285714</v>
      </c>
      <c r="Q4" s="231"/>
    </row>
    <row r="5" spans="1:27" hidden="1" x14ac:dyDescent="0.3">
      <c r="A5" s="235">
        <v>44200</v>
      </c>
      <c r="B5" t="s">
        <v>179</v>
      </c>
      <c r="C5" t="s">
        <v>218</v>
      </c>
      <c r="D5" t="s">
        <v>141</v>
      </c>
      <c r="E5" t="s">
        <v>207</v>
      </c>
      <c r="F5" s="289"/>
      <c r="G5" s="289"/>
      <c r="H5" s="289"/>
      <c r="I5" s="289">
        <v>7</v>
      </c>
      <c r="J5" s="289"/>
      <c r="K5" s="289">
        <f t="shared" si="0"/>
        <v>7</v>
      </c>
      <c r="L5">
        <f t="shared" si="1"/>
        <v>2021</v>
      </c>
      <c r="M5">
        <f t="shared" si="2"/>
        <v>1</v>
      </c>
      <c r="N5">
        <f t="shared" si="3"/>
        <v>1</v>
      </c>
      <c r="O5" s="288">
        <f t="shared" si="4"/>
        <v>0</v>
      </c>
      <c r="Q5" s="231"/>
    </row>
    <row r="6" spans="1:27" hidden="1" x14ac:dyDescent="0.3">
      <c r="A6" s="235">
        <v>44200</v>
      </c>
      <c r="B6" t="s">
        <v>179</v>
      </c>
      <c r="C6" t="s">
        <v>169</v>
      </c>
      <c r="D6" t="s">
        <v>141</v>
      </c>
      <c r="E6" t="s">
        <v>206</v>
      </c>
      <c r="F6" s="289">
        <v>6.5</v>
      </c>
      <c r="G6" s="289"/>
      <c r="H6" s="289">
        <v>0.5</v>
      </c>
      <c r="I6" s="289"/>
      <c r="J6" s="289"/>
      <c r="K6" s="289">
        <f t="shared" si="0"/>
        <v>7</v>
      </c>
      <c r="L6">
        <f t="shared" si="1"/>
        <v>2021</v>
      </c>
      <c r="M6">
        <f t="shared" si="2"/>
        <v>1</v>
      </c>
      <c r="N6">
        <f t="shared" si="3"/>
        <v>1</v>
      </c>
      <c r="O6" s="288">
        <f t="shared" si="4"/>
        <v>0.9285714285714286</v>
      </c>
      <c r="Q6" s="231"/>
    </row>
    <row r="7" spans="1:27" hidden="1" x14ac:dyDescent="0.3">
      <c r="A7" s="235">
        <v>44200</v>
      </c>
      <c r="B7" t="s">
        <v>179</v>
      </c>
      <c r="C7" t="s">
        <v>169</v>
      </c>
      <c r="D7" t="s">
        <v>142</v>
      </c>
      <c r="E7" t="s">
        <v>189</v>
      </c>
      <c r="F7" s="289">
        <v>6</v>
      </c>
      <c r="G7" s="289">
        <v>0.5</v>
      </c>
      <c r="H7" s="289">
        <v>1.5</v>
      </c>
      <c r="I7" s="289"/>
      <c r="J7" s="289"/>
      <c r="K7" s="289">
        <f t="shared" si="0"/>
        <v>8</v>
      </c>
      <c r="L7">
        <f t="shared" si="1"/>
        <v>2021</v>
      </c>
      <c r="M7">
        <f t="shared" si="2"/>
        <v>1</v>
      </c>
      <c r="N7">
        <f t="shared" si="3"/>
        <v>1</v>
      </c>
      <c r="O7" s="288">
        <f t="shared" si="4"/>
        <v>0.75</v>
      </c>
      <c r="Q7" s="231"/>
    </row>
    <row r="8" spans="1:27" hidden="1" x14ac:dyDescent="0.3">
      <c r="A8" s="235">
        <v>44200</v>
      </c>
      <c r="B8" t="s">
        <v>179</v>
      </c>
      <c r="C8" t="s">
        <v>187</v>
      </c>
      <c r="D8" t="s">
        <v>141</v>
      </c>
      <c r="E8" t="s">
        <v>204</v>
      </c>
      <c r="F8" s="289">
        <v>5</v>
      </c>
      <c r="G8" s="289">
        <v>1</v>
      </c>
      <c r="H8" s="289">
        <v>1</v>
      </c>
      <c r="I8" s="289"/>
      <c r="J8" s="289"/>
      <c r="K8" s="289">
        <f t="shared" si="0"/>
        <v>7</v>
      </c>
      <c r="L8">
        <f t="shared" si="1"/>
        <v>2021</v>
      </c>
      <c r="M8">
        <f t="shared" si="2"/>
        <v>1</v>
      </c>
      <c r="N8">
        <f t="shared" si="3"/>
        <v>1</v>
      </c>
      <c r="O8" s="288">
        <f t="shared" si="4"/>
        <v>0.7142857142857143</v>
      </c>
      <c r="Q8" s="231"/>
    </row>
    <row r="9" spans="1:27" hidden="1" x14ac:dyDescent="0.3">
      <c r="A9" s="235">
        <v>44200</v>
      </c>
      <c r="B9" t="s">
        <v>179</v>
      </c>
      <c r="C9" t="s">
        <v>218</v>
      </c>
      <c r="D9" t="s">
        <v>142</v>
      </c>
      <c r="E9" t="s">
        <v>215</v>
      </c>
      <c r="F9" s="289">
        <v>5</v>
      </c>
      <c r="G9" s="289">
        <v>0.5</v>
      </c>
      <c r="H9" s="289"/>
      <c r="I9" s="289">
        <v>2.5</v>
      </c>
      <c r="J9" s="289"/>
      <c r="K9" s="289">
        <f t="shared" si="0"/>
        <v>8</v>
      </c>
      <c r="L9">
        <f t="shared" si="1"/>
        <v>2021</v>
      </c>
      <c r="M9">
        <f t="shared" si="2"/>
        <v>1</v>
      </c>
      <c r="N9">
        <f t="shared" si="3"/>
        <v>1</v>
      </c>
      <c r="O9" s="288">
        <f t="shared" si="4"/>
        <v>0.625</v>
      </c>
      <c r="Q9" s="231"/>
    </row>
    <row r="10" spans="1:27" hidden="1" x14ac:dyDescent="0.3">
      <c r="A10" s="235">
        <v>44200</v>
      </c>
      <c r="B10" t="s">
        <v>179</v>
      </c>
      <c r="C10" t="s">
        <v>218</v>
      </c>
      <c r="D10" t="s">
        <v>143</v>
      </c>
      <c r="E10" t="s">
        <v>196</v>
      </c>
      <c r="F10" s="289">
        <v>6.5</v>
      </c>
      <c r="G10" s="289"/>
      <c r="H10" s="289"/>
      <c r="I10" s="289">
        <v>1.5</v>
      </c>
      <c r="J10" s="289"/>
      <c r="K10" s="289">
        <f t="shared" si="0"/>
        <v>8</v>
      </c>
      <c r="L10">
        <f t="shared" si="1"/>
        <v>2021</v>
      </c>
      <c r="M10">
        <f t="shared" si="2"/>
        <v>1</v>
      </c>
      <c r="N10">
        <f t="shared" si="3"/>
        <v>1</v>
      </c>
      <c r="O10" s="288">
        <f t="shared" si="4"/>
        <v>0.8125</v>
      </c>
      <c r="Q10" s="231"/>
    </row>
    <row r="11" spans="1:27" hidden="1" x14ac:dyDescent="0.3">
      <c r="A11" s="235">
        <v>44200</v>
      </c>
      <c r="B11" t="s">
        <v>179</v>
      </c>
      <c r="C11" t="s">
        <v>187</v>
      </c>
      <c r="D11" t="s">
        <v>143</v>
      </c>
      <c r="E11" t="s">
        <v>200</v>
      </c>
      <c r="F11" s="289">
        <v>7.5</v>
      </c>
      <c r="G11" s="289"/>
      <c r="H11" s="289">
        <v>0.5</v>
      </c>
      <c r="I11" s="289"/>
      <c r="J11" s="289"/>
      <c r="K11" s="289">
        <f t="shared" si="0"/>
        <v>8</v>
      </c>
      <c r="L11">
        <f t="shared" si="1"/>
        <v>2021</v>
      </c>
      <c r="M11">
        <f t="shared" si="2"/>
        <v>1</v>
      </c>
      <c r="N11">
        <f t="shared" si="3"/>
        <v>1</v>
      </c>
      <c r="O11" s="288">
        <f t="shared" si="4"/>
        <v>0.9375</v>
      </c>
      <c r="Q11" s="231"/>
    </row>
    <row r="12" spans="1:27" hidden="1" x14ac:dyDescent="0.3">
      <c r="A12" s="235">
        <v>44200</v>
      </c>
      <c r="B12" t="s">
        <v>179</v>
      </c>
      <c r="C12" t="s">
        <v>190</v>
      </c>
      <c r="D12" t="s">
        <v>141</v>
      </c>
      <c r="E12" t="s">
        <v>194</v>
      </c>
      <c r="F12" s="289">
        <v>7</v>
      </c>
      <c r="G12" s="289">
        <v>1</v>
      </c>
      <c r="H12" s="289"/>
      <c r="I12" s="289"/>
      <c r="J12" s="289"/>
      <c r="K12" s="289">
        <f t="shared" si="0"/>
        <v>8</v>
      </c>
      <c r="L12">
        <f t="shared" si="1"/>
        <v>2021</v>
      </c>
      <c r="M12">
        <f t="shared" si="2"/>
        <v>1</v>
      </c>
      <c r="N12">
        <f t="shared" si="3"/>
        <v>1</v>
      </c>
      <c r="O12" s="288">
        <f t="shared" si="4"/>
        <v>0.875</v>
      </c>
      <c r="Q12" s="231"/>
    </row>
    <row r="13" spans="1:27" hidden="1" x14ac:dyDescent="0.3">
      <c r="A13" s="235">
        <v>44200</v>
      </c>
      <c r="B13" t="s">
        <v>180</v>
      </c>
      <c r="C13" t="s">
        <v>166</v>
      </c>
      <c r="D13" t="s">
        <v>142</v>
      </c>
      <c r="E13" t="s">
        <v>199</v>
      </c>
      <c r="F13" s="289">
        <v>5.5</v>
      </c>
      <c r="G13" s="289">
        <v>1</v>
      </c>
      <c r="H13" s="289">
        <v>1.5</v>
      </c>
      <c r="I13" s="289"/>
      <c r="J13" s="289"/>
      <c r="K13" s="289">
        <f t="shared" si="0"/>
        <v>8</v>
      </c>
      <c r="L13">
        <f t="shared" si="1"/>
        <v>2021</v>
      </c>
      <c r="M13">
        <f t="shared" si="2"/>
        <v>1</v>
      </c>
      <c r="N13">
        <f t="shared" si="3"/>
        <v>1</v>
      </c>
      <c r="O13" s="288">
        <f t="shared" si="4"/>
        <v>0.6875</v>
      </c>
      <c r="Q13" s="231"/>
    </row>
    <row r="14" spans="1:27" hidden="1" x14ac:dyDescent="0.3">
      <c r="A14" s="235">
        <v>44200</v>
      </c>
      <c r="B14" t="s">
        <v>179</v>
      </c>
      <c r="C14" s="235" t="s">
        <v>193</v>
      </c>
      <c r="D14" t="s">
        <v>142</v>
      </c>
      <c r="E14" t="s">
        <v>216</v>
      </c>
      <c r="F14" s="289">
        <v>7.5</v>
      </c>
      <c r="G14" s="289">
        <v>0.5</v>
      </c>
      <c r="H14" s="289"/>
      <c r="I14" s="289"/>
      <c r="J14" s="289"/>
      <c r="K14" s="289">
        <f t="shared" si="0"/>
        <v>8</v>
      </c>
      <c r="L14">
        <f t="shared" si="1"/>
        <v>2021</v>
      </c>
      <c r="M14">
        <f t="shared" si="2"/>
        <v>1</v>
      </c>
      <c r="N14">
        <f t="shared" si="3"/>
        <v>1</v>
      </c>
      <c r="O14" s="288">
        <f t="shared" si="4"/>
        <v>0.9375</v>
      </c>
      <c r="Q14" s="231"/>
    </row>
    <row r="15" spans="1:27" hidden="1" x14ac:dyDescent="0.3">
      <c r="A15" s="235">
        <v>44200</v>
      </c>
      <c r="B15" t="s">
        <v>179</v>
      </c>
      <c r="C15" s="235" t="s">
        <v>193</v>
      </c>
      <c r="D15" t="s">
        <v>143</v>
      </c>
      <c r="E15" t="s">
        <v>217</v>
      </c>
      <c r="F15" s="289"/>
      <c r="G15" s="289"/>
      <c r="H15" s="289">
        <v>8</v>
      </c>
      <c r="I15" s="289"/>
      <c r="J15" s="289"/>
      <c r="K15" s="289">
        <f t="shared" si="0"/>
        <v>8</v>
      </c>
      <c r="L15">
        <f t="shared" si="1"/>
        <v>2021</v>
      </c>
      <c r="M15">
        <f t="shared" si="2"/>
        <v>1</v>
      </c>
      <c r="N15">
        <f t="shared" si="3"/>
        <v>1</v>
      </c>
      <c r="O15" s="288">
        <f t="shared" si="4"/>
        <v>0</v>
      </c>
      <c r="Q15" s="231"/>
    </row>
    <row r="16" spans="1:27" hidden="1" x14ac:dyDescent="0.3">
      <c r="A16" s="235">
        <v>44201</v>
      </c>
      <c r="B16" t="s">
        <v>180</v>
      </c>
      <c r="C16" t="s">
        <v>223</v>
      </c>
      <c r="D16" t="s">
        <v>141</v>
      </c>
      <c r="E16" t="s">
        <v>208</v>
      </c>
      <c r="F16" s="289">
        <v>7.5</v>
      </c>
      <c r="G16" s="289">
        <v>0.5</v>
      </c>
      <c r="H16" s="289"/>
      <c r="I16" s="289"/>
      <c r="J16" s="289"/>
      <c r="K16" s="289">
        <f t="shared" si="0"/>
        <v>8</v>
      </c>
      <c r="L16">
        <f t="shared" si="1"/>
        <v>2021</v>
      </c>
      <c r="M16">
        <f t="shared" si="2"/>
        <v>1</v>
      </c>
      <c r="N16">
        <f t="shared" si="3"/>
        <v>1</v>
      </c>
      <c r="O16" s="288">
        <f t="shared" si="4"/>
        <v>0.9375</v>
      </c>
      <c r="Q16" s="231"/>
    </row>
    <row r="17" spans="1:17" hidden="1" x14ac:dyDescent="0.3">
      <c r="A17" s="235">
        <v>44201</v>
      </c>
      <c r="B17" t="s">
        <v>179</v>
      </c>
      <c r="C17" t="s">
        <v>190</v>
      </c>
      <c r="D17" t="s">
        <v>141</v>
      </c>
      <c r="E17" t="s">
        <v>205</v>
      </c>
      <c r="F17" s="289">
        <v>6</v>
      </c>
      <c r="G17" s="289">
        <v>2</v>
      </c>
      <c r="H17" s="289"/>
      <c r="I17" s="289"/>
      <c r="J17" s="289"/>
      <c r="K17" s="289">
        <f t="shared" si="0"/>
        <v>8</v>
      </c>
      <c r="L17">
        <f t="shared" si="1"/>
        <v>2021</v>
      </c>
      <c r="M17">
        <f t="shared" si="2"/>
        <v>1</v>
      </c>
      <c r="N17">
        <f t="shared" si="3"/>
        <v>1</v>
      </c>
      <c r="O17" s="288">
        <f t="shared" si="4"/>
        <v>0.75</v>
      </c>
      <c r="Q17" s="231"/>
    </row>
    <row r="18" spans="1:17" hidden="1" x14ac:dyDescent="0.3">
      <c r="A18" s="235">
        <v>44201</v>
      </c>
      <c r="B18" t="s">
        <v>179</v>
      </c>
      <c r="C18" t="s">
        <v>187</v>
      </c>
      <c r="D18" t="s">
        <v>141</v>
      </c>
      <c r="E18" t="s">
        <v>204</v>
      </c>
      <c r="F18" s="289">
        <v>6</v>
      </c>
      <c r="G18" s="289">
        <v>1</v>
      </c>
      <c r="H18" s="289">
        <v>1</v>
      </c>
      <c r="I18" s="289"/>
      <c r="J18" s="289"/>
      <c r="K18" s="289">
        <f t="shared" si="0"/>
        <v>8</v>
      </c>
      <c r="L18">
        <f t="shared" si="1"/>
        <v>2021</v>
      </c>
      <c r="M18">
        <f t="shared" si="2"/>
        <v>1</v>
      </c>
      <c r="N18">
        <f t="shared" si="3"/>
        <v>1</v>
      </c>
      <c r="O18" s="288">
        <f t="shared" si="4"/>
        <v>0.75</v>
      </c>
      <c r="Q18" s="231"/>
    </row>
    <row r="19" spans="1:17" hidden="1" x14ac:dyDescent="0.3">
      <c r="A19" s="235">
        <v>44201</v>
      </c>
      <c r="B19" t="s">
        <v>179</v>
      </c>
      <c r="C19" t="s">
        <v>169</v>
      </c>
      <c r="D19" t="s">
        <v>141</v>
      </c>
      <c r="E19" t="s">
        <v>206</v>
      </c>
      <c r="F19" s="289">
        <v>7</v>
      </c>
      <c r="G19" s="289"/>
      <c r="H19" s="289">
        <v>1</v>
      </c>
      <c r="I19" s="289"/>
      <c r="J19" s="289"/>
      <c r="K19" s="289">
        <f t="shared" si="0"/>
        <v>8</v>
      </c>
      <c r="L19">
        <f t="shared" si="1"/>
        <v>2021</v>
      </c>
      <c r="M19">
        <f t="shared" si="2"/>
        <v>1</v>
      </c>
      <c r="N19">
        <f t="shared" si="3"/>
        <v>1</v>
      </c>
      <c r="O19" s="288">
        <f t="shared" si="4"/>
        <v>0.875</v>
      </c>
      <c r="Q19" s="231"/>
    </row>
    <row r="20" spans="1:17" hidden="1" x14ac:dyDescent="0.3">
      <c r="A20" s="235">
        <v>44201</v>
      </c>
      <c r="B20" t="s">
        <v>179</v>
      </c>
      <c r="C20" t="s">
        <v>218</v>
      </c>
      <c r="D20" t="s">
        <v>141</v>
      </c>
      <c r="E20" t="s">
        <v>207</v>
      </c>
      <c r="F20" s="289">
        <v>8</v>
      </c>
      <c r="G20" s="289"/>
      <c r="H20" s="289"/>
      <c r="I20" s="289"/>
      <c r="J20" s="289"/>
      <c r="K20" s="289">
        <f t="shared" si="0"/>
        <v>8</v>
      </c>
      <c r="L20">
        <f t="shared" si="1"/>
        <v>2021</v>
      </c>
      <c r="M20">
        <f t="shared" si="2"/>
        <v>1</v>
      </c>
      <c r="N20">
        <f t="shared" si="3"/>
        <v>1</v>
      </c>
      <c r="O20" s="288">
        <f t="shared" si="4"/>
        <v>1</v>
      </c>
      <c r="Q20" s="231"/>
    </row>
    <row r="21" spans="1:17" hidden="1" x14ac:dyDescent="0.3">
      <c r="A21" s="235">
        <v>44201</v>
      </c>
      <c r="B21" t="s">
        <v>179</v>
      </c>
      <c r="C21" s="235" t="s">
        <v>193</v>
      </c>
      <c r="D21" t="s">
        <v>142</v>
      </c>
      <c r="E21" t="s">
        <v>216</v>
      </c>
      <c r="F21" s="289"/>
      <c r="G21" s="289">
        <v>6</v>
      </c>
      <c r="H21" s="289">
        <v>2</v>
      </c>
      <c r="I21" s="289"/>
      <c r="J21" s="289"/>
      <c r="K21" s="289">
        <f t="shared" si="0"/>
        <v>8</v>
      </c>
      <c r="L21">
        <f t="shared" si="1"/>
        <v>2021</v>
      </c>
      <c r="M21">
        <f t="shared" si="2"/>
        <v>1</v>
      </c>
      <c r="N21">
        <f t="shared" si="3"/>
        <v>1</v>
      </c>
      <c r="O21" s="288">
        <f t="shared" si="4"/>
        <v>0</v>
      </c>
      <c r="Q21" s="231"/>
    </row>
    <row r="22" spans="1:17" hidden="1" x14ac:dyDescent="0.3">
      <c r="A22" s="235">
        <v>44201</v>
      </c>
      <c r="B22" t="s">
        <v>179</v>
      </c>
      <c r="C22" s="235" t="s">
        <v>193</v>
      </c>
      <c r="D22" t="s">
        <v>143</v>
      </c>
      <c r="E22" t="s">
        <v>217</v>
      </c>
      <c r="F22" s="289"/>
      <c r="G22" s="289">
        <v>1.5</v>
      </c>
      <c r="H22" s="289"/>
      <c r="I22" s="289">
        <v>6.5</v>
      </c>
      <c r="J22" s="289"/>
      <c r="K22" s="289">
        <f t="shared" si="0"/>
        <v>8</v>
      </c>
      <c r="L22">
        <f t="shared" si="1"/>
        <v>2021</v>
      </c>
      <c r="M22">
        <f t="shared" si="2"/>
        <v>1</v>
      </c>
      <c r="N22">
        <f t="shared" si="3"/>
        <v>1</v>
      </c>
      <c r="O22" s="288">
        <f t="shared" si="4"/>
        <v>0</v>
      </c>
      <c r="Q22" s="231"/>
    </row>
    <row r="23" spans="1:17" hidden="1" x14ac:dyDescent="0.3">
      <c r="A23" s="235">
        <v>44201</v>
      </c>
      <c r="B23" t="s">
        <v>180</v>
      </c>
      <c r="C23" t="s">
        <v>223</v>
      </c>
      <c r="D23" t="s">
        <v>142</v>
      </c>
      <c r="E23" t="s">
        <v>198</v>
      </c>
      <c r="F23" s="289">
        <v>5.75</v>
      </c>
      <c r="G23" s="289">
        <v>2.25</v>
      </c>
      <c r="H23" s="289"/>
      <c r="I23" s="289"/>
      <c r="J23" s="289"/>
      <c r="K23" s="289">
        <f t="shared" si="0"/>
        <v>8</v>
      </c>
      <c r="L23">
        <f t="shared" si="1"/>
        <v>2021</v>
      </c>
      <c r="M23">
        <f t="shared" si="2"/>
        <v>1</v>
      </c>
      <c r="N23">
        <f t="shared" si="3"/>
        <v>1</v>
      </c>
      <c r="O23" s="288">
        <f t="shared" si="4"/>
        <v>0.71875</v>
      </c>
      <c r="Q23" s="231"/>
    </row>
    <row r="24" spans="1:17" hidden="1" x14ac:dyDescent="0.3">
      <c r="A24" s="235">
        <v>44201</v>
      </c>
      <c r="B24" t="s">
        <v>180</v>
      </c>
      <c r="C24" t="s">
        <v>166</v>
      </c>
      <c r="D24" t="s">
        <v>142</v>
      </c>
      <c r="E24" t="s">
        <v>199</v>
      </c>
      <c r="F24" s="289">
        <v>7</v>
      </c>
      <c r="G24" s="289">
        <v>1</v>
      </c>
      <c r="H24" s="289"/>
      <c r="I24" s="289"/>
      <c r="J24" s="289"/>
      <c r="K24" s="289">
        <f t="shared" si="0"/>
        <v>8</v>
      </c>
      <c r="L24">
        <f t="shared" si="1"/>
        <v>2021</v>
      </c>
      <c r="M24">
        <f t="shared" si="2"/>
        <v>1</v>
      </c>
      <c r="N24">
        <f t="shared" si="3"/>
        <v>1</v>
      </c>
      <c r="O24" s="288">
        <f t="shared" si="4"/>
        <v>0.875</v>
      </c>
      <c r="Q24" s="231"/>
    </row>
    <row r="25" spans="1:17" hidden="1" x14ac:dyDescent="0.3">
      <c r="A25" s="235">
        <v>44201</v>
      </c>
      <c r="B25" t="s">
        <v>179</v>
      </c>
      <c r="C25" t="s">
        <v>190</v>
      </c>
      <c r="D25" t="s">
        <v>142</v>
      </c>
      <c r="E25" t="s">
        <v>194</v>
      </c>
      <c r="F25" s="289">
        <v>7</v>
      </c>
      <c r="G25" s="289">
        <v>0.5</v>
      </c>
      <c r="H25" s="289">
        <v>0.5</v>
      </c>
      <c r="I25" s="289"/>
      <c r="J25" s="289"/>
      <c r="K25" s="289">
        <f t="shared" si="0"/>
        <v>8</v>
      </c>
      <c r="L25">
        <f t="shared" si="1"/>
        <v>2021</v>
      </c>
      <c r="M25">
        <f t="shared" si="2"/>
        <v>1</v>
      </c>
      <c r="N25">
        <f t="shared" si="3"/>
        <v>1</v>
      </c>
      <c r="O25" s="288">
        <f t="shared" si="4"/>
        <v>0.875</v>
      </c>
      <c r="Q25" s="231"/>
    </row>
    <row r="26" spans="1:17" hidden="1" x14ac:dyDescent="0.3">
      <c r="A26" s="235">
        <v>44201</v>
      </c>
      <c r="B26" t="s">
        <v>179</v>
      </c>
      <c r="C26" t="s">
        <v>218</v>
      </c>
      <c r="D26" t="s">
        <v>142</v>
      </c>
      <c r="E26" t="s">
        <v>215</v>
      </c>
      <c r="F26" s="289">
        <v>6</v>
      </c>
      <c r="G26" s="289">
        <v>0.5</v>
      </c>
      <c r="H26" s="289">
        <v>0.5</v>
      </c>
      <c r="I26" s="289">
        <v>1</v>
      </c>
      <c r="J26" s="289"/>
      <c r="K26" s="289">
        <f t="shared" si="0"/>
        <v>8</v>
      </c>
      <c r="L26">
        <f t="shared" si="1"/>
        <v>2021</v>
      </c>
      <c r="M26">
        <f t="shared" si="2"/>
        <v>1</v>
      </c>
      <c r="N26">
        <f t="shared" si="3"/>
        <v>1</v>
      </c>
      <c r="O26" s="288">
        <f t="shared" si="4"/>
        <v>0.75</v>
      </c>
      <c r="Q26" s="231"/>
    </row>
    <row r="27" spans="1:17" hidden="1" x14ac:dyDescent="0.3">
      <c r="A27" s="235">
        <v>44201</v>
      </c>
      <c r="B27" t="s">
        <v>179</v>
      </c>
      <c r="C27" t="s">
        <v>218</v>
      </c>
      <c r="D27" t="s">
        <v>143</v>
      </c>
      <c r="E27" t="s">
        <v>196</v>
      </c>
      <c r="F27" s="289">
        <v>0</v>
      </c>
      <c r="G27" s="289">
        <v>0</v>
      </c>
      <c r="H27" s="289">
        <v>0</v>
      </c>
      <c r="I27" s="289">
        <v>8</v>
      </c>
      <c r="J27" s="289">
        <v>0</v>
      </c>
      <c r="K27" s="289">
        <f t="shared" si="0"/>
        <v>8</v>
      </c>
      <c r="L27">
        <f t="shared" si="1"/>
        <v>2021</v>
      </c>
      <c r="M27">
        <f t="shared" si="2"/>
        <v>1</v>
      </c>
      <c r="N27">
        <f t="shared" si="3"/>
        <v>1</v>
      </c>
      <c r="O27" s="288">
        <f t="shared" si="4"/>
        <v>0</v>
      </c>
      <c r="Q27" s="231"/>
    </row>
    <row r="28" spans="1:17" hidden="1" x14ac:dyDescent="0.3">
      <c r="A28" s="235">
        <v>44201</v>
      </c>
      <c r="B28" t="s">
        <v>179</v>
      </c>
      <c r="C28" t="s">
        <v>169</v>
      </c>
      <c r="D28" t="s">
        <v>142</v>
      </c>
      <c r="E28" t="s">
        <v>189</v>
      </c>
      <c r="F28" s="289">
        <v>3.75</v>
      </c>
      <c r="G28" s="289">
        <v>3.25</v>
      </c>
      <c r="H28" s="289">
        <v>1</v>
      </c>
      <c r="I28" s="289"/>
      <c r="J28" s="289"/>
      <c r="K28" s="289">
        <f t="shared" si="0"/>
        <v>8</v>
      </c>
      <c r="L28">
        <f t="shared" si="1"/>
        <v>2021</v>
      </c>
      <c r="M28">
        <f t="shared" si="2"/>
        <v>1</v>
      </c>
      <c r="N28">
        <f t="shared" si="3"/>
        <v>1</v>
      </c>
      <c r="O28" s="288">
        <f t="shared" si="4"/>
        <v>0.46875</v>
      </c>
      <c r="Q28" s="231"/>
    </row>
    <row r="29" spans="1:17" hidden="1" x14ac:dyDescent="0.3">
      <c r="A29" s="235">
        <v>44202</v>
      </c>
      <c r="B29" t="s">
        <v>179</v>
      </c>
      <c r="C29" t="s">
        <v>190</v>
      </c>
      <c r="D29" t="s">
        <v>141</v>
      </c>
      <c r="E29" t="s">
        <v>205</v>
      </c>
      <c r="F29" s="289">
        <v>6</v>
      </c>
      <c r="G29" s="289">
        <v>2</v>
      </c>
      <c r="H29" s="289"/>
      <c r="I29" s="289"/>
      <c r="J29" s="289"/>
      <c r="K29" s="289">
        <f t="shared" si="0"/>
        <v>8</v>
      </c>
      <c r="L29">
        <f t="shared" si="1"/>
        <v>2021</v>
      </c>
      <c r="M29">
        <f t="shared" si="2"/>
        <v>1</v>
      </c>
      <c r="N29">
        <f t="shared" si="3"/>
        <v>1</v>
      </c>
      <c r="O29" s="288">
        <f t="shared" si="4"/>
        <v>0.75</v>
      </c>
      <c r="Q29" s="231"/>
    </row>
    <row r="30" spans="1:17" hidden="1" x14ac:dyDescent="0.3">
      <c r="A30" s="235">
        <v>44202</v>
      </c>
      <c r="B30" t="s">
        <v>179</v>
      </c>
      <c r="C30" t="s">
        <v>187</v>
      </c>
      <c r="D30" t="s">
        <v>141</v>
      </c>
      <c r="E30" t="s">
        <v>204</v>
      </c>
      <c r="F30" s="289">
        <v>3.5</v>
      </c>
      <c r="G30" s="289">
        <v>1</v>
      </c>
      <c r="H30" s="289">
        <v>3.5</v>
      </c>
      <c r="I30" s="289"/>
      <c r="J30" s="289"/>
      <c r="K30" s="289">
        <f t="shared" si="0"/>
        <v>8</v>
      </c>
      <c r="L30">
        <f t="shared" si="1"/>
        <v>2021</v>
      </c>
      <c r="M30">
        <f t="shared" si="2"/>
        <v>1</v>
      </c>
      <c r="N30">
        <f t="shared" si="3"/>
        <v>1</v>
      </c>
      <c r="O30" s="288">
        <f t="shared" si="4"/>
        <v>0.4375</v>
      </c>
      <c r="Q30" s="231"/>
    </row>
    <row r="31" spans="1:17" hidden="1" x14ac:dyDescent="0.3">
      <c r="A31" s="235">
        <v>44202</v>
      </c>
      <c r="B31" t="s">
        <v>180</v>
      </c>
      <c r="C31" t="s">
        <v>223</v>
      </c>
      <c r="D31" t="s">
        <v>141</v>
      </c>
      <c r="E31" t="s">
        <v>208</v>
      </c>
      <c r="F31" s="289">
        <v>7.5</v>
      </c>
      <c r="G31" s="289">
        <v>0.5</v>
      </c>
      <c r="H31" s="289"/>
      <c r="I31" s="289"/>
      <c r="J31" s="289"/>
      <c r="K31" s="289">
        <f t="shared" si="0"/>
        <v>8</v>
      </c>
      <c r="L31">
        <f t="shared" si="1"/>
        <v>2021</v>
      </c>
      <c r="M31">
        <f t="shared" si="2"/>
        <v>1</v>
      </c>
      <c r="N31">
        <f t="shared" si="3"/>
        <v>1</v>
      </c>
      <c r="O31" s="288">
        <f t="shared" si="4"/>
        <v>0.9375</v>
      </c>
      <c r="Q31" s="231"/>
    </row>
    <row r="32" spans="1:17" hidden="1" x14ac:dyDescent="0.3">
      <c r="A32" s="235">
        <v>44202</v>
      </c>
      <c r="B32" t="s">
        <v>180</v>
      </c>
      <c r="C32" t="s">
        <v>166</v>
      </c>
      <c r="D32" t="s">
        <v>141</v>
      </c>
      <c r="E32" t="s">
        <v>199</v>
      </c>
      <c r="F32" s="289">
        <v>6.5</v>
      </c>
      <c r="G32" s="289">
        <v>0.5</v>
      </c>
      <c r="H32" s="289"/>
      <c r="I32" s="289"/>
      <c r="J32" s="289"/>
      <c r="K32" s="289">
        <f t="shared" si="0"/>
        <v>7</v>
      </c>
      <c r="L32">
        <f t="shared" si="1"/>
        <v>2021</v>
      </c>
      <c r="M32">
        <f t="shared" si="2"/>
        <v>1</v>
      </c>
      <c r="N32">
        <f t="shared" si="3"/>
        <v>1</v>
      </c>
      <c r="O32" s="288">
        <f t="shared" si="4"/>
        <v>0.9285714285714286</v>
      </c>
      <c r="Q32" s="231"/>
    </row>
    <row r="33" spans="1:17" hidden="1" x14ac:dyDescent="0.3">
      <c r="A33" s="235">
        <v>44202</v>
      </c>
      <c r="B33" t="s">
        <v>179</v>
      </c>
      <c r="C33" t="s">
        <v>169</v>
      </c>
      <c r="D33" t="s">
        <v>141</v>
      </c>
      <c r="E33" t="s">
        <v>206</v>
      </c>
      <c r="F33" s="289">
        <v>7.5</v>
      </c>
      <c r="G33" s="289"/>
      <c r="H33" s="289">
        <v>0.5</v>
      </c>
      <c r="I33" s="289"/>
      <c r="J33" s="289"/>
      <c r="K33" s="289">
        <f t="shared" si="0"/>
        <v>8</v>
      </c>
      <c r="L33">
        <f t="shared" si="1"/>
        <v>2021</v>
      </c>
      <c r="M33">
        <f t="shared" si="2"/>
        <v>1</v>
      </c>
      <c r="N33">
        <f t="shared" si="3"/>
        <v>1</v>
      </c>
      <c r="O33" s="288">
        <f t="shared" si="4"/>
        <v>0.9375</v>
      </c>
      <c r="Q33" s="231"/>
    </row>
    <row r="34" spans="1:17" hidden="1" x14ac:dyDescent="0.3">
      <c r="A34" s="235">
        <v>44202</v>
      </c>
      <c r="B34" t="s">
        <v>179</v>
      </c>
      <c r="C34" t="s">
        <v>218</v>
      </c>
      <c r="D34" t="s">
        <v>141</v>
      </c>
      <c r="E34" t="s">
        <v>207</v>
      </c>
      <c r="F34" s="289"/>
      <c r="G34" s="289"/>
      <c r="H34" s="289"/>
      <c r="I34" s="289">
        <v>8</v>
      </c>
      <c r="J34" s="289"/>
      <c r="K34" s="289">
        <f t="shared" si="0"/>
        <v>8</v>
      </c>
      <c r="L34">
        <f t="shared" si="1"/>
        <v>2021</v>
      </c>
      <c r="M34">
        <f t="shared" si="2"/>
        <v>1</v>
      </c>
      <c r="N34">
        <f t="shared" si="3"/>
        <v>1</v>
      </c>
      <c r="O34" s="288">
        <f t="shared" si="4"/>
        <v>0</v>
      </c>
      <c r="Q34" s="231"/>
    </row>
    <row r="35" spans="1:17" hidden="1" x14ac:dyDescent="0.3">
      <c r="A35" s="235">
        <v>44202</v>
      </c>
      <c r="B35" t="s">
        <v>179</v>
      </c>
      <c r="C35" t="s">
        <v>169</v>
      </c>
      <c r="D35" t="s">
        <v>142</v>
      </c>
      <c r="E35" t="s">
        <v>189</v>
      </c>
      <c r="F35" s="289">
        <v>5</v>
      </c>
      <c r="G35" s="289">
        <v>1</v>
      </c>
      <c r="H35" s="289">
        <v>1</v>
      </c>
      <c r="I35" s="289"/>
      <c r="J35" s="289"/>
      <c r="K35" s="289">
        <f t="shared" si="0"/>
        <v>7</v>
      </c>
      <c r="L35">
        <f t="shared" si="1"/>
        <v>2021</v>
      </c>
      <c r="M35">
        <f t="shared" si="2"/>
        <v>1</v>
      </c>
      <c r="N35">
        <f t="shared" si="3"/>
        <v>1</v>
      </c>
      <c r="O35" s="288">
        <f t="shared" si="4"/>
        <v>0.7142857142857143</v>
      </c>
      <c r="Q35" s="231"/>
    </row>
    <row r="36" spans="1:17" hidden="1" x14ac:dyDescent="0.3">
      <c r="A36" s="235">
        <v>44202</v>
      </c>
      <c r="B36" t="s">
        <v>179</v>
      </c>
      <c r="C36" t="s">
        <v>218</v>
      </c>
      <c r="D36" t="s">
        <v>142</v>
      </c>
      <c r="E36" t="s">
        <v>215</v>
      </c>
      <c r="F36" s="289">
        <v>4.5</v>
      </c>
      <c r="G36" s="289">
        <v>0.5</v>
      </c>
      <c r="H36" s="289">
        <v>1</v>
      </c>
      <c r="I36" s="289"/>
      <c r="J36" s="289"/>
      <c r="K36" s="289">
        <f t="shared" si="0"/>
        <v>6</v>
      </c>
      <c r="L36">
        <f t="shared" si="1"/>
        <v>2021</v>
      </c>
      <c r="M36">
        <f t="shared" si="2"/>
        <v>1</v>
      </c>
      <c r="N36">
        <f t="shared" si="3"/>
        <v>1</v>
      </c>
      <c r="O36" s="288">
        <f t="shared" si="4"/>
        <v>0.75</v>
      </c>
      <c r="Q36" s="231"/>
    </row>
    <row r="37" spans="1:17" hidden="1" x14ac:dyDescent="0.3">
      <c r="A37" s="235">
        <v>44202</v>
      </c>
      <c r="B37" t="s">
        <v>179</v>
      </c>
      <c r="C37" t="s">
        <v>218</v>
      </c>
      <c r="D37" t="s">
        <v>143</v>
      </c>
      <c r="E37" t="s">
        <v>196</v>
      </c>
      <c r="F37" s="289">
        <v>8</v>
      </c>
      <c r="G37" s="289"/>
      <c r="H37" s="289"/>
      <c r="I37" s="289"/>
      <c r="J37" s="289"/>
      <c r="K37" s="289">
        <f t="shared" si="0"/>
        <v>8</v>
      </c>
      <c r="L37">
        <f t="shared" si="1"/>
        <v>2021</v>
      </c>
      <c r="M37">
        <f t="shared" si="2"/>
        <v>1</v>
      </c>
      <c r="N37">
        <f t="shared" si="3"/>
        <v>1</v>
      </c>
      <c r="O37" s="288">
        <f t="shared" si="4"/>
        <v>1</v>
      </c>
      <c r="Q37" s="231"/>
    </row>
    <row r="38" spans="1:17" hidden="1" x14ac:dyDescent="0.3">
      <c r="A38" s="235">
        <v>44202</v>
      </c>
      <c r="B38" t="s">
        <v>179</v>
      </c>
      <c r="C38" t="s">
        <v>187</v>
      </c>
      <c r="D38" t="s">
        <v>143</v>
      </c>
      <c r="E38" t="s">
        <v>200</v>
      </c>
      <c r="F38" s="289">
        <v>7.5</v>
      </c>
      <c r="G38" s="289"/>
      <c r="H38" s="289">
        <v>0.5</v>
      </c>
      <c r="I38" s="289"/>
      <c r="J38" s="289"/>
      <c r="K38" s="289">
        <f t="shared" si="0"/>
        <v>8</v>
      </c>
      <c r="L38">
        <f t="shared" si="1"/>
        <v>2021</v>
      </c>
      <c r="M38">
        <f t="shared" si="2"/>
        <v>1</v>
      </c>
      <c r="N38">
        <f t="shared" si="3"/>
        <v>1</v>
      </c>
      <c r="O38" s="288">
        <f t="shared" si="4"/>
        <v>0.9375</v>
      </c>
      <c r="Q38" s="231"/>
    </row>
    <row r="39" spans="1:17" hidden="1" x14ac:dyDescent="0.3">
      <c r="A39" s="235">
        <v>44202</v>
      </c>
      <c r="B39" t="s">
        <v>179</v>
      </c>
      <c r="C39" t="s">
        <v>190</v>
      </c>
      <c r="D39" t="s">
        <v>142</v>
      </c>
      <c r="E39" t="s">
        <v>194</v>
      </c>
      <c r="F39" s="289">
        <v>3.5</v>
      </c>
      <c r="G39" s="289">
        <v>0.5</v>
      </c>
      <c r="H39" s="289"/>
      <c r="I39" s="289"/>
      <c r="J39" s="289"/>
      <c r="K39" s="289">
        <f t="shared" si="0"/>
        <v>4</v>
      </c>
      <c r="L39">
        <f t="shared" si="1"/>
        <v>2021</v>
      </c>
      <c r="M39">
        <f t="shared" si="2"/>
        <v>1</v>
      </c>
      <c r="N39">
        <f t="shared" si="3"/>
        <v>1</v>
      </c>
      <c r="O39" s="288">
        <f t="shared" si="4"/>
        <v>0.875</v>
      </c>
      <c r="Q39" s="231"/>
    </row>
    <row r="40" spans="1:17" hidden="1" x14ac:dyDescent="0.3">
      <c r="A40" s="235">
        <v>44202</v>
      </c>
      <c r="B40" t="s">
        <v>180</v>
      </c>
      <c r="C40" t="s">
        <v>166</v>
      </c>
      <c r="D40" t="s">
        <v>142</v>
      </c>
      <c r="E40" t="s">
        <v>198</v>
      </c>
      <c r="F40" s="289">
        <v>4</v>
      </c>
      <c r="G40" s="289"/>
      <c r="H40" s="289"/>
      <c r="I40" s="289"/>
      <c r="J40" s="289"/>
      <c r="K40" s="289">
        <f t="shared" si="0"/>
        <v>4</v>
      </c>
      <c r="L40">
        <f t="shared" si="1"/>
        <v>2021</v>
      </c>
      <c r="M40">
        <f t="shared" si="2"/>
        <v>1</v>
      </c>
      <c r="N40">
        <f t="shared" si="3"/>
        <v>1</v>
      </c>
      <c r="O40" s="288">
        <f t="shared" si="4"/>
        <v>1</v>
      </c>
      <c r="Q40" s="231"/>
    </row>
    <row r="41" spans="1:17" hidden="1" x14ac:dyDescent="0.3">
      <c r="A41" s="235">
        <v>44202</v>
      </c>
      <c r="B41" t="s">
        <v>179</v>
      </c>
      <c r="C41" s="235" t="s">
        <v>193</v>
      </c>
      <c r="D41" t="s">
        <v>142</v>
      </c>
      <c r="E41" t="s">
        <v>216</v>
      </c>
      <c r="F41" s="289"/>
      <c r="G41" s="289"/>
      <c r="H41" s="289"/>
      <c r="I41" s="289">
        <v>6</v>
      </c>
      <c r="J41" s="289"/>
      <c r="K41" s="289">
        <f t="shared" si="0"/>
        <v>6</v>
      </c>
      <c r="L41">
        <f t="shared" si="1"/>
        <v>2021</v>
      </c>
      <c r="M41">
        <f t="shared" si="2"/>
        <v>1</v>
      </c>
      <c r="N41">
        <f t="shared" si="3"/>
        <v>1</v>
      </c>
      <c r="O41" s="288">
        <f t="shared" si="4"/>
        <v>0</v>
      </c>
      <c r="Q41" s="231"/>
    </row>
    <row r="42" spans="1:17" hidden="1" x14ac:dyDescent="0.3">
      <c r="A42" s="235">
        <v>44202</v>
      </c>
      <c r="B42" t="s">
        <v>179</v>
      </c>
      <c r="C42" s="235" t="s">
        <v>193</v>
      </c>
      <c r="D42" t="s">
        <v>143</v>
      </c>
      <c r="E42" t="s">
        <v>217</v>
      </c>
      <c r="F42" s="289"/>
      <c r="G42" s="289"/>
      <c r="H42" s="289"/>
      <c r="I42" s="289">
        <v>8</v>
      </c>
      <c r="J42" s="289"/>
      <c r="K42" s="289">
        <f t="shared" si="0"/>
        <v>8</v>
      </c>
      <c r="L42">
        <f t="shared" si="1"/>
        <v>2021</v>
      </c>
      <c r="M42">
        <f t="shared" si="2"/>
        <v>1</v>
      </c>
      <c r="N42">
        <f t="shared" si="3"/>
        <v>1</v>
      </c>
      <c r="O42" s="288">
        <f t="shared" si="4"/>
        <v>0</v>
      </c>
      <c r="Q42" s="231"/>
    </row>
    <row r="43" spans="1:17" hidden="1" x14ac:dyDescent="0.3">
      <c r="A43" s="235">
        <v>44203</v>
      </c>
      <c r="B43" t="s">
        <v>179</v>
      </c>
      <c r="C43" t="s">
        <v>169</v>
      </c>
      <c r="D43" t="s">
        <v>141</v>
      </c>
      <c r="E43" t="s">
        <v>189</v>
      </c>
      <c r="F43" s="289">
        <v>7.5</v>
      </c>
      <c r="G43" s="289"/>
      <c r="H43" s="289">
        <v>0.5</v>
      </c>
      <c r="I43" s="289"/>
      <c r="J43" s="289"/>
      <c r="K43" s="289">
        <f t="shared" si="0"/>
        <v>8</v>
      </c>
      <c r="L43">
        <f t="shared" si="1"/>
        <v>2021</v>
      </c>
      <c r="M43">
        <f t="shared" si="2"/>
        <v>1</v>
      </c>
      <c r="N43">
        <f t="shared" si="3"/>
        <v>1</v>
      </c>
      <c r="O43" s="288">
        <f t="shared" si="4"/>
        <v>0.9375</v>
      </c>
      <c r="Q43" s="231"/>
    </row>
    <row r="44" spans="1:17" hidden="1" x14ac:dyDescent="0.3">
      <c r="A44" s="235">
        <v>44203</v>
      </c>
      <c r="B44" t="s">
        <v>179</v>
      </c>
      <c r="C44" t="s">
        <v>218</v>
      </c>
      <c r="D44" t="s">
        <v>141</v>
      </c>
      <c r="E44" t="s">
        <v>207</v>
      </c>
      <c r="F44" s="289">
        <v>2</v>
      </c>
      <c r="G44" s="289"/>
      <c r="H44" s="289">
        <v>5</v>
      </c>
      <c r="I44" s="289">
        <v>1</v>
      </c>
      <c r="J44" s="289"/>
      <c r="K44" s="289">
        <f t="shared" si="0"/>
        <v>8</v>
      </c>
      <c r="L44">
        <f t="shared" si="1"/>
        <v>2021</v>
      </c>
      <c r="M44">
        <f t="shared" si="2"/>
        <v>1</v>
      </c>
      <c r="N44">
        <f t="shared" si="3"/>
        <v>1</v>
      </c>
      <c r="O44" s="288">
        <f t="shared" si="4"/>
        <v>0.25</v>
      </c>
      <c r="Q44" s="231"/>
    </row>
    <row r="45" spans="1:17" hidden="1" x14ac:dyDescent="0.3">
      <c r="A45" s="235">
        <v>44203</v>
      </c>
      <c r="B45" t="s">
        <v>179</v>
      </c>
      <c r="C45" t="s">
        <v>187</v>
      </c>
      <c r="D45" t="s">
        <v>141</v>
      </c>
      <c r="E45" t="s">
        <v>204</v>
      </c>
      <c r="F45" s="289">
        <v>5.5</v>
      </c>
      <c r="G45" s="289">
        <v>2</v>
      </c>
      <c r="H45" s="289">
        <v>0.5</v>
      </c>
      <c r="I45" s="289"/>
      <c r="J45" s="289"/>
      <c r="K45" s="289">
        <f t="shared" si="0"/>
        <v>8</v>
      </c>
      <c r="L45">
        <f t="shared" si="1"/>
        <v>2021</v>
      </c>
      <c r="M45">
        <f t="shared" si="2"/>
        <v>1</v>
      </c>
      <c r="N45">
        <f t="shared" si="3"/>
        <v>1</v>
      </c>
      <c r="O45" s="288">
        <f t="shared" si="4"/>
        <v>0.6875</v>
      </c>
      <c r="Q45" s="231"/>
    </row>
    <row r="46" spans="1:17" hidden="1" x14ac:dyDescent="0.3">
      <c r="A46" s="235">
        <v>44203</v>
      </c>
      <c r="B46" t="s">
        <v>179</v>
      </c>
      <c r="C46" t="s">
        <v>190</v>
      </c>
      <c r="D46" t="s">
        <v>141</v>
      </c>
      <c r="E46" t="s">
        <v>205</v>
      </c>
      <c r="F46" s="289">
        <v>6.5</v>
      </c>
      <c r="G46" s="289">
        <v>1.5</v>
      </c>
      <c r="H46" s="289"/>
      <c r="I46" s="289"/>
      <c r="J46" s="289"/>
      <c r="K46" s="289">
        <f t="shared" si="0"/>
        <v>8</v>
      </c>
      <c r="L46">
        <f t="shared" si="1"/>
        <v>2021</v>
      </c>
      <c r="M46">
        <f t="shared" si="2"/>
        <v>1</v>
      </c>
      <c r="N46">
        <f t="shared" si="3"/>
        <v>1</v>
      </c>
      <c r="O46" s="288">
        <f t="shared" si="4"/>
        <v>0.8125</v>
      </c>
      <c r="Q46" s="231"/>
    </row>
    <row r="47" spans="1:17" hidden="1" x14ac:dyDescent="0.3">
      <c r="A47" s="235">
        <v>44203</v>
      </c>
      <c r="B47" t="s">
        <v>180</v>
      </c>
      <c r="C47" t="s">
        <v>166</v>
      </c>
      <c r="D47" t="s">
        <v>141</v>
      </c>
      <c r="E47" t="s">
        <v>199</v>
      </c>
      <c r="F47" s="289">
        <v>6.5</v>
      </c>
      <c r="G47" s="289">
        <v>1.5</v>
      </c>
      <c r="H47" s="289"/>
      <c r="I47" s="289"/>
      <c r="J47" s="289"/>
      <c r="K47" s="289">
        <f t="shared" si="0"/>
        <v>8</v>
      </c>
      <c r="L47">
        <f t="shared" si="1"/>
        <v>2021</v>
      </c>
      <c r="M47">
        <f t="shared" si="2"/>
        <v>1</v>
      </c>
      <c r="N47">
        <f t="shared" si="3"/>
        <v>1</v>
      </c>
      <c r="O47" s="288">
        <f t="shared" si="4"/>
        <v>0.8125</v>
      </c>
      <c r="Q47" s="231"/>
    </row>
    <row r="48" spans="1:17" hidden="1" x14ac:dyDescent="0.3">
      <c r="A48" s="235">
        <v>44203</v>
      </c>
      <c r="B48" t="s">
        <v>179</v>
      </c>
      <c r="C48" t="s">
        <v>169</v>
      </c>
      <c r="D48" t="s">
        <v>142</v>
      </c>
      <c r="E48" t="s">
        <v>189</v>
      </c>
      <c r="F48" s="289">
        <v>6</v>
      </c>
      <c r="G48" s="289"/>
      <c r="H48" s="289">
        <v>0.75</v>
      </c>
      <c r="I48" s="289">
        <v>1.25</v>
      </c>
      <c r="J48" s="289"/>
      <c r="K48" s="289">
        <f t="shared" si="0"/>
        <v>8</v>
      </c>
      <c r="L48">
        <f t="shared" si="1"/>
        <v>2021</v>
      </c>
      <c r="M48">
        <f t="shared" si="2"/>
        <v>1</v>
      </c>
      <c r="N48">
        <f t="shared" si="3"/>
        <v>1</v>
      </c>
      <c r="O48" s="288">
        <f t="shared" si="4"/>
        <v>0.75</v>
      </c>
      <c r="Q48" s="231"/>
    </row>
    <row r="49" spans="1:17" hidden="1" x14ac:dyDescent="0.3">
      <c r="A49" s="235">
        <v>44203</v>
      </c>
      <c r="B49" t="s">
        <v>179</v>
      </c>
      <c r="C49" t="s">
        <v>187</v>
      </c>
      <c r="D49" t="s">
        <v>143</v>
      </c>
      <c r="E49" t="s">
        <v>200</v>
      </c>
      <c r="F49" s="289">
        <v>4.5</v>
      </c>
      <c r="G49" s="289">
        <v>2</v>
      </c>
      <c r="H49" s="289">
        <v>0.5</v>
      </c>
      <c r="I49" s="289"/>
      <c r="J49" s="289"/>
      <c r="K49" s="289">
        <f t="shared" si="0"/>
        <v>7</v>
      </c>
      <c r="L49">
        <f t="shared" si="1"/>
        <v>2021</v>
      </c>
      <c r="M49">
        <f t="shared" si="2"/>
        <v>1</v>
      </c>
      <c r="N49">
        <f t="shared" si="3"/>
        <v>1</v>
      </c>
      <c r="O49" s="288">
        <f t="shared" si="4"/>
        <v>0.6428571428571429</v>
      </c>
      <c r="Q49" s="231"/>
    </row>
    <row r="50" spans="1:17" hidden="1" x14ac:dyDescent="0.3">
      <c r="A50" s="235">
        <v>44203</v>
      </c>
      <c r="B50" t="s">
        <v>179</v>
      </c>
      <c r="C50" t="s">
        <v>190</v>
      </c>
      <c r="D50" t="s">
        <v>142</v>
      </c>
      <c r="E50" t="s">
        <v>194</v>
      </c>
      <c r="F50" s="289">
        <v>2.75</v>
      </c>
      <c r="G50" s="289">
        <v>1.25</v>
      </c>
      <c r="H50" s="289"/>
      <c r="I50" s="289"/>
      <c r="J50" s="289"/>
      <c r="K50" s="289">
        <f t="shared" si="0"/>
        <v>4</v>
      </c>
      <c r="L50">
        <f t="shared" si="1"/>
        <v>2021</v>
      </c>
      <c r="M50">
        <f t="shared" si="2"/>
        <v>1</v>
      </c>
      <c r="N50">
        <f t="shared" si="3"/>
        <v>1</v>
      </c>
      <c r="O50" s="288">
        <f t="shared" si="4"/>
        <v>0.6875</v>
      </c>
      <c r="Q50" s="231"/>
    </row>
    <row r="51" spans="1:17" hidden="1" x14ac:dyDescent="0.3">
      <c r="A51" s="235">
        <v>44204</v>
      </c>
      <c r="B51" t="s">
        <v>179</v>
      </c>
      <c r="C51" t="s">
        <v>187</v>
      </c>
      <c r="D51" t="s">
        <v>141</v>
      </c>
      <c r="E51" t="s">
        <v>204</v>
      </c>
      <c r="F51" s="289">
        <v>7.5</v>
      </c>
      <c r="G51" s="289"/>
      <c r="H51" s="289">
        <v>0.5</v>
      </c>
      <c r="I51" s="289"/>
      <c r="J51" s="289"/>
      <c r="K51" s="289">
        <f t="shared" si="0"/>
        <v>8</v>
      </c>
      <c r="L51">
        <f t="shared" si="1"/>
        <v>2021</v>
      </c>
      <c r="M51">
        <f t="shared" si="2"/>
        <v>1</v>
      </c>
      <c r="N51">
        <f t="shared" si="3"/>
        <v>1</v>
      </c>
      <c r="O51" s="288">
        <f t="shared" si="4"/>
        <v>0.9375</v>
      </c>
      <c r="Q51" s="231"/>
    </row>
    <row r="52" spans="1:17" hidden="1" x14ac:dyDescent="0.3">
      <c r="A52" s="235">
        <v>44204</v>
      </c>
      <c r="B52" t="s">
        <v>179</v>
      </c>
      <c r="C52" t="s">
        <v>190</v>
      </c>
      <c r="D52" t="s">
        <v>141</v>
      </c>
      <c r="E52" t="s">
        <v>205</v>
      </c>
      <c r="F52" s="289">
        <v>7</v>
      </c>
      <c r="G52" s="289">
        <v>1</v>
      </c>
      <c r="H52" s="289"/>
      <c r="I52" s="289"/>
      <c r="J52" s="289"/>
      <c r="K52" s="289">
        <f t="shared" si="0"/>
        <v>8</v>
      </c>
      <c r="L52">
        <f t="shared" si="1"/>
        <v>2021</v>
      </c>
      <c r="M52">
        <f t="shared" si="2"/>
        <v>1</v>
      </c>
      <c r="N52">
        <f t="shared" si="3"/>
        <v>1</v>
      </c>
      <c r="O52" s="288">
        <f t="shared" si="4"/>
        <v>0.875</v>
      </c>
      <c r="Q52" s="231"/>
    </row>
    <row r="53" spans="1:17" hidden="1" x14ac:dyDescent="0.3">
      <c r="A53" s="235">
        <v>44204</v>
      </c>
      <c r="B53" t="s">
        <v>180</v>
      </c>
      <c r="C53" t="s">
        <v>166</v>
      </c>
      <c r="D53" t="s">
        <v>141</v>
      </c>
      <c r="E53" t="s">
        <v>199</v>
      </c>
      <c r="F53" s="289">
        <v>6</v>
      </c>
      <c r="G53" s="289"/>
      <c r="H53" s="289">
        <v>1</v>
      </c>
      <c r="I53" s="289"/>
      <c r="J53" s="289"/>
      <c r="K53" s="289">
        <f t="shared" si="0"/>
        <v>7</v>
      </c>
      <c r="L53">
        <f t="shared" si="1"/>
        <v>2021</v>
      </c>
      <c r="M53">
        <f t="shared" si="2"/>
        <v>1</v>
      </c>
      <c r="N53">
        <f t="shared" si="3"/>
        <v>1</v>
      </c>
      <c r="O53" s="288">
        <f t="shared" si="4"/>
        <v>0.8571428571428571</v>
      </c>
      <c r="Q53" s="231"/>
    </row>
    <row r="54" spans="1:17" hidden="1" x14ac:dyDescent="0.3">
      <c r="A54" s="235">
        <v>44204</v>
      </c>
      <c r="B54" t="s">
        <v>180</v>
      </c>
      <c r="C54" t="s">
        <v>223</v>
      </c>
      <c r="D54" t="s">
        <v>141</v>
      </c>
      <c r="E54" t="s">
        <v>208</v>
      </c>
      <c r="F54" s="289">
        <v>7.5</v>
      </c>
      <c r="G54" s="289">
        <v>0.5</v>
      </c>
      <c r="H54" s="289"/>
      <c r="I54" s="289"/>
      <c r="J54" s="289"/>
      <c r="K54" s="289">
        <f t="shared" si="0"/>
        <v>8</v>
      </c>
      <c r="L54">
        <f t="shared" si="1"/>
        <v>2021</v>
      </c>
      <c r="M54">
        <f t="shared" si="2"/>
        <v>1</v>
      </c>
      <c r="N54">
        <f t="shared" si="3"/>
        <v>1</v>
      </c>
      <c r="O54" s="288">
        <f t="shared" si="4"/>
        <v>0.9375</v>
      </c>
      <c r="Q54" s="231"/>
    </row>
    <row r="55" spans="1:17" hidden="1" x14ac:dyDescent="0.3">
      <c r="A55" s="235">
        <v>44204</v>
      </c>
      <c r="B55" t="s">
        <v>179</v>
      </c>
      <c r="C55" t="s">
        <v>169</v>
      </c>
      <c r="D55" t="s">
        <v>141</v>
      </c>
      <c r="E55" t="s">
        <v>206</v>
      </c>
      <c r="F55" s="289"/>
      <c r="G55" s="289">
        <v>4</v>
      </c>
      <c r="H55" s="289">
        <v>4</v>
      </c>
      <c r="I55" s="289"/>
      <c r="J55" s="289"/>
      <c r="K55" s="289">
        <f t="shared" si="0"/>
        <v>8</v>
      </c>
      <c r="L55">
        <f t="shared" si="1"/>
        <v>2021</v>
      </c>
      <c r="M55">
        <f t="shared" si="2"/>
        <v>1</v>
      </c>
      <c r="N55">
        <f t="shared" si="3"/>
        <v>1</v>
      </c>
      <c r="O55" s="288">
        <f t="shared" si="4"/>
        <v>0</v>
      </c>
      <c r="Q55" s="231"/>
    </row>
    <row r="56" spans="1:17" hidden="1" x14ac:dyDescent="0.3">
      <c r="A56" s="235">
        <v>44204</v>
      </c>
      <c r="B56" t="s">
        <v>179</v>
      </c>
      <c r="C56" t="s">
        <v>218</v>
      </c>
      <c r="D56" t="s">
        <v>141</v>
      </c>
      <c r="E56" t="s">
        <v>207</v>
      </c>
      <c r="F56" s="289">
        <v>8</v>
      </c>
      <c r="G56" s="289"/>
      <c r="H56" s="289"/>
      <c r="I56" s="289"/>
      <c r="J56" s="289"/>
      <c r="K56" s="289">
        <f t="shared" si="0"/>
        <v>8</v>
      </c>
      <c r="L56">
        <f t="shared" si="1"/>
        <v>2021</v>
      </c>
      <c r="M56">
        <f t="shared" si="2"/>
        <v>1</v>
      </c>
      <c r="N56">
        <f t="shared" si="3"/>
        <v>1</v>
      </c>
      <c r="O56" s="288">
        <f t="shared" si="4"/>
        <v>1</v>
      </c>
      <c r="Q56" s="231"/>
    </row>
    <row r="57" spans="1:17" hidden="1" x14ac:dyDescent="0.3">
      <c r="A57" s="235">
        <v>44204</v>
      </c>
      <c r="B57" t="s">
        <v>179</v>
      </c>
      <c r="C57" t="s">
        <v>190</v>
      </c>
      <c r="D57" t="s">
        <v>142</v>
      </c>
      <c r="E57" t="s">
        <v>194</v>
      </c>
      <c r="F57" s="289">
        <v>4</v>
      </c>
      <c r="G57" s="289">
        <v>3</v>
      </c>
      <c r="H57" s="289"/>
      <c r="I57" s="289"/>
      <c r="J57" s="289"/>
      <c r="K57" s="289">
        <f t="shared" si="0"/>
        <v>7</v>
      </c>
      <c r="L57">
        <f t="shared" si="1"/>
        <v>2021</v>
      </c>
      <c r="M57">
        <f t="shared" si="2"/>
        <v>1</v>
      </c>
      <c r="N57">
        <f t="shared" si="3"/>
        <v>1</v>
      </c>
      <c r="O57" s="288">
        <f t="shared" si="4"/>
        <v>0.5714285714285714</v>
      </c>
      <c r="Q57" s="231"/>
    </row>
    <row r="58" spans="1:17" hidden="1" x14ac:dyDescent="0.3">
      <c r="A58" s="235">
        <v>44204</v>
      </c>
      <c r="B58" t="s">
        <v>179</v>
      </c>
      <c r="C58" t="s">
        <v>187</v>
      </c>
      <c r="D58" t="s">
        <v>143</v>
      </c>
      <c r="E58" t="s">
        <v>200</v>
      </c>
      <c r="F58" s="289">
        <v>6.5</v>
      </c>
      <c r="G58" s="289">
        <v>0.5</v>
      </c>
      <c r="H58" s="289"/>
      <c r="I58" s="289"/>
      <c r="J58" s="289"/>
      <c r="K58" s="289">
        <f t="shared" si="0"/>
        <v>7</v>
      </c>
      <c r="L58">
        <f t="shared" si="1"/>
        <v>2021</v>
      </c>
      <c r="M58">
        <f t="shared" si="2"/>
        <v>1</v>
      </c>
      <c r="N58">
        <f t="shared" si="3"/>
        <v>1</v>
      </c>
      <c r="O58" s="288">
        <f t="shared" si="4"/>
        <v>0.9285714285714286</v>
      </c>
      <c r="Q58" s="231"/>
    </row>
    <row r="59" spans="1:17" hidden="1" x14ac:dyDescent="0.3">
      <c r="A59" s="235">
        <v>44204</v>
      </c>
      <c r="B59" t="s">
        <v>179</v>
      </c>
      <c r="C59" t="s">
        <v>218</v>
      </c>
      <c r="D59" t="s">
        <v>143</v>
      </c>
      <c r="E59" t="s">
        <v>196</v>
      </c>
      <c r="F59" s="289">
        <v>6.5</v>
      </c>
      <c r="G59" s="289"/>
      <c r="H59" s="289"/>
      <c r="I59" s="289">
        <v>0.5</v>
      </c>
      <c r="J59" s="289"/>
      <c r="K59" s="289">
        <f t="shared" si="0"/>
        <v>7</v>
      </c>
      <c r="L59">
        <f t="shared" si="1"/>
        <v>2021</v>
      </c>
      <c r="M59">
        <f t="shared" si="2"/>
        <v>1</v>
      </c>
      <c r="N59">
        <f t="shared" si="3"/>
        <v>1</v>
      </c>
      <c r="O59" s="288">
        <f t="shared" si="4"/>
        <v>0.9285714285714286</v>
      </c>
      <c r="Q59" s="231"/>
    </row>
    <row r="60" spans="1:17" hidden="1" x14ac:dyDescent="0.3">
      <c r="A60" s="235">
        <v>44204</v>
      </c>
      <c r="B60" t="s">
        <v>179</v>
      </c>
      <c r="C60" t="s">
        <v>169</v>
      </c>
      <c r="D60" t="s">
        <v>142</v>
      </c>
      <c r="E60" t="s">
        <v>189</v>
      </c>
      <c r="F60" s="289"/>
      <c r="G60" s="289">
        <v>3.5</v>
      </c>
      <c r="H60" s="289"/>
      <c r="I60" s="289"/>
      <c r="J60" s="289"/>
      <c r="K60" s="289">
        <f t="shared" si="0"/>
        <v>3.5</v>
      </c>
      <c r="L60">
        <f t="shared" si="1"/>
        <v>2021</v>
      </c>
      <c r="M60">
        <f t="shared" si="2"/>
        <v>1</v>
      </c>
      <c r="N60">
        <f t="shared" si="3"/>
        <v>1</v>
      </c>
      <c r="O60" s="288">
        <f t="shared" si="4"/>
        <v>0</v>
      </c>
      <c r="Q60" s="231"/>
    </row>
    <row r="61" spans="1:17" hidden="1" x14ac:dyDescent="0.3">
      <c r="A61" s="235">
        <v>44204</v>
      </c>
      <c r="B61" t="s">
        <v>179</v>
      </c>
      <c r="C61" t="s">
        <v>218</v>
      </c>
      <c r="D61" t="s">
        <v>142</v>
      </c>
      <c r="E61" t="s">
        <v>215</v>
      </c>
      <c r="F61" s="289">
        <v>6.5</v>
      </c>
      <c r="G61" s="289">
        <v>0.5</v>
      </c>
      <c r="H61" s="289"/>
      <c r="I61" s="289"/>
      <c r="J61" s="289"/>
      <c r="K61" s="289">
        <f t="shared" si="0"/>
        <v>7</v>
      </c>
      <c r="L61">
        <f t="shared" si="1"/>
        <v>2021</v>
      </c>
      <c r="M61">
        <f t="shared" si="2"/>
        <v>1</v>
      </c>
      <c r="N61">
        <f t="shared" si="3"/>
        <v>1</v>
      </c>
      <c r="O61" s="288">
        <f t="shared" si="4"/>
        <v>0.9285714285714286</v>
      </c>
      <c r="Q61" s="231"/>
    </row>
    <row r="62" spans="1:17" hidden="1" x14ac:dyDescent="0.3">
      <c r="A62" s="235">
        <v>44207</v>
      </c>
      <c r="B62" t="s">
        <v>180</v>
      </c>
      <c r="C62" t="s">
        <v>223</v>
      </c>
      <c r="D62" t="s">
        <v>141</v>
      </c>
      <c r="E62" t="s">
        <v>208</v>
      </c>
      <c r="F62" s="289">
        <v>6.5</v>
      </c>
      <c r="G62" s="289">
        <v>0.5</v>
      </c>
      <c r="H62" s="289"/>
      <c r="I62" s="289"/>
      <c r="J62" s="289"/>
      <c r="K62" s="289">
        <f t="shared" si="0"/>
        <v>7</v>
      </c>
      <c r="L62">
        <f t="shared" si="1"/>
        <v>2021</v>
      </c>
      <c r="M62">
        <f t="shared" si="2"/>
        <v>1</v>
      </c>
      <c r="N62">
        <f t="shared" si="3"/>
        <v>2</v>
      </c>
      <c r="O62" s="288">
        <f t="shared" si="4"/>
        <v>0.9285714285714286</v>
      </c>
      <c r="Q62" s="231"/>
    </row>
    <row r="63" spans="1:17" hidden="1" x14ac:dyDescent="0.3">
      <c r="A63" s="235">
        <v>44207</v>
      </c>
      <c r="B63" t="s">
        <v>180</v>
      </c>
      <c r="C63" t="s">
        <v>166</v>
      </c>
      <c r="D63" t="s">
        <v>141</v>
      </c>
      <c r="E63" t="s">
        <v>199</v>
      </c>
      <c r="F63" s="289"/>
      <c r="G63" s="289">
        <v>7</v>
      </c>
      <c r="H63" s="289"/>
      <c r="I63" s="289"/>
      <c r="J63" s="289"/>
      <c r="K63" s="289">
        <f t="shared" si="0"/>
        <v>7</v>
      </c>
      <c r="L63">
        <f t="shared" si="1"/>
        <v>2021</v>
      </c>
      <c r="M63">
        <f t="shared" si="2"/>
        <v>1</v>
      </c>
      <c r="N63">
        <f t="shared" si="3"/>
        <v>2</v>
      </c>
      <c r="O63" s="288">
        <f t="shared" si="4"/>
        <v>0</v>
      </c>
      <c r="Q63" s="231"/>
    </row>
    <row r="64" spans="1:17" hidden="1" x14ac:dyDescent="0.3">
      <c r="A64" s="235">
        <v>44207</v>
      </c>
      <c r="B64" t="s">
        <v>179</v>
      </c>
      <c r="C64" t="s">
        <v>190</v>
      </c>
      <c r="D64" t="s">
        <v>141</v>
      </c>
      <c r="E64" t="s">
        <v>205</v>
      </c>
      <c r="F64" s="289">
        <v>6.5</v>
      </c>
      <c r="G64" s="289"/>
      <c r="H64" s="289">
        <v>0.5</v>
      </c>
      <c r="I64" s="289"/>
      <c r="J64" s="289"/>
      <c r="K64" s="289">
        <f t="shared" si="0"/>
        <v>7</v>
      </c>
      <c r="L64">
        <f t="shared" si="1"/>
        <v>2021</v>
      </c>
      <c r="M64">
        <f t="shared" si="2"/>
        <v>1</v>
      </c>
      <c r="N64">
        <f t="shared" si="3"/>
        <v>2</v>
      </c>
      <c r="O64" s="288">
        <f t="shared" si="4"/>
        <v>0.9285714285714286</v>
      </c>
      <c r="Q64" s="231"/>
    </row>
    <row r="65" spans="1:17" hidden="1" x14ac:dyDescent="0.3">
      <c r="A65" s="235">
        <v>44207</v>
      </c>
      <c r="B65" t="s">
        <v>179</v>
      </c>
      <c r="C65" t="s">
        <v>187</v>
      </c>
      <c r="D65" t="s">
        <v>141</v>
      </c>
      <c r="E65" t="s">
        <v>200</v>
      </c>
      <c r="F65" s="289">
        <v>6</v>
      </c>
      <c r="G65" s="289"/>
      <c r="H65" s="289">
        <v>1</v>
      </c>
      <c r="I65" s="289"/>
      <c r="J65" s="289"/>
      <c r="K65" s="289">
        <f t="shared" si="0"/>
        <v>7</v>
      </c>
      <c r="L65">
        <f t="shared" si="1"/>
        <v>2021</v>
      </c>
      <c r="M65">
        <f t="shared" si="2"/>
        <v>1</v>
      </c>
      <c r="N65">
        <f t="shared" si="3"/>
        <v>2</v>
      </c>
      <c r="O65" s="288">
        <f t="shared" si="4"/>
        <v>0.8571428571428571</v>
      </c>
      <c r="Q65" s="231"/>
    </row>
    <row r="66" spans="1:17" hidden="1" x14ac:dyDescent="0.3">
      <c r="A66" s="235">
        <v>44207</v>
      </c>
      <c r="B66" t="s">
        <v>179</v>
      </c>
      <c r="C66" t="s">
        <v>169</v>
      </c>
      <c r="D66" t="s">
        <v>141</v>
      </c>
      <c r="E66" t="s">
        <v>189</v>
      </c>
      <c r="F66" s="289"/>
      <c r="G66" s="289">
        <v>0.5</v>
      </c>
      <c r="H66" s="289"/>
      <c r="I66" s="289">
        <v>2.5</v>
      </c>
      <c r="J66" s="289">
        <v>0.5</v>
      </c>
      <c r="K66" s="289">
        <f t="shared" ref="K66:K129" si="5">IF(A66="","",SUM(F66:J66))</f>
        <v>3.5</v>
      </c>
      <c r="L66">
        <f t="shared" ref="L66:L129" si="6">IF(A66="","",YEAR(A66))</f>
        <v>2021</v>
      </c>
      <c r="M66">
        <f t="shared" ref="M66:M129" si="7">IF(A66="","",MONTH(A66))</f>
        <v>1</v>
      </c>
      <c r="N66">
        <f t="shared" ref="N66:N129" si="8">IF(A66="","",WEEKNUM(A66)-1)</f>
        <v>2</v>
      </c>
      <c r="O66" s="288">
        <f t="shared" ref="O66:O129" si="9">IF(A66="","",F66/K66)</f>
        <v>0</v>
      </c>
      <c r="Q66" s="231"/>
    </row>
    <row r="67" spans="1:17" hidden="1" x14ac:dyDescent="0.3">
      <c r="A67" s="235">
        <v>44207</v>
      </c>
      <c r="B67" t="s">
        <v>179</v>
      </c>
      <c r="C67" t="s">
        <v>218</v>
      </c>
      <c r="D67" t="s">
        <v>141</v>
      </c>
      <c r="E67" t="s">
        <v>215</v>
      </c>
      <c r="F67" s="289">
        <v>6</v>
      </c>
      <c r="G67" s="289">
        <v>0.5</v>
      </c>
      <c r="H67" s="289">
        <v>0.5</v>
      </c>
      <c r="I67" s="289"/>
      <c r="J67" s="289"/>
      <c r="K67" s="289">
        <f t="shared" si="5"/>
        <v>7</v>
      </c>
      <c r="L67">
        <f t="shared" si="6"/>
        <v>2021</v>
      </c>
      <c r="M67">
        <f t="shared" si="7"/>
        <v>1</v>
      </c>
      <c r="N67">
        <f t="shared" si="8"/>
        <v>2</v>
      </c>
      <c r="O67" s="288">
        <f t="shared" si="9"/>
        <v>0.8571428571428571</v>
      </c>
      <c r="Q67" s="231"/>
    </row>
    <row r="68" spans="1:17" hidden="1" x14ac:dyDescent="0.3">
      <c r="A68" s="235">
        <v>44207</v>
      </c>
      <c r="B68" t="s">
        <v>179</v>
      </c>
      <c r="C68" t="s">
        <v>169</v>
      </c>
      <c r="D68" t="s">
        <v>142</v>
      </c>
      <c r="E68" t="s">
        <v>206</v>
      </c>
      <c r="F68" s="289">
        <v>4.5</v>
      </c>
      <c r="G68" s="289">
        <v>1</v>
      </c>
      <c r="H68" s="289">
        <v>2.5</v>
      </c>
      <c r="I68" s="289"/>
      <c r="J68" s="289"/>
      <c r="K68" s="289">
        <f t="shared" si="5"/>
        <v>8</v>
      </c>
      <c r="L68">
        <f t="shared" si="6"/>
        <v>2021</v>
      </c>
      <c r="M68">
        <f t="shared" si="7"/>
        <v>1</v>
      </c>
      <c r="N68">
        <f t="shared" si="8"/>
        <v>2</v>
      </c>
      <c r="O68" s="288">
        <f t="shared" si="9"/>
        <v>0.5625</v>
      </c>
      <c r="Q68" s="231"/>
    </row>
    <row r="69" spans="1:17" hidden="1" x14ac:dyDescent="0.3">
      <c r="A69" s="235">
        <v>44207</v>
      </c>
      <c r="B69" t="s">
        <v>179</v>
      </c>
      <c r="C69" t="s">
        <v>190</v>
      </c>
      <c r="D69" t="s">
        <v>142</v>
      </c>
      <c r="E69" t="s">
        <v>194</v>
      </c>
      <c r="F69" s="289">
        <v>5</v>
      </c>
      <c r="G69" s="289"/>
      <c r="H69" s="289">
        <v>3</v>
      </c>
      <c r="I69" s="289"/>
      <c r="J69" s="289"/>
      <c r="K69" s="289">
        <f t="shared" si="5"/>
        <v>8</v>
      </c>
      <c r="L69">
        <f t="shared" si="6"/>
        <v>2021</v>
      </c>
      <c r="M69">
        <f t="shared" si="7"/>
        <v>1</v>
      </c>
      <c r="N69">
        <f t="shared" si="8"/>
        <v>2</v>
      </c>
      <c r="O69" s="288">
        <f t="shared" si="9"/>
        <v>0.625</v>
      </c>
      <c r="Q69" s="231"/>
    </row>
    <row r="70" spans="1:17" hidden="1" x14ac:dyDescent="0.3">
      <c r="A70" s="235">
        <v>44207</v>
      </c>
      <c r="B70" t="s">
        <v>179</v>
      </c>
      <c r="C70" t="s">
        <v>218</v>
      </c>
      <c r="D70" t="s">
        <v>142</v>
      </c>
      <c r="E70" t="s">
        <v>196</v>
      </c>
      <c r="F70" s="289">
        <v>5.5</v>
      </c>
      <c r="G70" s="289">
        <v>0.5</v>
      </c>
      <c r="H70" s="289">
        <v>2</v>
      </c>
      <c r="I70" s="289"/>
      <c r="J70" s="289"/>
      <c r="K70" s="289">
        <f t="shared" si="5"/>
        <v>8</v>
      </c>
      <c r="L70">
        <f t="shared" si="6"/>
        <v>2021</v>
      </c>
      <c r="M70">
        <f t="shared" si="7"/>
        <v>1</v>
      </c>
      <c r="N70">
        <f t="shared" si="8"/>
        <v>2</v>
      </c>
      <c r="O70" s="288">
        <f t="shared" si="9"/>
        <v>0.6875</v>
      </c>
      <c r="Q70" s="231"/>
    </row>
    <row r="71" spans="1:17" hidden="1" x14ac:dyDescent="0.3">
      <c r="A71" s="235">
        <v>44207</v>
      </c>
      <c r="B71" t="s">
        <v>179</v>
      </c>
      <c r="C71" t="s">
        <v>218</v>
      </c>
      <c r="D71" t="s">
        <v>143</v>
      </c>
      <c r="E71" t="s">
        <v>207</v>
      </c>
      <c r="F71" s="289">
        <v>8</v>
      </c>
      <c r="G71" s="289"/>
      <c r="H71" s="289"/>
      <c r="I71" s="289"/>
      <c r="J71" s="289"/>
      <c r="K71" s="289">
        <f t="shared" si="5"/>
        <v>8</v>
      </c>
      <c r="L71">
        <f t="shared" si="6"/>
        <v>2021</v>
      </c>
      <c r="M71">
        <f t="shared" si="7"/>
        <v>1</v>
      </c>
      <c r="N71">
        <f t="shared" si="8"/>
        <v>2</v>
      </c>
      <c r="O71" s="288">
        <f t="shared" si="9"/>
        <v>1</v>
      </c>
      <c r="Q71" s="231"/>
    </row>
    <row r="72" spans="1:17" hidden="1" x14ac:dyDescent="0.3">
      <c r="A72" s="235">
        <v>44207</v>
      </c>
      <c r="B72" t="s">
        <v>179</v>
      </c>
      <c r="C72" t="s">
        <v>190</v>
      </c>
      <c r="D72" t="s">
        <v>143</v>
      </c>
      <c r="E72" t="s">
        <v>205</v>
      </c>
      <c r="F72" s="289">
        <v>7.5</v>
      </c>
      <c r="G72" s="289">
        <v>0.5</v>
      </c>
      <c r="H72" s="289"/>
      <c r="I72" s="289"/>
      <c r="J72" s="289"/>
      <c r="K72" s="289">
        <f t="shared" si="5"/>
        <v>8</v>
      </c>
      <c r="L72">
        <f t="shared" si="6"/>
        <v>2021</v>
      </c>
      <c r="M72">
        <f t="shared" si="7"/>
        <v>1</v>
      </c>
      <c r="N72">
        <f t="shared" si="8"/>
        <v>2</v>
      </c>
      <c r="O72" s="288">
        <f t="shared" si="9"/>
        <v>0.9375</v>
      </c>
      <c r="Q72" s="231"/>
    </row>
    <row r="73" spans="1:17" hidden="1" x14ac:dyDescent="0.3">
      <c r="A73" s="235">
        <v>44208</v>
      </c>
      <c r="B73" t="s">
        <v>179</v>
      </c>
      <c r="C73" t="s">
        <v>218</v>
      </c>
      <c r="D73" t="s">
        <v>141</v>
      </c>
      <c r="E73" t="s">
        <v>207</v>
      </c>
      <c r="F73" s="289">
        <v>5.5</v>
      </c>
      <c r="G73" s="289">
        <v>0.5</v>
      </c>
      <c r="H73" s="289">
        <v>2</v>
      </c>
      <c r="I73" s="289"/>
      <c r="J73" s="289"/>
      <c r="K73" s="289">
        <f t="shared" si="5"/>
        <v>8</v>
      </c>
      <c r="L73">
        <f t="shared" si="6"/>
        <v>2021</v>
      </c>
      <c r="M73">
        <f t="shared" si="7"/>
        <v>1</v>
      </c>
      <c r="N73">
        <f t="shared" si="8"/>
        <v>2</v>
      </c>
      <c r="O73" s="288">
        <f t="shared" si="9"/>
        <v>0.6875</v>
      </c>
      <c r="Q73" s="231"/>
    </row>
    <row r="74" spans="1:17" hidden="1" x14ac:dyDescent="0.3">
      <c r="A74" s="235">
        <v>44208</v>
      </c>
      <c r="B74" t="s">
        <v>179</v>
      </c>
      <c r="C74" t="s">
        <v>169</v>
      </c>
      <c r="D74" t="s">
        <v>141</v>
      </c>
      <c r="E74" t="s">
        <v>189</v>
      </c>
      <c r="F74" s="289">
        <v>4</v>
      </c>
      <c r="G74" s="289">
        <v>1.5</v>
      </c>
      <c r="H74" s="289">
        <v>2.5</v>
      </c>
      <c r="I74" s="289"/>
      <c r="J74" s="289"/>
      <c r="K74" s="289">
        <f t="shared" si="5"/>
        <v>8</v>
      </c>
      <c r="L74">
        <f t="shared" si="6"/>
        <v>2021</v>
      </c>
      <c r="M74">
        <f t="shared" si="7"/>
        <v>1</v>
      </c>
      <c r="N74">
        <f t="shared" si="8"/>
        <v>2</v>
      </c>
      <c r="O74" s="288">
        <f t="shared" si="9"/>
        <v>0.5</v>
      </c>
      <c r="Q74" s="231"/>
    </row>
    <row r="75" spans="1:17" hidden="1" x14ac:dyDescent="0.3">
      <c r="A75" s="235">
        <v>44208</v>
      </c>
      <c r="B75" t="s">
        <v>179</v>
      </c>
      <c r="C75" t="s">
        <v>187</v>
      </c>
      <c r="D75" t="s">
        <v>141</v>
      </c>
      <c r="E75" t="s">
        <v>200</v>
      </c>
      <c r="F75" s="289">
        <v>5</v>
      </c>
      <c r="G75" s="289">
        <v>2</v>
      </c>
      <c r="H75" s="289">
        <v>1</v>
      </c>
      <c r="I75" s="289"/>
      <c r="J75" s="289"/>
      <c r="K75" s="289">
        <f t="shared" si="5"/>
        <v>8</v>
      </c>
      <c r="L75">
        <f t="shared" si="6"/>
        <v>2021</v>
      </c>
      <c r="M75">
        <f t="shared" si="7"/>
        <v>1</v>
      </c>
      <c r="N75">
        <f t="shared" si="8"/>
        <v>2</v>
      </c>
      <c r="O75" s="288">
        <f t="shared" si="9"/>
        <v>0.625</v>
      </c>
      <c r="Q75" s="231"/>
    </row>
    <row r="76" spans="1:17" hidden="1" x14ac:dyDescent="0.3">
      <c r="A76" s="235">
        <v>44208</v>
      </c>
      <c r="B76" t="s">
        <v>179</v>
      </c>
      <c r="C76" t="s">
        <v>190</v>
      </c>
      <c r="D76" t="s">
        <v>141</v>
      </c>
      <c r="E76" t="s">
        <v>192</v>
      </c>
      <c r="F76" s="289">
        <v>7</v>
      </c>
      <c r="G76" s="289"/>
      <c r="H76" s="289">
        <v>1</v>
      </c>
      <c r="I76" s="289"/>
      <c r="J76" s="289"/>
      <c r="K76" s="289">
        <f t="shared" si="5"/>
        <v>8</v>
      </c>
      <c r="L76">
        <f t="shared" si="6"/>
        <v>2021</v>
      </c>
      <c r="M76">
        <f t="shared" si="7"/>
        <v>1</v>
      </c>
      <c r="N76">
        <f t="shared" si="8"/>
        <v>2</v>
      </c>
      <c r="O76" s="288">
        <f t="shared" si="9"/>
        <v>0.875</v>
      </c>
      <c r="Q76" s="231"/>
    </row>
    <row r="77" spans="1:17" hidden="1" x14ac:dyDescent="0.3">
      <c r="A77" s="235">
        <v>44208</v>
      </c>
      <c r="B77" t="s">
        <v>180</v>
      </c>
      <c r="C77" t="s">
        <v>166</v>
      </c>
      <c r="D77" t="s">
        <v>141</v>
      </c>
      <c r="E77" t="s">
        <v>199</v>
      </c>
      <c r="F77" s="289">
        <v>6.5</v>
      </c>
      <c r="G77" s="289">
        <v>0.5</v>
      </c>
      <c r="H77" s="289">
        <v>1</v>
      </c>
      <c r="I77" s="289"/>
      <c r="J77" s="289"/>
      <c r="K77" s="289">
        <f t="shared" si="5"/>
        <v>8</v>
      </c>
      <c r="L77">
        <f t="shared" si="6"/>
        <v>2021</v>
      </c>
      <c r="M77">
        <f t="shared" si="7"/>
        <v>1</v>
      </c>
      <c r="N77">
        <f t="shared" si="8"/>
        <v>2</v>
      </c>
      <c r="O77" s="288">
        <f t="shared" si="9"/>
        <v>0.8125</v>
      </c>
      <c r="Q77" s="231"/>
    </row>
    <row r="78" spans="1:17" hidden="1" x14ac:dyDescent="0.3">
      <c r="A78" s="235">
        <v>44208</v>
      </c>
      <c r="B78" t="s">
        <v>180</v>
      </c>
      <c r="C78" t="s">
        <v>223</v>
      </c>
      <c r="D78" t="s">
        <v>141</v>
      </c>
      <c r="E78" t="s">
        <v>208</v>
      </c>
      <c r="F78" s="289">
        <v>7</v>
      </c>
      <c r="G78" s="289">
        <v>1</v>
      </c>
      <c r="H78" s="289"/>
      <c r="I78" s="289"/>
      <c r="J78" s="289"/>
      <c r="K78" s="289">
        <f t="shared" si="5"/>
        <v>8</v>
      </c>
      <c r="L78">
        <f t="shared" si="6"/>
        <v>2021</v>
      </c>
      <c r="M78">
        <f t="shared" si="7"/>
        <v>1</v>
      </c>
      <c r="N78">
        <f t="shared" si="8"/>
        <v>2</v>
      </c>
      <c r="O78" s="288">
        <f t="shared" si="9"/>
        <v>0.875</v>
      </c>
      <c r="Q78" s="231"/>
    </row>
    <row r="79" spans="1:17" hidden="1" x14ac:dyDescent="0.3">
      <c r="A79" s="235">
        <v>44208</v>
      </c>
      <c r="B79" t="s">
        <v>179</v>
      </c>
      <c r="C79" t="s">
        <v>169</v>
      </c>
      <c r="D79" t="s">
        <v>142</v>
      </c>
      <c r="E79" t="s">
        <v>206</v>
      </c>
      <c r="F79" s="289">
        <v>6</v>
      </c>
      <c r="G79" s="289">
        <v>1.5</v>
      </c>
      <c r="H79" s="289">
        <v>0.5</v>
      </c>
      <c r="I79" s="289"/>
      <c r="J79" s="289"/>
      <c r="K79" s="289">
        <f t="shared" si="5"/>
        <v>8</v>
      </c>
      <c r="L79">
        <f t="shared" si="6"/>
        <v>2021</v>
      </c>
      <c r="M79">
        <f t="shared" si="7"/>
        <v>1</v>
      </c>
      <c r="N79">
        <f t="shared" si="8"/>
        <v>2</v>
      </c>
      <c r="O79" s="288">
        <f t="shared" si="9"/>
        <v>0.75</v>
      </c>
      <c r="Q79" s="231"/>
    </row>
    <row r="80" spans="1:17" hidden="1" x14ac:dyDescent="0.3">
      <c r="A80" s="235">
        <v>44208</v>
      </c>
      <c r="B80" t="s">
        <v>179</v>
      </c>
      <c r="C80" t="s">
        <v>218</v>
      </c>
      <c r="D80" t="s">
        <v>142</v>
      </c>
      <c r="E80" t="s">
        <v>196</v>
      </c>
      <c r="F80" s="289">
        <v>6</v>
      </c>
      <c r="G80" s="289"/>
      <c r="H80" s="289">
        <v>2</v>
      </c>
      <c r="I80" s="289"/>
      <c r="J80" s="289"/>
      <c r="K80" s="289">
        <f t="shared" si="5"/>
        <v>8</v>
      </c>
      <c r="L80">
        <f t="shared" si="6"/>
        <v>2021</v>
      </c>
      <c r="M80">
        <f t="shared" si="7"/>
        <v>1</v>
      </c>
      <c r="N80">
        <f t="shared" si="8"/>
        <v>2</v>
      </c>
      <c r="O80" s="288">
        <f t="shared" si="9"/>
        <v>0.75</v>
      </c>
      <c r="Q80" s="231"/>
    </row>
    <row r="81" spans="1:17" hidden="1" x14ac:dyDescent="0.3">
      <c r="A81" s="235">
        <v>44208</v>
      </c>
      <c r="B81" t="s">
        <v>179</v>
      </c>
      <c r="C81" t="s">
        <v>190</v>
      </c>
      <c r="D81" t="s">
        <v>142</v>
      </c>
      <c r="E81" t="s">
        <v>194</v>
      </c>
      <c r="F81" s="289">
        <v>6</v>
      </c>
      <c r="G81" s="289">
        <v>1</v>
      </c>
      <c r="H81" s="289">
        <v>1</v>
      </c>
      <c r="I81" s="289"/>
      <c r="J81" s="289"/>
      <c r="K81" s="289">
        <f t="shared" si="5"/>
        <v>8</v>
      </c>
      <c r="L81">
        <f t="shared" si="6"/>
        <v>2021</v>
      </c>
      <c r="M81">
        <f t="shared" si="7"/>
        <v>1</v>
      </c>
      <c r="N81">
        <f t="shared" si="8"/>
        <v>2</v>
      </c>
      <c r="O81" s="288">
        <f t="shared" si="9"/>
        <v>0.75</v>
      </c>
      <c r="Q81" s="231"/>
    </row>
    <row r="82" spans="1:17" hidden="1" x14ac:dyDescent="0.3">
      <c r="A82" s="235">
        <v>44208</v>
      </c>
      <c r="B82" t="s">
        <v>179</v>
      </c>
      <c r="C82" t="s">
        <v>218</v>
      </c>
      <c r="D82" t="s">
        <v>143</v>
      </c>
      <c r="E82" t="s">
        <v>207</v>
      </c>
      <c r="F82" s="289">
        <v>8</v>
      </c>
      <c r="G82" s="289"/>
      <c r="H82" s="289"/>
      <c r="I82" s="289"/>
      <c r="J82" s="289"/>
      <c r="K82" s="289">
        <f t="shared" si="5"/>
        <v>8</v>
      </c>
      <c r="L82">
        <f t="shared" si="6"/>
        <v>2021</v>
      </c>
      <c r="M82">
        <f t="shared" si="7"/>
        <v>1</v>
      </c>
      <c r="N82">
        <f t="shared" si="8"/>
        <v>2</v>
      </c>
      <c r="O82" s="288">
        <f t="shared" si="9"/>
        <v>1</v>
      </c>
      <c r="Q82" s="231"/>
    </row>
    <row r="83" spans="1:17" hidden="1" x14ac:dyDescent="0.3">
      <c r="A83" s="235">
        <v>44208</v>
      </c>
      <c r="B83" t="s">
        <v>179</v>
      </c>
      <c r="C83" t="s">
        <v>190</v>
      </c>
      <c r="D83" t="s">
        <v>143</v>
      </c>
      <c r="E83" t="s">
        <v>205</v>
      </c>
      <c r="F83" s="289">
        <v>7</v>
      </c>
      <c r="G83" s="289">
        <v>1</v>
      </c>
      <c r="H83" s="289"/>
      <c r="I83" s="289"/>
      <c r="J83" s="289"/>
      <c r="K83" s="289">
        <f t="shared" si="5"/>
        <v>8</v>
      </c>
      <c r="L83">
        <f t="shared" si="6"/>
        <v>2021</v>
      </c>
      <c r="M83">
        <f t="shared" si="7"/>
        <v>1</v>
      </c>
      <c r="N83">
        <f t="shared" si="8"/>
        <v>2</v>
      </c>
      <c r="O83" s="288">
        <f t="shared" si="9"/>
        <v>0.875</v>
      </c>
      <c r="Q83" s="231"/>
    </row>
    <row r="84" spans="1:17" hidden="1" x14ac:dyDescent="0.3">
      <c r="A84" s="235">
        <v>44209</v>
      </c>
      <c r="B84" t="s">
        <v>180</v>
      </c>
      <c r="C84" t="s">
        <v>166</v>
      </c>
      <c r="D84" t="s">
        <v>141</v>
      </c>
      <c r="E84" t="s">
        <v>199</v>
      </c>
      <c r="F84" s="289">
        <v>6.75</v>
      </c>
      <c r="G84" s="289">
        <v>1.25</v>
      </c>
      <c r="H84" s="289"/>
      <c r="I84" s="289"/>
      <c r="J84" s="289"/>
      <c r="K84" s="289">
        <f t="shared" si="5"/>
        <v>8</v>
      </c>
      <c r="L84">
        <f t="shared" si="6"/>
        <v>2021</v>
      </c>
      <c r="M84">
        <f t="shared" si="7"/>
        <v>1</v>
      </c>
      <c r="N84">
        <f t="shared" si="8"/>
        <v>2</v>
      </c>
      <c r="O84" s="288">
        <f t="shared" si="9"/>
        <v>0.84375</v>
      </c>
      <c r="Q84" s="231"/>
    </row>
    <row r="85" spans="1:17" hidden="1" x14ac:dyDescent="0.3">
      <c r="A85" s="235">
        <v>44209</v>
      </c>
      <c r="B85" t="s">
        <v>180</v>
      </c>
      <c r="C85" t="s">
        <v>223</v>
      </c>
      <c r="D85" t="s">
        <v>141</v>
      </c>
      <c r="E85" t="s">
        <v>208</v>
      </c>
      <c r="F85" s="289">
        <v>7.5</v>
      </c>
      <c r="G85" s="289">
        <v>0.5</v>
      </c>
      <c r="H85" s="289"/>
      <c r="I85" s="289"/>
      <c r="J85" s="289"/>
      <c r="K85" s="289">
        <f t="shared" si="5"/>
        <v>8</v>
      </c>
      <c r="L85">
        <f t="shared" si="6"/>
        <v>2021</v>
      </c>
      <c r="M85">
        <f t="shared" si="7"/>
        <v>1</v>
      </c>
      <c r="N85">
        <f t="shared" si="8"/>
        <v>2</v>
      </c>
      <c r="O85" s="288">
        <f t="shared" si="9"/>
        <v>0.9375</v>
      </c>
      <c r="Q85" s="231"/>
    </row>
    <row r="86" spans="1:17" hidden="1" x14ac:dyDescent="0.3">
      <c r="A86" s="235">
        <v>44209</v>
      </c>
      <c r="B86" t="s">
        <v>179</v>
      </c>
      <c r="C86" t="s">
        <v>169</v>
      </c>
      <c r="D86" t="s">
        <v>141</v>
      </c>
      <c r="E86" t="s">
        <v>189</v>
      </c>
      <c r="F86" s="289">
        <v>3</v>
      </c>
      <c r="G86" s="289">
        <v>2.5</v>
      </c>
      <c r="H86" s="289">
        <v>2.5</v>
      </c>
      <c r="I86" s="289"/>
      <c r="J86" s="289"/>
      <c r="K86" s="289">
        <f t="shared" si="5"/>
        <v>8</v>
      </c>
      <c r="L86">
        <f t="shared" si="6"/>
        <v>2021</v>
      </c>
      <c r="M86">
        <f t="shared" si="7"/>
        <v>1</v>
      </c>
      <c r="N86">
        <f t="shared" si="8"/>
        <v>2</v>
      </c>
      <c r="O86" s="288">
        <f t="shared" si="9"/>
        <v>0.375</v>
      </c>
      <c r="Q86" s="231"/>
    </row>
    <row r="87" spans="1:17" hidden="1" x14ac:dyDescent="0.3">
      <c r="A87" s="235">
        <v>44209</v>
      </c>
      <c r="B87" t="s">
        <v>179</v>
      </c>
      <c r="C87" t="s">
        <v>218</v>
      </c>
      <c r="D87" t="s">
        <v>141</v>
      </c>
      <c r="E87" t="s">
        <v>215</v>
      </c>
      <c r="F87" s="289">
        <v>7</v>
      </c>
      <c r="G87" s="289"/>
      <c r="H87" s="289">
        <v>1</v>
      </c>
      <c r="I87" s="289"/>
      <c r="J87" s="289"/>
      <c r="K87" s="289">
        <f t="shared" si="5"/>
        <v>8</v>
      </c>
      <c r="L87">
        <f t="shared" si="6"/>
        <v>2021</v>
      </c>
      <c r="M87">
        <f t="shared" si="7"/>
        <v>1</v>
      </c>
      <c r="N87">
        <f t="shared" si="8"/>
        <v>2</v>
      </c>
      <c r="O87" s="288">
        <f t="shared" si="9"/>
        <v>0.875</v>
      </c>
      <c r="Q87" s="231"/>
    </row>
    <row r="88" spans="1:17" hidden="1" x14ac:dyDescent="0.3">
      <c r="A88" s="235">
        <v>44209</v>
      </c>
      <c r="B88" t="s">
        <v>179</v>
      </c>
      <c r="C88" t="s">
        <v>187</v>
      </c>
      <c r="D88" t="s">
        <v>141</v>
      </c>
      <c r="E88" t="s">
        <v>200</v>
      </c>
      <c r="F88" s="289">
        <v>7.5</v>
      </c>
      <c r="G88" s="289"/>
      <c r="H88" s="289">
        <v>0.5</v>
      </c>
      <c r="I88" s="289"/>
      <c r="J88" s="289"/>
      <c r="K88" s="289">
        <f t="shared" si="5"/>
        <v>8</v>
      </c>
      <c r="L88">
        <f t="shared" si="6"/>
        <v>2021</v>
      </c>
      <c r="M88">
        <f t="shared" si="7"/>
        <v>1</v>
      </c>
      <c r="N88">
        <f t="shared" si="8"/>
        <v>2</v>
      </c>
      <c r="O88" s="288">
        <f t="shared" si="9"/>
        <v>0.9375</v>
      </c>
      <c r="Q88" s="231"/>
    </row>
    <row r="89" spans="1:17" hidden="1" x14ac:dyDescent="0.3">
      <c r="A89" s="235">
        <v>44209</v>
      </c>
      <c r="B89" t="s">
        <v>179</v>
      </c>
      <c r="C89" t="s">
        <v>190</v>
      </c>
      <c r="D89" t="s">
        <v>142</v>
      </c>
      <c r="E89" t="s">
        <v>194</v>
      </c>
      <c r="F89" s="289">
        <v>5</v>
      </c>
      <c r="G89" s="289">
        <v>1</v>
      </c>
      <c r="H89" s="289"/>
      <c r="I89" s="289">
        <v>2</v>
      </c>
      <c r="J89" s="289"/>
      <c r="K89" s="289">
        <f t="shared" si="5"/>
        <v>8</v>
      </c>
      <c r="L89">
        <f t="shared" si="6"/>
        <v>2021</v>
      </c>
      <c r="M89">
        <f t="shared" si="7"/>
        <v>1</v>
      </c>
      <c r="N89">
        <f t="shared" si="8"/>
        <v>2</v>
      </c>
      <c r="O89" s="288">
        <f t="shared" si="9"/>
        <v>0.625</v>
      </c>
      <c r="Q89" s="231"/>
    </row>
    <row r="90" spans="1:17" hidden="1" x14ac:dyDescent="0.3">
      <c r="A90" s="235">
        <v>44209</v>
      </c>
      <c r="B90" t="s">
        <v>179</v>
      </c>
      <c r="C90" t="s">
        <v>218</v>
      </c>
      <c r="D90" t="s">
        <v>143</v>
      </c>
      <c r="E90" t="s">
        <v>207</v>
      </c>
      <c r="F90" s="289">
        <v>8</v>
      </c>
      <c r="G90" s="289"/>
      <c r="H90" s="289"/>
      <c r="I90" s="289"/>
      <c r="J90" s="289"/>
      <c r="K90" s="289">
        <f t="shared" si="5"/>
        <v>8</v>
      </c>
      <c r="L90">
        <f t="shared" si="6"/>
        <v>2021</v>
      </c>
      <c r="M90">
        <f t="shared" si="7"/>
        <v>1</v>
      </c>
      <c r="N90">
        <f t="shared" si="8"/>
        <v>2</v>
      </c>
      <c r="O90" s="288">
        <f t="shared" si="9"/>
        <v>1</v>
      </c>
      <c r="Q90" s="231"/>
    </row>
    <row r="91" spans="1:17" hidden="1" x14ac:dyDescent="0.3">
      <c r="A91" s="235">
        <v>44209</v>
      </c>
      <c r="B91" t="s">
        <v>179</v>
      </c>
      <c r="C91" t="s">
        <v>190</v>
      </c>
      <c r="D91" t="s">
        <v>143</v>
      </c>
      <c r="E91" t="s">
        <v>205</v>
      </c>
      <c r="F91" s="289">
        <v>7.5</v>
      </c>
      <c r="G91" s="289">
        <v>0.5</v>
      </c>
      <c r="H91" s="289"/>
      <c r="I91" s="289"/>
      <c r="J91" s="289"/>
      <c r="K91" s="289">
        <f t="shared" si="5"/>
        <v>8</v>
      </c>
      <c r="L91">
        <f t="shared" si="6"/>
        <v>2021</v>
      </c>
      <c r="M91">
        <f t="shared" si="7"/>
        <v>1</v>
      </c>
      <c r="N91">
        <f t="shared" si="8"/>
        <v>2</v>
      </c>
      <c r="O91" s="288">
        <f t="shared" si="9"/>
        <v>0.9375</v>
      </c>
      <c r="Q91" s="231"/>
    </row>
    <row r="92" spans="1:17" hidden="1" x14ac:dyDescent="0.3">
      <c r="A92" s="235">
        <v>44209</v>
      </c>
      <c r="B92" t="s">
        <v>179</v>
      </c>
      <c r="C92" t="s">
        <v>169</v>
      </c>
      <c r="D92" t="s">
        <v>142</v>
      </c>
      <c r="E92" t="s">
        <v>206</v>
      </c>
      <c r="F92" s="289"/>
      <c r="G92" s="289"/>
      <c r="H92" s="289">
        <v>8</v>
      </c>
      <c r="I92" s="289"/>
      <c r="J92" s="289"/>
      <c r="K92" s="289">
        <f t="shared" si="5"/>
        <v>8</v>
      </c>
      <c r="L92">
        <f t="shared" si="6"/>
        <v>2021</v>
      </c>
      <c r="M92">
        <f t="shared" si="7"/>
        <v>1</v>
      </c>
      <c r="N92">
        <f t="shared" si="8"/>
        <v>2</v>
      </c>
      <c r="O92" s="288">
        <f t="shared" si="9"/>
        <v>0</v>
      </c>
      <c r="P92" t="s">
        <v>184</v>
      </c>
      <c r="Q92" s="231"/>
    </row>
    <row r="93" spans="1:17" hidden="1" x14ac:dyDescent="0.3">
      <c r="A93" s="235">
        <v>44209</v>
      </c>
      <c r="B93" t="s">
        <v>179</v>
      </c>
      <c r="C93" t="s">
        <v>190</v>
      </c>
      <c r="D93" t="s">
        <v>141</v>
      </c>
      <c r="E93" t="s">
        <v>192</v>
      </c>
      <c r="F93" s="289">
        <v>4.5</v>
      </c>
      <c r="G93" s="289"/>
      <c r="H93" s="289"/>
      <c r="I93" s="289"/>
      <c r="J93" s="289"/>
      <c r="K93" s="289">
        <f t="shared" si="5"/>
        <v>4.5</v>
      </c>
      <c r="L93">
        <f t="shared" si="6"/>
        <v>2021</v>
      </c>
      <c r="M93">
        <f t="shared" si="7"/>
        <v>1</v>
      </c>
      <c r="N93">
        <f t="shared" si="8"/>
        <v>2</v>
      </c>
      <c r="O93" s="288">
        <f t="shared" si="9"/>
        <v>1</v>
      </c>
      <c r="Q93" s="231"/>
    </row>
    <row r="94" spans="1:17" hidden="1" x14ac:dyDescent="0.3">
      <c r="A94" s="235">
        <v>44209</v>
      </c>
      <c r="B94" t="s">
        <v>179</v>
      </c>
      <c r="C94" t="s">
        <v>218</v>
      </c>
      <c r="D94" t="s">
        <v>142</v>
      </c>
      <c r="E94" t="s">
        <v>196</v>
      </c>
      <c r="F94" s="289">
        <v>6</v>
      </c>
      <c r="G94" s="289"/>
      <c r="H94" s="289">
        <v>2</v>
      </c>
      <c r="I94" s="289"/>
      <c r="J94" s="289"/>
      <c r="K94" s="289">
        <f t="shared" si="5"/>
        <v>8</v>
      </c>
      <c r="L94">
        <f t="shared" si="6"/>
        <v>2021</v>
      </c>
      <c r="M94">
        <f t="shared" si="7"/>
        <v>1</v>
      </c>
      <c r="N94">
        <f t="shared" si="8"/>
        <v>2</v>
      </c>
      <c r="O94" s="288">
        <f t="shared" si="9"/>
        <v>0.75</v>
      </c>
      <c r="Q94" s="231"/>
    </row>
    <row r="95" spans="1:17" hidden="1" x14ac:dyDescent="0.3">
      <c r="A95" s="235">
        <v>44210</v>
      </c>
      <c r="B95" t="s">
        <v>180</v>
      </c>
      <c r="C95" t="s">
        <v>223</v>
      </c>
      <c r="D95" t="s">
        <v>141</v>
      </c>
      <c r="E95" t="s">
        <v>208</v>
      </c>
      <c r="F95" s="289">
        <v>7.5</v>
      </c>
      <c r="G95" s="289">
        <v>0.5</v>
      </c>
      <c r="H95" s="289"/>
      <c r="I95" s="289"/>
      <c r="J95" s="289"/>
      <c r="K95" s="289">
        <f t="shared" si="5"/>
        <v>8</v>
      </c>
      <c r="L95">
        <f t="shared" si="6"/>
        <v>2021</v>
      </c>
      <c r="M95">
        <f t="shared" si="7"/>
        <v>1</v>
      </c>
      <c r="N95">
        <f t="shared" si="8"/>
        <v>2</v>
      </c>
      <c r="O95" s="288">
        <f t="shared" si="9"/>
        <v>0.9375</v>
      </c>
      <c r="Q95" s="231"/>
    </row>
    <row r="96" spans="1:17" hidden="1" x14ac:dyDescent="0.3">
      <c r="A96" s="235">
        <v>44210</v>
      </c>
      <c r="B96" t="s">
        <v>180</v>
      </c>
      <c r="C96" t="s">
        <v>166</v>
      </c>
      <c r="D96" t="s">
        <v>141</v>
      </c>
      <c r="E96" t="s">
        <v>199</v>
      </c>
      <c r="F96" s="289">
        <v>7.5</v>
      </c>
      <c r="G96" s="289">
        <v>0.5</v>
      </c>
      <c r="H96" s="289"/>
      <c r="I96" s="289"/>
      <c r="J96" s="289"/>
      <c r="K96" s="289">
        <f t="shared" si="5"/>
        <v>8</v>
      </c>
      <c r="L96">
        <f t="shared" si="6"/>
        <v>2021</v>
      </c>
      <c r="M96">
        <f t="shared" si="7"/>
        <v>1</v>
      </c>
      <c r="N96">
        <f t="shared" si="8"/>
        <v>2</v>
      </c>
      <c r="O96" s="288">
        <f t="shared" si="9"/>
        <v>0.9375</v>
      </c>
      <c r="Q96" s="231"/>
    </row>
    <row r="97" spans="1:17" hidden="1" x14ac:dyDescent="0.3">
      <c r="A97" s="235">
        <v>44210</v>
      </c>
      <c r="B97" t="s">
        <v>179</v>
      </c>
      <c r="C97" t="s">
        <v>190</v>
      </c>
      <c r="D97" t="s">
        <v>141</v>
      </c>
      <c r="E97" t="s">
        <v>205</v>
      </c>
      <c r="F97" s="289">
        <v>7.5</v>
      </c>
      <c r="G97" s="289">
        <v>0.5</v>
      </c>
      <c r="H97" s="289"/>
      <c r="I97" s="289"/>
      <c r="J97" s="289"/>
      <c r="K97" s="289">
        <f t="shared" si="5"/>
        <v>8</v>
      </c>
      <c r="L97">
        <f t="shared" si="6"/>
        <v>2021</v>
      </c>
      <c r="M97">
        <f t="shared" si="7"/>
        <v>1</v>
      </c>
      <c r="N97">
        <f t="shared" si="8"/>
        <v>2</v>
      </c>
      <c r="O97" s="288">
        <f t="shared" si="9"/>
        <v>0.9375</v>
      </c>
      <c r="Q97" s="231"/>
    </row>
    <row r="98" spans="1:17" hidden="1" x14ac:dyDescent="0.3">
      <c r="A98" s="235">
        <v>44210</v>
      </c>
      <c r="B98" t="s">
        <v>179</v>
      </c>
      <c r="C98" t="s">
        <v>190</v>
      </c>
      <c r="D98" t="s">
        <v>142</v>
      </c>
      <c r="E98" t="s">
        <v>194</v>
      </c>
      <c r="F98" s="289">
        <v>2.5</v>
      </c>
      <c r="G98" s="289"/>
      <c r="H98" s="289"/>
      <c r="I98" s="289">
        <v>5.5</v>
      </c>
      <c r="J98" s="289"/>
      <c r="K98" s="289">
        <f t="shared" si="5"/>
        <v>8</v>
      </c>
      <c r="L98">
        <f t="shared" si="6"/>
        <v>2021</v>
      </c>
      <c r="M98">
        <f t="shared" si="7"/>
        <v>1</v>
      </c>
      <c r="N98">
        <f t="shared" si="8"/>
        <v>2</v>
      </c>
      <c r="O98" s="288">
        <f t="shared" si="9"/>
        <v>0.3125</v>
      </c>
      <c r="Q98" s="231"/>
    </row>
    <row r="99" spans="1:17" hidden="1" x14ac:dyDescent="0.3">
      <c r="A99" s="235">
        <v>44210</v>
      </c>
      <c r="B99" t="s">
        <v>179</v>
      </c>
      <c r="C99" t="s">
        <v>187</v>
      </c>
      <c r="D99" t="s">
        <v>141</v>
      </c>
      <c r="E99" t="s">
        <v>200</v>
      </c>
      <c r="F99" s="289">
        <v>2</v>
      </c>
      <c r="G99" s="289"/>
      <c r="H99" s="289">
        <v>1</v>
      </c>
      <c r="I99" s="289"/>
      <c r="J99" s="289"/>
      <c r="K99" s="289">
        <f t="shared" si="5"/>
        <v>3</v>
      </c>
      <c r="L99">
        <f t="shared" si="6"/>
        <v>2021</v>
      </c>
      <c r="M99">
        <f t="shared" si="7"/>
        <v>1</v>
      </c>
      <c r="N99">
        <f t="shared" si="8"/>
        <v>2</v>
      </c>
      <c r="O99" s="288">
        <f t="shared" si="9"/>
        <v>0.66666666666666663</v>
      </c>
      <c r="Q99" s="231"/>
    </row>
    <row r="100" spans="1:17" hidden="1" x14ac:dyDescent="0.3">
      <c r="A100" s="235">
        <v>44210</v>
      </c>
      <c r="B100" t="s">
        <v>179</v>
      </c>
      <c r="C100" t="s">
        <v>218</v>
      </c>
      <c r="D100" t="s">
        <v>141</v>
      </c>
      <c r="E100" t="s">
        <v>215</v>
      </c>
      <c r="F100" s="289">
        <v>3.5</v>
      </c>
      <c r="G100" s="289">
        <v>4.5</v>
      </c>
      <c r="H100" s="289"/>
      <c r="I100" s="289"/>
      <c r="J100" s="289"/>
      <c r="K100" s="289">
        <f t="shared" si="5"/>
        <v>8</v>
      </c>
      <c r="L100">
        <f t="shared" si="6"/>
        <v>2021</v>
      </c>
      <c r="M100">
        <f t="shared" si="7"/>
        <v>1</v>
      </c>
      <c r="N100">
        <f t="shared" si="8"/>
        <v>2</v>
      </c>
      <c r="O100" s="288">
        <f t="shared" si="9"/>
        <v>0.4375</v>
      </c>
      <c r="Q100" s="231"/>
    </row>
    <row r="101" spans="1:17" hidden="1" x14ac:dyDescent="0.3">
      <c r="A101" s="235">
        <v>44210</v>
      </c>
      <c r="B101" t="s">
        <v>179</v>
      </c>
      <c r="C101" t="s">
        <v>218</v>
      </c>
      <c r="D101" t="s">
        <v>142</v>
      </c>
      <c r="E101" t="s">
        <v>196</v>
      </c>
      <c r="F101" s="289">
        <v>2.5</v>
      </c>
      <c r="G101" s="289"/>
      <c r="H101" s="289"/>
      <c r="I101" s="289">
        <v>5.5</v>
      </c>
      <c r="J101" s="289"/>
      <c r="K101" s="289">
        <f t="shared" si="5"/>
        <v>8</v>
      </c>
      <c r="L101">
        <f t="shared" si="6"/>
        <v>2021</v>
      </c>
      <c r="M101">
        <f t="shared" si="7"/>
        <v>1</v>
      </c>
      <c r="N101">
        <f t="shared" si="8"/>
        <v>2</v>
      </c>
      <c r="O101" s="288">
        <f t="shared" si="9"/>
        <v>0.3125</v>
      </c>
      <c r="Q101" s="231"/>
    </row>
    <row r="102" spans="1:17" hidden="1" x14ac:dyDescent="0.3">
      <c r="A102" s="235">
        <v>44210</v>
      </c>
      <c r="B102" t="s">
        <v>179</v>
      </c>
      <c r="C102" t="s">
        <v>169</v>
      </c>
      <c r="D102" t="s">
        <v>141</v>
      </c>
      <c r="E102" t="s">
        <v>189</v>
      </c>
      <c r="F102" s="289">
        <v>3</v>
      </c>
      <c r="G102" s="289">
        <v>3</v>
      </c>
      <c r="H102" s="289">
        <v>1</v>
      </c>
      <c r="I102" s="289">
        <v>1</v>
      </c>
      <c r="J102" s="289"/>
      <c r="K102" s="289">
        <f t="shared" si="5"/>
        <v>8</v>
      </c>
      <c r="L102">
        <f t="shared" si="6"/>
        <v>2021</v>
      </c>
      <c r="M102">
        <f t="shared" si="7"/>
        <v>1</v>
      </c>
      <c r="N102">
        <f t="shared" si="8"/>
        <v>2</v>
      </c>
      <c r="O102" s="288">
        <f t="shared" si="9"/>
        <v>0.375</v>
      </c>
      <c r="Q102" s="231"/>
    </row>
    <row r="103" spans="1:17" hidden="1" x14ac:dyDescent="0.3">
      <c r="A103" s="235">
        <v>44210</v>
      </c>
      <c r="B103" t="s">
        <v>179</v>
      </c>
      <c r="C103" t="s">
        <v>169</v>
      </c>
      <c r="D103" t="s">
        <v>142</v>
      </c>
      <c r="E103" t="s">
        <v>206</v>
      </c>
      <c r="F103" s="289"/>
      <c r="G103" s="289">
        <v>2.5</v>
      </c>
      <c r="H103" s="289"/>
      <c r="I103" s="289">
        <v>5.5</v>
      </c>
      <c r="J103" s="289"/>
      <c r="K103" s="289">
        <f t="shared" si="5"/>
        <v>8</v>
      </c>
      <c r="L103">
        <f t="shared" si="6"/>
        <v>2021</v>
      </c>
      <c r="M103">
        <f t="shared" si="7"/>
        <v>1</v>
      </c>
      <c r="N103">
        <f t="shared" si="8"/>
        <v>2</v>
      </c>
      <c r="O103" s="288">
        <f t="shared" si="9"/>
        <v>0</v>
      </c>
      <c r="Q103" s="231"/>
    </row>
    <row r="104" spans="1:17" hidden="1" x14ac:dyDescent="0.3">
      <c r="A104" s="235">
        <v>44210</v>
      </c>
      <c r="B104" t="s">
        <v>179</v>
      </c>
      <c r="C104" t="s">
        <v>168</v>
      </c>
      <c r="D104" t="s">
        <v>141</v>
      </c>
      <c r="E104" t="s">
        <v>198</v>
      </c>
      <c r="F104" s="289">
        <v>7</v>
      </c>
      <c r="G104" s="289"/>
      <c r="H104" s="289"/>
      <c r="I104" s="289">
        <v>1</v>
      </c>
      <c r="J104" s="289"/>
      <c r="K104" s="289">
        <f t="shared" si="5"/>
        <v>8</v>
      </c>
      <c r="L104">
        <f t="shared" si="6"/>
        <v>2021</v>
      </c>
      <c r="M104">
        <f t="shared" si="7"/>
        <v>1</v>
      </c>
      <c r="N104">
        <f t="shared" si="8"/>
        <v>2</v>
      </c>
      <c r="O104" s="288">
        <f t="shared" si="9"/>
        <v>0.875</v>
      </c>
      <c r="Q104" s="231"/>
    </row>
    <row r="105" spans="1:17" hidden="1" x14ac:dyDescent="0.3">
      <c r="A105" s="235">
        <v>44215</v>
      </c>
      <c r="B105" t="s">
        <v>180</v>
      </c>
      <c r="C105" t="s">
        <v>223</v>
      </c>
      <c r="D105" t="s">
        <v>141</v>
      </c>
      <c r="E105" t="s">
        <v>208</v>
      </c>
      <c r="F105" s="289">
        <v>4</v>
      </c>
      <c r="G105" s="289"/>
      <c r="H105" s="289">
        <v>2</v>
      </c>
      <c r="I105" s="289">
        <v>2</v>
      </c>
      <c r="J105" s="289"/>
      <c r="K105" s="289">
        <f t="shared" si="5"/>
        <v>8</v>
      </c>
      <c r="L105">
        <f t="shared" si="6"/>
        <v>2021</v>
      </c>
      <c r="M105">
        <f t="shared" si="7"/>
        <v>1</v>
      </c>
      <c r="N105">
        <f t="shared" si="8"/>
        <v>3</v>
      </c>
      <c r="O105" s="288">
        <f t="shared" si="9"/>
        <v>0.5</v>
      </c>
      <c r="Q105" s="231"/>
    </row>
    <row r="106" spans="1:17" hidden="1" x14ac:dyDescent="0.3">
      <c r="A106" s="235">
        <v>44215</v>
      </c>
      <c r="B106" t="s">
        <v>179</v>
      </c>
      <c r="C106" t="s">
        <v>168</v>
      </c>
      <c r="D106" t="s">
        <v>141</v>
      </c>
      <c r="E106" t="s">
        <v>198</v>
      </c>
      <c r="F106" s="289">
        <v>4.5</v>
      </c>
      <c r="G106" s="289">
        <v>3</v>
      </c>
      <c r="H106" s="289">
        <v>0.5</v>
      </c>
      <c r="I106" s="289"/>
      <c r="J106" s="289"/>
      <c r="K106" s="289">
        <f t="shared" si="5"/>
        <v>8</v>
      </c>
      <c r="L106">
        <f t="shared" si="6"/>
        <v>2021</v>
      </c>
      <c r="M106">
        <f t="shared" si="7"/>
        <v>1</v>
      </c>
      <c r="N106">
        <f t="shared" si="8"/>
        <v>3</v>
      </c>
      <c r="O106" s="288">
        <f t="shared" si="9"/>
        <v>0.5625</v>
      </c>
      <c r="Q106" s="231"/>
    </row>
    <row r="107" spans="1:17" hidden="1" x14ac:dyDescent="0.3">
      <c r="A107" s="235">
        <v>44215</v>
      </c>
      <c r="B107" t="s">
        <v>179</v>
      </c>
      <c r="C107" t="s">
        <v>190</v>
      </c>
      <c r="D107" t="s">
        <v>141</v>
      </c>
      <c r="E107" t="s">
        <v>194</v>
      </c>
      <c r="F107" s="289">
        <v>6</v>
      </c>
      <c r="G107" s="289">
        <v>0</v>
      </c>
      <c r="H107" s="289"/>
      <c r="I107" s="289">
        <v>2</v>
      </c>
      <c r="J107" s="289"/>
      <c r="K107" s="289">
        <f t="shared" si="5"/>
        <v>8</v>
      </c>
      <c r="L107">
        <f t="shared" si="6"/>
        <v>2021</v>
      </c>
      <c r="M107">
        <f t="shared" si="7"/>
        <v>1</v>
      </c>
      <c r="N107">
        <f t="shared" si="8"/>
        <v>3</v>
      </c>
      <c r="O107" s="288">
        <f t="shared" si="9"/>
        <v>0.75</v>
      </c>
      <c r="Q107" s="231"/>
    </row>
    <row r="108" spans="1:17" hidden="1" x14ac:dyDescent="0.3">
      <c r="A108" s="235">
        <v>44215</v>
      </c>
      <c r="B108" t="s">
        <v>179</v>
      </c>
      <c r="C108" t="s">
        <v>218</v>
      </c>
      <c r="D108" t="s">
        <v>141</v>
      </c>
      <c r="E108" t="s">
        <v>196</v>
      </c>
      <c r="F108" s="289">
        <v>4.5</v>
      </c>
      <c r="G108" s="289"/>
      <c r="H108" s="289">
        <v>1.5</v>
      </c>
      <c r="I108" s="289">
        <v>2</v>
      </c>
      <c r="J108" s="289"/>
      <c r="K108" s="289">
        <f t="shared" si="5"/>
        <v>8</v>
      </c>
      <c r="L108">
        <f t="shared" si="6"/>
        <v>2021</v>
      </c>
      <c r="M108">
        <f t="shared" si="7"/>
        <v>1</v>
      </c>
      <c r="N108">
        <f t="shared" si="8"/>
        <v>3</v>
      </c>
      <c r="O108" s="288">
        <f t="shared" si="9"/>
        <v>0.5625</v>
      </c>
      <c r="Q108" s="231"/>
    </row>
    <row r="109" spans="1:17" hidden="1" x14ac:dyDescent="0.3">
      <c r="A109" s="235">
        <v>44215</v>
      </c>
      <c r="B109" t="s">
        <v>179</v>
      </c>
      <c r="C109" t="s">
        <v>169</v>
      </c>
      <c r="D109" t="s">
        <v>141</v>
      </c>
      <c r="E109" t="s">
        <v>206</v>
      </c>
      <c r="F109" s="289">
        <v>3.5</v>
      </c>
      <c r="G109" s="289">
        <v>2</v>
      </c>
      <c r="H109" s="289">
        <v>0.5</v>
      </c>
      <c r="I109" s="289">
        <v>2</v>
      </c>
      <c r="J109" s="289"/>
      <c r="K109" s="289">
        <f t="shared" si="5"/>
        <v>8</v>
      </c>
      <c r="L109">
        <f t="shared" si="6"/>
        <v>2021</v>
      </c>
      <c r="M109">
        <f t="shared" si="7"/>
        <v>1</v>
      </c>
      <c r="N109">
        <f t="shared" si="8"/>
        <v>3</v>
      </c>
      <c r="O109" s="288">
        <f t="shared" si="9"/>
        <v>0.4375</v>
      </c>
      <c r="Q109" s="231"/>
    </row>
    <row r="110" spans="1:17" hidden="1" x14ac:dyDescent="0.3">
      <c r="A110" s="235">
        <v>44215</v>
      </c>
      <c r="B110" t="s">
        <v>179</v>
      </c>
      <c r="C110" t="s">
        <v>187</v>
      </c>
      <c r="D110" t="s">
        <v>141</v>
      </c>
      <c r="E110" t="s">
        <v>204</v>
      </c>
      <c r="F110" s="289"/>
      <c r="G110" s="289">
        <v>4</v>
      </c>
      <c r="H110" s="289">
        <v>0.5</v>
      </c>
      <c r="I110" s="289">
        <v>3.5</v>
      </c>
      <c r="J110" s="289"/>
      <c r="K110" s="289">
        <f t="shared" si="5"/>
        <v>8</v>
      </c>
      <c r="L110">
        <f t="shared" si="6"/>
        <v>2021</v>
      </c>
      <c r="M110">
        <f t="shared" si="7"/>
        <v>1</v>
      </c>
      <c r="N110">
        <f t="shared" si="8"/>
        <v>3</v>
      </c>
      <c r="O110" s="288">
        <f t="shared" si="9"/>
        <v>0</v>
      </c>
      <c r="Q110" s="231"/>
    </row>
    <row r="111" spans="1:17" hidden="1" x14ac:dyDescent="0.3">
      <c r="A111" s="235">
        <v>44215</v>
      </c>
      <c r="B111" t="s">
        <v>179</v>
      </c>
      <c r="C111" t="s">
        <v>187</v>
      </c>
      <c r="D111" t="s">
        <v>143</v>
      </c>
      <c r="E111" t="s">
        <v>200</v>
      </c>
      <c r="F111" s="289"/>
      <c r="G111" s="289">
        <v>7.5</v>
      </c>
      <c r="H111" s="289">
        <v>0.5</v>
      </c>
      <c r="I111" s="289"/>
      <c r="J111" s="289"/>
      <c r="K111" s="289">
        <f t="shared" si="5"/>
        <v>8</v>
      </c>
      <c r="L111">
        <f t="shared" si="6"/>
        <v>2021</v>
      </c>
      <c r="M111">
        <f t="shared" si="7"/>
        <v>1</v>
      </c>
      <c r="N111">
        <f t="shared" si="8"/>
        <v>3</v>
      </c>
      <c r="O111" s="288">
        <f t="shared" si="9"/>
        <v>0</v>
      </c>
      <c r="Q111" s="231"/>
    </row>
    <row r="112" spans="1:17" hidden="1" x14ac:dyDescent="0.3">
      <c r="A112" s="235">
        <v>44215</v>
      </c>
      <c r="B112" t="s">
        <v>179</v>
      </c>
      <c r="C112" t="s">
        <v>218</v>
      </c>
      <c r="D112" t="s">
        <v>143</v>
      </c>
      <c r="E112" t="s">
        <v>215</v>
      </c>
      <c r="F112" s="289">
        <v>4.5</v>
      </c>
      <c r="G112" s="289">
        <v>0.5</v>
      </c>
      <c r="H112" s="289">
        <v>1</v>
      </c>
      <c r="I112" s="289">
        <v>2</v>
      </c>
      <c r="J112" s="289"/>
      <c r="K112" s="289">
        <f t="shared" si="5"/>
        <v>8</v>
      </c>
      <c r="L112">
        <f t="shared" si="6"/>
        <v>2021</v>
      </c>
      <c r="M112">
        <f t="shared" si="7"/>
        <v>1</v>
      </c>
      <c r="N112">
        <f t="shared" si="8"/>
        <v>3</v>
      </c>
      <c r="O112" s="288">
        <f t="shared" si="9"/>
        <v>0.5625</v>
      </c>
      <c r="Q112" s="231"/>
    </row>
    <row r="113" spans="1:17" hidden="1" x14ac:dyDescent="0.3">
      <c r="A113" s="235">
        <v>44215</v>
      </c>
      <c r="B113" t="s">
        <v>179</v>
      </c>
      <c r="C113" t="s">
        <v>169</v>
      </c>
      <c r="D113" t="s">
        <v>143</v>
      </c>
      <c r="E113" t="s">
        <v>189</v>
      </c>
      <c r="F113" s="289">
        <v>4.5</v>
      </c>
      <c r="G113" s="289">
        <v>0.5</v>
      </c>
      <c r="H113" s="289">
        <v>3</v>
      </c>
      <c r="I113" s="289"/>
      <c r="J113" s="289"/>
      <c r="K113" s="289">
        <f t="shared" si="5"/>
        <v>8</v>
      </c>
      <c r="L113">
        <f t="shared" si="6"/>
        <v>2021</v>
      </c>
      <c r="M113">
        <f t="shared" si="7"/>
        <v>1</v>
      </c>
      <c r="N113">
        <f t="shared" si="8"/>
        <v>3</v>
      </c>
      <c r="O113" s="288">
        <f t="shared" si="9"/>
        <v>0.5625</v>
      </c>
      <c r="Q113" s="231"/>
    </row>
    <row r="114" spans="1:17" hidden="1" x14ac:dyDescent="0.3">
      <c r="A114" s="235">
        <v>44215</v>
      </c>
      <c r="B114" t="s">
        <v>180</v>
      </c>
      <c r="C114" t="s">
        <v>166</v>
      </c>
      <c r="D114" t="s">
        <v>142</v>
      </c>
      <c r="E114" t="s">
        <v>199</v>
      </c>
      <c r="F114" s="289">
        <v>7</v>
      </c>
      <c r="G114" s="289">
        <v>1</v>
      </c>
      <c r="H114" s="289"/>
      <c r="I114" s="289"/>
      <c r="J114" s="289"/>
      <c r="K114" s="289">
        <f t="shared" si="5"/>
        <v>8</v>
      </c>
      <c r="L114">
        <f t="shared" si="6"/>
        <v>2021</v>
      </c>
      <c r="M114">
        <f t="shared" si="7"/>
        <v>1</v>
      </c>
      <c r="N114">
        <f t="shared" si="8"/>
        <v>3</v>
      </c>
      <c r="O114" s="288">
        <f t="shared" si="9"/>
        <v>0.875</v>
      </c>
      <c r="Q114" s="231"/>
    </row>
    <row r="115" spans="1:17" hidden="1" x14ac:dyDescent="0.3">
      <c r="A115" s="235">
        <v>44215</v>
      </c>
      <c r="B115" t="s">
        <v>179</v>
      </c>
      <c r="C115" t="s">
        <v>190</v>
      </c>
      <c r="D115" t="s">
        <v>142</v>
      </c>
      <c r="E115" t="s">
        <v>205</v>
      </c>
      <c r="F115" s="289">
        <v>6.5</v>
      </c>
      <c r="G115" s="289">
        <v>1.5</v>
      </c>
      <c r="H115" s="289"/>
      <c r="I115" s="289"/>
      <c r="J115" s="289"/>
      <c r="K115" s="289">
        <f t="shared" si="5"/>
        <v>8</v>
      </c>
      <c r="L115">
        <f t="shared" si="6"/>
        <v>2021</v>
      </c>
      <c r="M115">
        <f t="shared" si="7"/>
        <v>1</v>
      </c>
      <c r="N115">
        <f t="shared" si="8"/>
        <v>3</v>
      </c>
      <c r="O115" s="288">
        <f t="shared" si="9"/>
        <v>0.8125</v>
      </c>
      <c r="Q115" s="231"/>
    </row>
    <row r="116" spans="1:17" hidden="1" x14ac:dyDescent="0.3">
      <c r="A116" s="235">
        <v>44215</v>
      </c>
      <c r="B116" t="s">
        <v>179</v>
      </c>
      <c r="C116" t="s">
        <v>190</v>
      </c>
      <c r="D116" t="s">
        <v>143</v>
      </c>
      <c r="E116" t="s">
        <v>192</v>
      </c>
      <c r="F116" s="289">
        <v>6.5</v>
      </c>
      <c r="G116" s="289">
        <v>1.5</v>
      </c>
      <c r="H116" s="289"/>
      <c r="I116" s="289"/>
      <c r="J116" s="289"/>
      <c r="K116" s="289">
        <f t="shared" si="5"/>
        <v>8</v>
      </c>
      <c r="L116">
        <f t="shared" si="6"/>
        <v>2021</v>
      </c>
      <c r="M116">
        <f t="shared" si="7"/>
        <v>1</v>
      </c>
      <c r="N116">
        <f t="shared" si="8"/>
        <v>3</v>
      </c>
      <c r="O116" s="288">
        <f t="shared" si="9"/>
        <v>0.8125</v>
      </c>
      <c r="Q116" s="231"/>
    </row>
    <row r="117" spans="1:17" hidden="1" x14ac:dyDescent="0.3">
      <c r="A117" s="235">
        <v>44216</v>
      </c>
      <c r="B117" t="s">
        <v>180</v>
      </c>
      <c r="C117" t="s">
        <v>223</v>
      </c>
      <c r="D117" t="s">
        <v>141</v>
      </c>
      <c r="E117" t="s">
        <v>208</v>
      </c>
      <c r="F117" s="289">
        <v>7.5</v>
      </c>
      <c r="G117" s="289">
        <v>0.5</v>
      </c>
      <c r="H117" s="289"/>
      <c r="I117" s="289"/>
      <c r="J117" s="289"/>
      <c r="K117" s="289">
        <f t="shared" si="5"/>
        <v>8</v>
      </c>
      <c r="L117">
        <f t="shared" si="6"/>
        <v>2021</v>
      </c>
      <c r="M117">
        <f t="shared" si="7"/>
        <v>1</v>
      </c>
      <c r="N117">
        <f t="shared" si="8"/>
        <v>3</v>
      </c>
      <c r="O117" s="288">
        <f t="shared" si="9"/>
        <v>0.9375</v>
      </c>
      <c r="Q117" s="231"/>
    </row>
    <row r="118" spans="1:17" hidden="1" x14ac:dyDescent="0.3">
      <c r="A118" s="235">
        <v>44216</v>
      </c>
      <c r="B118" t="s">
        <v>179</v>
      </c>
      <c r="C118" t="s">
        <v>190</v>
      </c>
      <c r="D118" t="s">
        <v>141</v>
      </c>
      <c r="E118" t="s">
        <v>194</v>
      </c>
      <c r="F118" s="289">
        <v>6</v>
      </c>
      <c r="G118" s="289">
        <v>1</v>
      </c>
      <c r="H118" s="289"/>
      <c r="I118" s="289"/>
      <c r="J118" s="289"/>
      <c r="K118" s="289">
        <f t="shared" si="5"/>
        <v>7</v>
      </c>
      <c r="L118">
        <f t="shared" si="6"/>
        <v>2021</v>
      </c>
      <c r="M118">
        <f t="shared" si="7"/>
        <v>1</v>
      </c>
      <c r="N118">
        <f t="shared" si="8"/>
        <v>3</v>
      </c>
      <c r="O118" s="288">
        <f t="shared" si="9"/>
        <v>0.8571428571428571</v>
      </c>
      <c r="Q118" s="231"/>
    </row>
    <row r="119" spans="1:17" hidden="1" x14ac:dyDescent="0.3">
      <c r="A119" s="235">
        <v>44216</v>
      </c>
      <c r="B119" t="s">
        <v>179</v>
      </c>
      <c r="C119" t="s">
        <v>187</v>
      </c>
      <c r="D119" t="s">
        <v>141</v>
      </c>
      <c r="E119" t="s">
        <v>204</v>
      </c>
      <c r="F119" s="289">
        <v>8</v>
      </c>
      <c r="G119" s="289"/>
      <c r="H119" s="289"/>
      <c r="I119" s="289"/>
      <c r="J119" s="289"/>
      <c r="K119" s="289">
        <f t="shared" si="5"/>
        <v>8</v>
      </c>
      <c r="L119">
        <f t="shared" si="6"/>
        <v>2021</v>
      </c>
      <c r="M119">
        <f t="shared" si="7"/>
        <v>1</v>
      </c>
      <c r="N119">
        <f t="shared" si="8"/>
        <v>3</v>
      </c>
      <c r="O119" s="288">
        <f t="shared" si="9"/>
        <v>1</v>
      </c>
      <c r="Q119" s="231"/>
    </row>
    <row r="120" spans="1:17" hidden="1" x14ac:dyDescent="0.3">
      <c r="A120" s="235">
        <v>44216</v>
      </c>
      <c r="B120" t="s">
        <v>179</v>
      </c>
      <c r="C120" t="s">
        <v>218</v>
      </c>
      <c r="D120" t="s">
        <v>141</v>
      </c>
      <c r="E120" t="s">
        <v>196</v>
      </c>
      <c r="F120" s="289">
        <v>4</v>
      </c>
      <c r="G120" s="289"/>
      <c r="H120" s="289">
        <v>4</v>
      </c>
      <c r="I120" s="289"/>
      <c r="J120" s="289"/>
      <c r="K120" s="289">
        <f t="shared" si="5"/>
        <v>8</v>
      </c>
      <c r="L120">
        <f t="shared" si="6"/>
        <v>2021</v>
      </c>
      <c r="M120">
        <f t="shared" si="7"/>
        <v>1</v>
      </c>
      <c r="N120">
        <f t="shared" si="8"/>
        <v>3</v>
      </c>
      <c r="O120" s="288">
        <f t="shared" si="9"/>
        <v>0.5</v>
      </c>
      <c r="Q120" s="231"/>
    </row>
    <row r="121" spans="1:17" hidden="1" x14ac:dyDescent="0.3">
      <c r="A121" s="235">
        <v>44216</v>
      </c>
      <c r="B121" t="s">
        <v>179</v>
      </c>
      <c r="C121" t="s">
        <v>168</v>
      </c>
      <c r="D121" t="s">
        <v>141</v>
      </c>
      <c r="E121" t="s">
        <v>198</v>
      </c>
      <c r="F121" s="289">
        <v>7</v>
      </c>
      <c r="G121" s="289">
        <v>1</v>
      </c>
      <c r="H121" s="289"/>
      <c r="I121" s="289"/>
      <c r="J121" s="289"/>
      <c r="K121" s="289">
        <f t="shared" si="5"/>
        <v>8</v>
      </c>
      <c r="L121">
        <f t="shared" si="6"/>
        <v>2021</v>
      </c>
      <c r="M121">
        <f t="shared" si="7"/>
        <v>1</v>
      </c>
      <c r="N121">
        <f t="shared" si="8"/>
        <v>3</v>
      </c>
      <c r="O121" s="288">
        <f t="shared" si="9"/>
        <v>0.875</v>
      </c>
      <c r="Q121" s="231"/>
    </row>
    <row r="122" spans="1:17" hidden="1" x14ac:dyDescent="0.3">
      <c r="A122" s="235">
        <v>44216</v>
      </c>
      <c r="B122" t="s">
        <v>179</v>
      </c>
      <c r="C122" t="s">
        <v>169</v>
      </c>
      <c r="D122" t="s">
        <v>143</v>
      </c>
      <c r="E122" t="s">
        <v>189</v>
      </c>
      <c r="F122" s="289">
        <v>7</v>
      </c>
      <c r="G122" s="289"/>
      <c r="H122" s="289">
        <v>1</v>
      </c>
      <c r="I122" s="289"/>
      <c r="J122" s="289"/>
      <c r="K122" s="289">
        <f t="shared" si="5"/>
        <v>8</v>
      </c>
      <c r="L122">
        <f t="shared" si="6"/>
        <v>2021</v>
      </c>
      <c r="M122">
        <f t="shared" si="7"/>
        <v>1</v>
      </c>
      <c r="N122">
        <f t="shared" si="8"/>
        <v>3</v>
      </c>
      <c r="O122" s="288">
        <f t="shared" si="9"/>
        <v>0.875</v>
      </c>
      <c r="Q122" s="231"/>
    </row>
    <row r="123" spans="1:17" hidden="1" x14ac:dyDescent="0.3">
      <c r="A123" s="235">
        <v>44216</v>
      </c>
      <c r="B123" t="s">
        <v>179</v>
      </c>
      <c r="C123" t="s">
        <v>218</v>
      </c>
      <c r="D123" t="s">
        <v>143</v>
      </c>
      <c r="E123" t="s">
        <v>215</v>
      </c>
      <c r="F123" s="289">
        <v>5.5</v>
      </c>
      <c r="G123" s="289">
        <v>0.5</v>
      </c>
      <c r="H123" s="289"/>
      <c r="I123" s="289">
        <v>2</v>
      </c>
      <c r="J123" s="289"/>
      <c r="K123" s="289">
        <f t="shared" si="5"/>
        <v>8</v>
      </c>
      <c r="L123">
        <f t="shared" si="6"/>
        <v>2021</v>
      </c>
      <c r="M123">
        <f t="shared" si="7"/>
        <v>1</v>
      </c>
      <c r="N123">
        <f t="shared" si="8"/>
        <v>3</v>
      </c>
      <c r="O123" s="288">
        <f t="shared" si="9"/>
        <v>0.6875</v>
      </c>
      <c r="Q123" s="231"/>
    </row>
    <row r="124" spans="1:17" hidden="1" x14ac:dyDescent="0.3">
      <c r="A124" s="235">
        <v>44216</v>
      </c>
      <c r="B124" t="s">
        <v>179</v>
      </c>
      <c r="C124" t="s">
        <v>187</v>
      </c>
      <c r="D124" t="s">
        <v>143</v>
      </c>
      <c r="E124" t="s">
        <v>200</v>
      </c>
      <c r="F124" s="289">
        <v>7.5</v>
      </c>
      <c r="G124" s="289"/>
      <c r="H124" s="289">
        <v>0.5</v>
      </c>
      <c r="I124" s="289"/>
      <c r="J124" s="289"/>
      <c r="K124" s="289">
        <f t="shared" si="5"/>
        <v>8</v>
      </c>
      <c r="L124">
        <f t="shared" si="6"/>
        <v>2021</v>
      </c>
      <c r="M124">
        <f t="shared" si="7"/>
        <v>1</v>
      </c>
      <c r="N124">
        <f t="shared" si="8"/>
        <v>3</v>
      </c>
      <c r="O124" s="288">
        <f t="shared" si="9"/>
        <v>0.9375</v>
      </c>
      <c r="Q124" s="231"/>
    </row>
    <row r="125" spans="1:17" hidden="1" x14ac:dyDescent="0.3">
      <c r="A125" s="235">
        <v>44216</v>
      </c>
      <c r="B125" t="s">
        <v>179</v>
      </c>
      <c r="C125" t="s">
        <v>190</v>
      </c>
      <c r="D125" t="s">
        <v>142</v>
      </c>
      <c r="E125" t="s">
        <v>205</v>
      </c>
      <c r="F125" s="289">
        <v>7.5</v>
      </c>
      <c r="G125" s="289">
        <v>0.5</v>
      </c>
      <c r="H125" s="289"/>
      <c r="I125" s="289"/>
      <c r="J125" s="289"/>
      <c r="K125" s="289">
        <f t="shared" si="5"/>
        <v>8</v>
      </c>
      <c r="L125">
        <f t="shared" si="6"/>
        <v>2021</v>
      </c>
      <c r="M125">
        <f t="shared" si="7"/>
        <v>1</v>
      </c>
      <c r="N125">
        <f t="shared" si="8"/>
        <v>3</v>
      </c>
      <c r="O125" s="288">
        <f t="shared" si="9"/>
        <v>0.9375</v>
      </c>
      <c r="Q125" s="231"/>
    </row>
    <row r="126" spans="1:17" hidden="1" x14ac:dyDescent="0.3">
      <c r="A126" s="235">
        <v>44216</v>
      </c>
      <c r="B126" t="s">
        <v>179</v>
      </c>
      <c r="C126" t="s">
        <v>190</v>
      </c>
      <c r="D126" t="s">
        <v>143</v>
      </c>
      <c r="E126" t="s">
        <v>192</v>
      </c>
      <c r="F126" s="289">
        <v>7</v>
      </c>
      <c r="G126" s="289">
        <v>1</v>
      </c>
      <c r="H126" s="289"/>
      <c r="I126" s="289"/>
      <c r="J126" s="289"/>
      <c r="K126" s="289">
        <f t="shared" si="5"/>
        <v>8</v>
      </c>
      <c r="L126">
        <f t="shared" si="6"/>
        <v>2021</v>
      </c>
      <c r="M126">
        <f t="shared" si="7"/>
        <v>1</v>
      </c>
      <c r="N126">
        <f t="shared" si="8"/>
        <v>3</v>
      </c>
      <c r="O126" s="288">
        <f t="shared" si="9"/>
        <v>0.875</v>
      </c>
      <c r="Q126" s="231"/>
    </row>
    <row r="127" spans="1:17" hidden="1" x14ac:dyDescent="0.3">
      <c r="A127" s="235">
        <v>44216</v>
      </c>
      <c r="B127" t="s">
        <v>180</v>
      </c>
      <c r="C127" t="s">
        <v>166</v>
      </c>
      <c r="D127" t="s">
        <v>142</v>
      </c>
      <c r="E127" t="s">
        <v>199</v>
      </c>
      <c r="F127" s="289">
        <v>7.5</v>
      </c>
      <c r="G127" s="289">
        <v>0.5</v>
      </c>
      <c r="H127" s="289"/>
      <c r="I127" s="289"/>
      <c r="J127" s="289"/>
      <c r="K127" s="289">
        <f t="shared" si="5"/>
        <v>8</v>
      </c>
      <c r="L127">
        <f t="shared" si="6"/>
        <v>2021</v>
      </c>
      <c r="M127">
        <f t="shared" si="7"/>
        <v>1</v>
      </c>
      <c r="N127">
        <f t="shared" si="8"/>
        <v>3</v>
      </c>
      <c r="O127" s="288">
        <f t="shared" si="9"/>
        <v>0.9375</v>
      </c>
      <c r="Q127" s="231"/>
    </row>
    <row r="128" spans="1:17" hidden="1" x14ac:dyDescent="0.3">
      <c r="A128" s="235">
        <v>44216</v>
      </c>
      <c r="B128" t="s">
        <v>179</v>
      </c>
      <c r="C128" t="s">
        <v>218</v>
      </c>
      <c r="D128" t="s">
        <v>142</v>
      </c>
      <c r="E128" t="s">
        <v>207</v>
      </c>
      <c r="F128" s="289"/>
      <c r="G128" s="289">
        <v>4</v>
      </c>
      <c r="H128" s="289"/>
      <c r="I128" s="289"/>
      <c r="J128" s="289"/>
      <c r="K128" s="289">
        <f t="shared" si="5"/>
        <v>4</v>
      </c>
      <c r="L128">
        <f t="shared" si="6"/>
        <v>2021</v>
      </c>
      <c r="M128">
        <f t="shared" si="7"/>
        <v>1</v>
      </c>
      <c r="N128">
        <f t="shared" si="8"/>
        <v>3</v>
      </c>
      <c r="O128" s="288">
        <f t="shared" si="9"/>
        <v>0</v>
      </c>
      <c r="Q128" s="231"/>
    </row>
    <row r="129" spans="1:17" hidden="1" x14ac:dyDescent="0.3">
      <c r="A129" s="235">
        <v>44216</v>
      </c>
      <c r="B129" t="s">
        <v>179</v>
      </c>
      <c r="C129" s="235" t="s">
        <v>193</v>
      </c>
      <c r="D129" t="s">
        <v>142</v>
      </c>
      <c r="E129" t="s">
        <v>207</v>
      </c>
      <c r="F129" s="289"/>
      <c r="G129" s="289">
        <v>4</v>
      </c>
      <c r="H129" s="289"/>
      <c r="I129" s="289"/>
      <c r="J129" s="289"/>
      <c r="K129" s="289">
        <f t="shared" si="5"/>
        <v>4</v>
      </c>
      <c r="L129">
        <f t="shared" si="6"/>
        <v>2021</v>
      </c>
      <c r="M129">
        <f t="shared" si="7"/>
        <v>1</v>
      </c>
      <c r="N129">
        <f t="shared" si="8"/>
        <v>3</v>
      </c>
      <c r="O129" s="288">
        <f t="shared" si="9"/>
        <v>0</v>
      </c>
      <c r="Q129" s="231"/>
    </row>
    <row r="130" spans="1:17" hidden="1" x14ac:dyDescent="0.3">
      <c r="A130" s="235">
        <v>44217</v>
      </c>
      <c r="B130" t="s">
        <v>180</v>
      </c>
      <c r="C130" t="s">
        <v>223</v>
      </c>
      <c r="D130" t="s">
        <v>141</v>
      </c>
      <c r="E130" t="s">
        <v>208</v>
      </c>
      <c r="F130" s="289">
        <v>7.5</v>
      </c>
      <c r="G130" s="289">
        <v>0.5</v>
      </c>
      <c r="H130" s="289"/>
      <c r="I130" s="289"/>
      <c r="J130" s="289"/>
      <c r="K130" s="289">
        <f t="shared" ref="K130:K193" si="10">IF(A130="","",SUM(F130:J130))</f>
        <v>8</v>
      </c>
      <c r="L130">
        <f t="shared" ref="L130:L193" si="11">IF(A130="","",YEAR(A130))</f>
        <v>2021</v>
      </c>
      <c r="M130">
        <f t="shared" ref="M130:M193" si="12">IF(A130="","",MONTH(A130))</f>
        <v>1</v>
      </c>
      <c r="N130">
        <f t="shared" ref="N130:N193" si="13">IF(A130="","",WEEKNUM(A130)-1)</f>
        <v>3</v>
      </c>
      <c r="O130" s="288">
        <f t="shared" ref="O130:O193" si="14">IF(A130="","",F130/K130)</f>
        <v>0.9375</v>
      </c>
      <c r="Q130" s="231"/>
    </row>
    <row r="131" spans="1:17" hidden="1" x14ac:dyDescent="0.3">
      <c r="A131" s="235">
        <v>44217</v>
      </c>
      <c r="B131" t="s">
        <v>179</v>
      </c>
      <c r="C131" t="s">
        <v>168</v>
      </c>
      <c r="D131" t="s">
        <v>141</v>
      </c>
      <c r="E131" t="s">
        <v>198</v>
      </c>
      <c r="F131" s="289">
        <v>4.5</v>
      </c>
      <c r="G131" s="289">
        <v>0.5</v>
      </c>
      <c r="H131" s="289">
        <v>3</v>
      </c>
      <c r="I131" s="289"/>
      <c r="J131" s="289"/>
      <c r="K131" s="289">
        <f t="shared" si="10"/>
        <v>8</v>
      </c>
      <c r="L131">
        <f t="shared" si="11"/>
        <v>2021</v>
      </c>
      <c r="M131">
        <f t="shared" si="12"/>
        <v>1</v>
      </c>
      <c r="N131">
        <f t="shared" si="13"/>
        <v>3</v>
      </c>
      <c r="O131" s="288">
        <f t="shared" si="14"/>
        <v>0.5625</v>
      </c>
      <c r="Q131" s="231"/>
    </row>
    <row r="132" spans="1:17" hidden="1" x14ac:dyDescent="0.3">
      <c r="A132" s="235">
        <v>44217</v>
      </c>
      <c r="B132" t="s">
        <v>179</v>
      </c>
      <c r="C132" t="s">
        <v>190</v>
      </c>
      <c r="D132" t="s">
        <v>141</v>
      </c>
      <c r="E132" t="s">
        <v>194</v>
      </c>
      <c r="F132" s="289">
        <v>6.5</v>
      </c>
      <c r="G132" s="289">
        <v>1.5</v>
      </c>
      <c r="H132" s="289"/>
      <c r="I132" s="289"/>
      <c r="J132" s="289"/>
      <c r="K132" s="289">
        <f t="shared" si="10"/>
        <v>8</v>
      </c>
      <c r="L132">
        <f t="shared" si="11"/>
        <v>2021</v>
      </c>
      <c r="M132">
        <f t="shared" si="12"/>
        <v>1</v>
      </c>
      <c r="N132">
        <f t="shared" si="13"/>
        <v>3</v>
      </c>
      <c r="O132" s="288">
        <f t="shared" si="14"/>
        <v>0.8125</v>
      </c>
      <c r="Q132" s="231"/>
    </row>
    <row r="133" spans="1:17" hidden="1" x14ac:dyDescent="0.3">
      <c r="A133" s="235">
        <v>44217</v>
      </c>
      <c r="B133" t="s">
        <v>179</v>
      </c>
      <c r="C133" t="s">
        <v>187</v>
      </c>
      <c r="D133" t="s">
        <v>141</v>
      </c>
      <c r="E133" t="s">
        <v>204</v>
      </c>
      <c r="F133" s="289">
        <v>8</v>
      </c>
      <c r="G133" s="289"/>
      <c r="H133" s="289"/>
      <c r="I133" s="289"/>
      <c r="J133" s="289"/>
      <c r="K133" s="289">
        <f t="shared" si="10"/>
        <v>8</v>
      </c>
      <c r="L133">
        <f t="shared" si="11"/>
        <v>2021</v>
      </c>
      <c r="M133">
        <f t="shared" si="12"/>
        <v>1</v>
      </c>
      <c r="N133">
        <f t="shared" si="13"/>
        <v>3</v>
      </c>
      <c r="O133" s="288">
        <f t="shared" si="14"/>
        <v>1</v>
      </c>
      <c r="Q133" s="231"/>
    </row>
    <row r="134" spans="1:17" hidden="1" x14ac:dyDescent="0.3">
      <c r="A134" s="235">
        <v>44217</v>
      </c>
      <c r="B134" t="s">
        <v>179</v>
      </c>
      <c r="C134" t="s">
        <v>218</v>
      </c>
      <c r="D134" t="s">
        <v>141</v>
      </c>
      <c r="E134" t="s">
        <v>196</v>
      </c>
      <c r="F134" s="289">
        <v>3</v>
      </c>
      <c r="G134" s="289"/>
      <c r="H134" s="289"/>
      <c r="I134" s="289">
        <v>5</v>
      </c>
      <c r="J134" s="289"/>
      <c r="K134" s="289">
        <f t="shared" si="10"/>
        <v>8</v>
      </c>
      <c r="L134">
        <f t="shared" si="11"/>
        <v>2021</v>
      </c>
      <c r="M134">
        <f t="shared" si="12"/>
        <v>1</v>
      </c>
      <c r="N134">
        <f t="shared" si="13"/>
        <v>3</v>
      </c>
      <c r="O134" s="288">
        <f t="shared" si="14"/>
        <v>0.375</v>
      </c>
      <c r="Q134" s="231"/>
    </row>
    <row r="135" spans="1:17" hidden="1" x14ac:dyDescent="0.3">
      <c r="A135" s="235">
        <v>44217</v>
      </c>
      <c r="B135" t="s">
        <v>180</v>
      </c>
      <c r="C135" t="s">
        <v>166</v>
      </c>
      <c r="D135" t="s">
        <v>142</v>
      </c>
      <c r="E135" t="s">
        <v>199</v>
      </c>
      <c r="F135" s="289">
        <v>3.5</v>
      </c>
      <c r="G135" s="289"/>
      <c r="H135" s="289"/>
      <c r="I135" s="289"/>
      <c r="J135" s="289"/>
      <c r="K135" s="289">
        <f t="shared" si="10"/>
        <v>3.5</v>
      </c>
      <c r="L135">
        <f t="shared" si="11"/>
        <v>2021</v>
      </c>
      <c r="M135">
        <f t="shared" si="12"/>
        <v>1</v>
      </c>
      <c r="N135">
        <f t="shared" si="13"/>
        <v>3</v>
      </c>
      <c r="O135" s="288">
        <f t="shared" si="14"/>
        <v>1</v>
      </c>
      <c r="Q135" s="231"/>
    </row>
    <row r="136" spans="1:17" hidden="1" x14ac:dyDescent="0.3">
      <c r="A136" s="235">
        <v>44217</v>
      </c>
      <c r="B136" t="s">
        <v>179</v>
      </c>
      <c r="C136" t="s">
        <v>190</v>
      </c>
      <c r="D136" t="s">
        <v>142</v>
      </c>
      <c r="E136" t="s">
        <v>205</v>
      </c>
      <c r="F136" s="289">
        <v>5</v>
      </c>
      <c r="G136" s="289">
        <v>3</v>
      </c>
      <c r="H136" s="289"/>
      <c r="I136" s="289"/>
      <c r="J136" s="289"/>
      <c r="K136" s="289">
        <f t="shared" si="10"/>
        <v>8</v>
      </c>
      <c r="L136">
        <f t="shared" si="11"/>
        <v>2021</v>
      </c>
      <c r="M136">
        <f t="shared" si="12"/>
        <v>1</v>
      </c>
      <c r="N136">
        <f t="shared" si="13"/>
        <v>3</v>
      </c>
      <c r="O136" s="288">
        <f t="shared" si="14"/>
        <v>0.625</v>
      </c>
      <c r="Q136" s="231"/>
    </row>
    <row r="137" spans="1:17" hidden="1" x14ac:dyDescent="0.3">
      <c r="A137" s="235">
        <v>44217</v>
      </c>
      <c r="B137" t="s">
        <v>179</v>
      </c>
      <c r="C137" t="s">
        <v>190</v>
      </c>
      <c r="D137" t="s">
        <v>143</v>
      </c>
      <c r="E137" t="s">
        <v>192</v>
      </c>
      <c r="F137" s="289">
        <v>7.5</v>
      </c>
      <c r="G137" s="289"/>
      <c r="H137" s="289">
        <v>0.5</v>
      </c>
      <c r="I137" s="289"/>
      <c r="J137" s="289"/>
      <c r="K137" s="289">
        <f t="shared" si="10"/>
        <v>8</v>
      </c>
      <c r="L137">
        <f t="shared" si="11"/>
        <v>2021</v>
      </c>
      <c r="M137">
        <f t="shared" si="12"/>
        <v>1</v>
      </c>
      <c r="N137">
        <f t="shared" si="13"/>
        <v>3</v>
      </c>
      <c r="O137" s="288">
        <f t="shared" si="14"/>
        <v>0.9375</v>
      </c>
      <c r="Q137" s="231"/>
    </row>
    <row r="138" spans="1:17" hidden="1" x14ac:dyDescent="0.3">
      <c r="A138" s="235">
        <v>44217</v>
      </c>
      <c r="B138" t="s">
        <v>179</v>
      </c>
      <c r="C138" t="s">
        <v>187</v>
      </c>
      <c r="D138" t="s">
        <v>143</v>
      </c>
      <c r="E138" t="s">
        <v>200</v>
      </c>
      <c r="F138" s="289">
        <v>7.5</v>
      </c>
      <c r="G138" s="289"/>
      <c r="H138" s="289">
        <v>0.5</v>
      </c>
      <c r="I138" s="289"/>
      <c r="J138" s="289"/>
      <c r="K138" s="289">
        <f t="shared" si="10"/>
        <v>8</v>
      </c>
      <c r="L138">
        <f t="shared" si="11"/>
        <v>2021</v>
      </c>
      <c r="M138">
        <f t="shared" si="12"/>
        <v>1</v>
      </c>
      <c r="N138">
        <f t="shared" si="13"/>
        <v>3</v>
      </c>
      <c r="O138" s="288">
        <f t="shared" si="14"/>
        <v>0.9375</v>
      </c>
      <c r="Q138" s="231"/>
    </row>
    <row r="139" spans="1:17" hidden="1" x14ac:dyDescent="0.3">
      <c r="A139" s="235">
        <v>44217</v>
      </c>
      <c r="B139" t="s">
        <v>179</v>
      </c>
      <c r="C139" t="s">
        <v>218</v>
      </c>
      <c r="D139" t="s">
        <v>142</v>
      </c>
      <c r="E139" t="s">
        <v>207</v>
      </c>
      <c r="F139" s="289">
        <v>5</v>
      </c>
      <c r="G139" s="289"/>
      <c r="H139" s="289">
        <v>1</v>
      </c>
      <c r="I139" s="289">
        <v>2</v>
      </c>
      <c r="J139" s="289"/>
      <c r="K139" s="289">
        <f t="shared" si="10"/>
        <v>8</v>
      </c>
      <c r="L139">
        <f t="shared" si="11"/>
        <v>2021</v>
      </c>
      <c r="M139">
        <f t="shared" si="12"/>
        <v>1</v>
      </c>
      <c r="N139">
        <f t="shared" si="13"/>
        <v>3</v>
      </c>
      <c r="O139" s="288">
        <f t="shared" si="14"/>
        <v>0.625</v>
      </c>
      <c r="Q139" s="231"/>
    </row>
    <row r="140" spans="1:17" hidden="1" x14ac:dyDescent="0.3">
      <c r="A140" s="235">
        <v>44217</v>
      </c>
      <c r="B140" t="s">
        <v>179</v>
      </c>
      <c r="C140" t="s">
        <v>218</v>
      </c>
      <c r="D140" t="s">
        <v>143</v>
      </c>
      <c r="E140" t="s">
        <v>215</v>
      </c>
      <c r="F140" s="289">
        <v>8</v>
      </c>
      <c r="G140" s="289"/>
      <c r="H140" s="289"/>
      <c r="I140" s="289"/>
      <c r="J140" s="289"/>
      <c r="K140" s="289">
        <f t="shared" si="10"/>
        <v>8</v>
      </c>
      <c r="L140">
        <f t="shared" si="11"/>
        <v>2021</v>
      </c>
      <c r="M140">
        <f t="shared" si="12"/>
        <v>1</v>
      </c>
      <c r="N140">
        <f t="shared" si="13"/>
        <v>3</v>
      </c>
      <c r="O140" s="288">
        <f t="shared" si="14"/>
        <v>1</v>
      </c>
      <c r="Q140" s="231"/>
    </row>
    <row r="141" spans="1:17" hidden="1" x14ac:dyDescent="0.3">
      <c r="A141" s="235">
        <v>44217</v>
      </c>
      <c r="B141" t="s">
        <v>179</v>
      </c>
      <c r="C141" t="s">
        <v>169</v>
      </c>
      <c r="D141" t="s">
        <v>143</v>
      </c>
      <c r="E141" t="s">
        <v>189</v>
      </c>
      <c r="F141" s="289">
        <v>4</v>
      </c>
      <c r="G141" s="289">
        <v>3</v>
      </c>
      <c r="H141" s="289">
        <v>1</v>
      </c>
      <c r="I141" s="289"/>
      <c r="J141" s="289"/>
      <c r="K141" s="289">
        <f t="shared" si="10"/>
        <v>8</v>
      </c>
      <c r="L141">
        <f t="shared" si="11"/>
        <v>2021</v>
      </c>
      <c r="M141">
        <f t="shared" si="12"/>
        <v>1</v>
      </c>
      <c r="N141">
        <f t="shared" si="13"/>
        <v>3</v>
      </c>
      <c r="O141" s="288">
        <f t="shared" si="14"/>
        <v>0.5</v>
      </c>
      <c r="Q141" s="231"/>
    </row>
    <row r="142" spans="1:17" hidden="1" x14ac:dyDescent="0.3">
      <c r="A142" s="235">
        <v>44218</v>
      </c>
      <c r="B142" t="s">
        <v>179</v>
      </c>
      <c r="C142" t="s">
        <v>169</v>
      </c>
      <c r="D142" t="s">
        <v>143</v>
      </c>
      <c r="E142" t="s">
        <v>189</v>
      </c>
      <c r="F142" s="289">
        <v>4.5</v>
      </c>
      <c r="G142" s="289">
        <v>0.5</v>
      </c>
      <c r="H142" s="289">
        <v>1</v>
      </c>
      <c r="I142" s="289"/>
      <c r="J142" s="289"/>
      <c r="K142" s="289">
        <f t="shared" si="10"/>
        <v>6</v>
      </c>
      <c r="L142">
        <f t="shared" si="11"/>
        <v>2021</v>
      </c>
      <c r="M142">
        <f t="shared" si="12"/>
        <v>1</v>
      </c>
      <c r="N142">
        <f t="shared" si="13"/>
        <v>3</v>
      </c>
      <c r="O142" s="288">
        <f t="shared" si="14"/>
        <v>0.75</v>
      </c>
      <c r="Q142" s="231"/>
    </row>
    <row r="143" spans="1:17" hidden="1" x14ac:dyDescent="0.3">
      <c r="A143" s="235">
        <v>44218</v>
      </c>
      <c r="B143" t="s">
        <v>179</v>
      </c>
      <c r="C143" t="s">
        <v>218</v>
      </c>
      <c r="D143" t="s">
        <v>141</v>
      </c>
      <c r="E143" t="s">
        <v>196</v>
      </c>
      <c r="F143" s="289">
        <v>8</v>
      </c>
      <c r="G143" s="289"/>
      <c r="H143" s="289"/>
      <c r="I143" s="289"/>
      <c r="J143" s="289"/>
      <c r="K143" s="289">
        <f t="shared" si="10"/>
        <v>8</v>
      </c>
      <c r="L143">
        <f t="shared" si="11"/>
        <v>2021</v>
      </c>
      <c r="M143">
        <f t="shared" si="12"/>
        <v>1</v>
      </c>
      <c r="N143">
        <f t="shared" si="13"/>
        <v>3</v>
      </c>
      <c r="O143" s="288">
        <f t="shared" si="14"/>
        <v>1</v>
      </c>
      <c r="Q143" s="231"/>
    </row>
    <row r="144" spans="1:17" hidden="1" x14ac:dyDescent="0.3">
      <c r="A144" s="235">
        <v>44218</v>
      </c>
      <c r="B144" t="s">
        <v>179</v>
      </c>
      <c r="C144" t="s">
        <v>218</v>
      </c>
      <c r="D144" t="s">
        <v>142</v>
      </c>
      <c r="E144" t="s">
        <v>207</v>
      </c>
      <c r="F144" s="289">
        <v>8</v>
      </c>
      <c r="G144" s="289"/>
      <c r="H144" s="289">
        <v>0</v>
      </c>
      <c r="I144" s="289">
        <v>0</v>
      </c>
      <c r="J144" s="289"/>
      <c r="K144" s="289">
        <f t="shared" si="10"/>
        <v>8</v>
      </c>
      <c r="L144">
        <f t="shared" si="11"/>
        <v>2021</v>
      </c>
      <c r="M144">
        <f t="shared" si="12"/>
        <v>1</v>
      </c>
      <c r="N144">
        <f t="shared" si="13"/>
        <v>3</v>
      </c>
      <c r="O144" s="288">
        <f t="shared" si="14"/>
        <v>1</v>
      </c>
      <c r="Q144" s="231"/>
    </row>
    <row r="145" spans="1:17" hidden="1" x14ac:dyDescent="0.3">
      <c r="A145" s="235">
        <v>44218</v>
      </c>
      <c r="B145" t="s">
        <v>179</v>
      </c>
      <c r="C145" t="s">
        <v>218</v>
      </c>
      <c r="D145" t="s">
        <v>143</v>
      </c>
      <c r="E145" t="s">
        <v>215</v>
      </c>
      <c r="F145" s="289">
        <v>5.5</v>
      </c>
      <c r="G145" s="289">
        <v>1.5</v>
      </c>
      <c r="H145" s="289"/>
      <c r="I145" s="289"/>
      <c r="J145" s="289"/>
      <c r="K145" s="289">
        <f t="shared" si="10"/>
        <v>7</v>
      </c>
      <c r="L145">
        <f t="shared" si="11"/>
        <v>2021</v>
      </c>
      <c r="M145">
        <f t="shared" si="12"/>
        <v>1</v>
      </c>
      <c r="N145">
        <f t="shared" si="13"/>
        <v>3</v>
      </c>
      <c r="O145" s="288">
        <f t="shared" si="14"/>
        <v>0.7857142857142857</v>
      </c>
      <c r="Q145" s="231"/>
    </row>
    <row r="146" spans="1:17" hidden="1" x14ac:dyDescent="0.3">
      <c r="A146" s="235">
        <v>44218</v>
      </c>
      <c r="B146" t="s">
        <v>179</v>
      </c>
      <c r="C146" t="s">
        <v>187</v>
      </c>
      <c r="D146" t="s">
        <v>141</v>
      </c>
      <c r="E146" t="s">
        <v>204</v>
      </c>
      <c r="F146" s="289">
        <v>8</v>
      </c>
      <c r="G146" s="289"/>
      <c r="H146" s="289"/>
      <c r="I146" s="289"/>
      <c r="J146" s="289"/>
      <c r="K146" s="289">
        <f t="shared" si="10"/>
        <v>8</v>
      </c>
      <c r="L146">
        <f t="shared" si="11"/>
        <v>2021</v>
      </c>
      <c r="M146">
        <f t="shared" si="12"/>
        <v>1</v>
      </c>
      <c r="N146">
        <f t="shared" si="13"/>
        <v>3</v>
      </c>
      <c r="O146" s="288">
        <f t="shared" si="14"/>
        <v>1</v>
      </c>
      <c r="Q146" s="231"/>
    </row>
    <row r="147" spans="1:17" hidden="1" x14ac:dyDescent="0.3">
      <c r="A147" s="235">
        <v>44218</v>
      </c>
      <c r="B147" t="s">
        <v>179</v>
      </c>
      <c r="C147" t="s">
        <v>187</v>
      </c>
      <c r="D147" t="s">
        <v>143</v>
      </c>
      <c r="E147" t="s">
        <v>200</v>
      </c>
      <c r="F147" s="289">
        <v>7</v>
      </c>
      <c r="G147" s="289"/>
      <c r="H147" s="289"/>
      <c r="I147" s="289"/>
      <c r="J147" s="289"/>
      <c r="K147" s="289">
        <f t="shared" si="10"/>
        <v>7</v>
      </c>
      <c r="L147">
        <f t="shared" si="11"/>
        <v>2021</v>
      </c>
      <c r="M147">
        <f t="shared" si="12"/>
        <v>1</v>
      </c>
      <c r="N147">
        <f t="shared" si="13"/>
        <v>3</v>
      </c>
      <c r="O147" s="288">
        <f t="shared" si="14"/>
        <v>1</v>
      </c>
      <c r="Q147" s="231"/>
    </row>
    <row r="148" spans="1:17" hidden="1" x14ac:dyDescent="0.3">
      <c r="A148" s="235">
        <v>44218</v>
      </c>
      <c r="B148" t="s">
        <v>179</v>
      </c>
      <c r="C148" t="s">
        <v>190</v>
      </c>
      <c r="D148" t="s">
        <v>141</v>
      </c>
      <c r="E148" t="s">
        <v>194</v>
      </c>
      <c r="F148" s="289">
        <v>7</v>
      </c>
      <c r="G148" s="289">
        <v>1</v>
      </c>
      <c r="H148" s="289"/>
      <c r="I148" s="289"/>
      <c r="J148" s="289"/>
      <c r="K148" s="289">
        <f t="shared" si="10"/>
        <v>8</v>
      </c>
      <c r="L148">
        <f t="shared" si="11"/>
        <v>2021</v>
      </c>
      <c r="M148">
        <f t="shared" si="12"/>
        <v>1</v>
      </c>
      <c r="N148">
        <f t="shared" si="13"/>
        <v>3</v>
      </c>
      <c r="O148" s="288">
        <f t="shared" si="14"/>
        <v>0.875</v>
      </c>
      <c r="Q148" s="231"/>
    </row>
    <row r="149" spans="1:17" hidden="1" x14ac:dyDescent="0.3">
      <c r="A149" s="235">
        <v>44218</v>
      </c>
      <c r="B149" t="s">
        <v>179</v>
      </c>
      <c r="C149" t="s">
        <v>190</v>
      </c>
      <c r="D149" t="s">
        <v>142</v>
      </c>
      <c r="E149" t="s">
        <v>205</v>
      </c>
      <c r="F149" s="289">
        <v>4.5</v>
      </c>
      <c r="G149" s="289">
        <v>2.5</v>
      </c>
      <c r="H149" s="289">
        <v>1</v>
      </c>
      <c r="I149" s="289"/>
      <c r="J149" s="289"/>
      <c r="K149" s="289">
        <f t="shared" si="10"/>
        <v>8</v>
      </c>
      <c r="L149">
        <f t="shared" si="11"/>
        <v>2021</v>
      </c>
      <c r="M149">
        <f t="shared" si="12"/>
        <v>1</v>
      </c>
      <c r="N149">
        <f t="shared" si="13"/>
        <v>3</v>
      </c>
      <c r="O149" s="288">
        <f t="shared" si="14"/>
        <v>0.5625</v>
      </c>
      <c r="Q149" s="231"/>
    </row>
    <row r="150" spans="1:17" hidden="1" x14ac:dyDescent="0.3">
      <c r="A150" s="235">
        <v>44218</v>
      </c>
      <c r="B150" t="s">
        <v>179</v>
      </c>
      <c r="C150" t="s">
        <v>190</v>
      </c>
      <c r="D150" t="s">
        <v>143</v>
      </c>
      <c r="E150" t="s">
        <v>192</v>
      </c>
      <c r="F150" s="289">
        <v>6.5</v>
      </c>
      <c r="G150" s="289"/>
      <c r="H150" s="289">
        <v>0.5</v>
      </c>
      <c r="I150" s="289"/>
      <c r="J150" s="289"/>
      <c r="K150" s="289">
        <f t="shared" si="10"/>
        <v>7</v>
      </c>
      <c r="L150">
        <f t="shared" si="11"/>
        <v>2021</v>
      </c>
      <c r="M150">
        <f t="shared" si="12"/>
        <v>1</v>
      </c>
      <c r="N150">
        <f t="shared" si="13"/>
        <v>3</v>
      </c>
      <c r="O150" s="288">
        <f t="shared" si="14"/>
        <v>0.9285714285714286</v>
      </c>
      <c r="Q150" s="231"/>
    </row>
    <row r="151" spans="1:17" hidden="1" x14ac:dyDescent="0.3">
      <c r="A151" s="235">
        <v>44218</v>
      </c>
      <c r="B151" t="s">
        <v>180</v>
      </c>
      <c r="C151" t="s">
        <v>223</v>
      </c>
      <c r="D151" t="s">
        <v>141</v>
      </c>
      <c r="E151" t="s">
        <v>208</v>
      </c>
      <c r="F151" s="289">
        <v>7.5</v>
      </c>
      <c r="G151" s="289">
        <v>0.5</v>
      </c>
      <c r="H151" s="289"/>
      <c r="I151" s="289"/>
      <c r="J151" s="289"/>
      <c r="K151" s="289">
        <f t="shared" si="10"/>
        <v>8</v>
      </c>
      <c r="L151">
        <f t="shared" si="11"/>
        <v>2021</v>
      </c>
      <c r="M151">
        <f t="shared" si="12"/>
        <v>1</v>
      </c>
      <c r="N151">
        <f t="shared" si="13"/>
        <v>3</v>
      </c>
      <c r="O151" s="288">
        <f t="shared" si="14"/>
        <v>0.9375</v>
      </c>
      <c r="Q151" s="231"/>
    </row>
    <row r="152" spans="1:17" hidden="1" x14ac:dyDescent="0.3">
      <c r="A152" s="235">
        <v>44221</v>
      </c>
      <c r="B152" t="s">
        <v>179</v>
      </c>
      <c r="C152" s="235" t="s">
        <v>193</v>
      </c>
      <c r="D152" t="s">
        <v>141</v>
      </c>
      <c r="E152" t="s">
        <v>216</v>
      </c>
      <c r="F152" s="289"/>
      <c r="G152" s="289">
        <v>7</v>
      </c>
      <c r="H152" s="289"/>
      <c r="I152" s="289"/>
      <c r="J152" s="289"/>
      <c r="K152" s="289">
        <f t="shared" si="10"/>
        <v>7</v>
      </c>
      <c r="L152">
        <f t="shared" si="11"/>
        <v>2021</v>
      </c>
      <c r="M152">
        <f t="shared" si="12"/>
        <v>1</v>
      </c>
      <c r="N152">
        <f t="shared" si="13"/>
        <v>4</v>
      </c>
      <c r="O152" s="288">
        <f t="shared" si="14"/>
        <v>0</v>
      </c>
      <c r="Q152" s="231"/>
    </row>
    <row r="153" spans="1:17" hidden="1" x14ac:dyDescent="0.3">
      <c r="A153" s="235">
        <v>44221</v>
      </c>
      <c r="B153" t="s">
        <v>180</v>
      </c>
      <c r="C153" t="s">
        <v>223</v>
      </c>
      <c r="D153" t="s">
        <v>141</v>
      </c>
      <c r="E153" t="s">
        <v>208</v>
      </c>
      <c r="F153" s="289">
        <v>6.5</v>
      </c>
      <c r="G153" s="289">
        <v>0.5</v>
      </c>
      <c r="H153" s="289"/>
      <c r="I153" s="289"/>
      <c r="J153" s="289"/>
      <c r="K153" s="289">
        <f t="shared" si="10"/>
        <v>7</v>
      </c>
      <c r="L153">
        <f t="shared" si="11"/>
        <v>2021</v>
      </c>
      <c r="M153">
        <f t="shared" si="12"/>
        <v>1</v>
      </c>
      <c r="N153">
        <f t="shared" si="13"/>
        <v>4</v>
      </c>
      <c r="O153" s="288">
        <f t="shared" si="14"/>
        <v>0.9285714285714286</v>
      </c>
      <c r="Q153" s="231"/>
    </row>
    <row r="154" spans="1:17" hidden="1" x14ac:dyDescent="0.3">
      <c r="A154" s="235">
        <v>44221</v>
      </c>
      <c r="B154" t="s">
        <v>180</v>
      </c>
      <c r="C154" t="s">
        <v>166</v>
      </c>
      <c r="D154" t="s">
        <v>141</v>
      </c>
      <c r="E154" t="s">
        <v>198</v>
      </c>
      <c r="F154" s="289">
        <v>3.75</v>
      </c>
      <c r="G154" s="289">
        <v>3.25</v>
      </c>
      <c r="H154" s="289"/>
      <c r="I154" s="289"/>
      <c r="J154" s="289"/>
      <c r="K154" s="289">
        <f t="shared" si="10"/>
        <v>7</v>
      </c>
      <c r="L154">
        <f t="shared" si="11"/>
        <v>2021</v>
      </c>
      <c r="M154">
        <f t="shared" si="12"/>
        <v>1</v>
      </c>
      <c r="N154">
        <f t="shared" si="13"/>
        <v>4</v>
      </c>
      <c r="O154" s="288">
        <f t="shared" si="14"/>
        <v>0.5357142857142857</v>
      </c>
      <c r="Q154" s="231"/>
    </row>
    <row r="155" spans="1:17" hidden="1" x14ac:dyDescent="0.3">
      <c r="A155" s="235">
        <v>44221</v>
      </c>
      <c r="B155" t="s">
        <v>180</v>
      </c>
      <c r="C155" t="s">
        <v>166</v>
      </c>
      <c r="D155" t="s">
        <v>142</v>
      </c>
      <c r="E155" t="s">
        <v>199</v>
      </c>
      <c r="F155" s="289">
        <v>7.25</v>
      </c>
      <c r="G155" s="289">
        <v>0.75</v>
      </c>
      <c r="H155" s="289"/>
      <c r="I155" s="289"/>
      <c r="J155" s="289"/>
      <c r="K155" s="289">
        <f t="shared" si="10"/>
        <v>8</v>
      </c>
      <c r="L155">
        <f t="shared" si="11"/>
        <v>2021</v>
      </c>
      <c r="M155">
        <f t="shared" si="12"/>
        <v>1</v>
      </c>
      <c r="N155">
        <f t="shared" si="13"/>
        <v>4</v>
      </c>
      <c r="O155" s="288">
        <f t="shared" si="14"/>
        <v>0.90625</v>
      </c>
      <c r="Q155" s="231"/>
    </row>
    <row r="156" spans="1:17" hidden="1" x14ac:dyDescent="0.3">
      <c r="A156" s="235">
        <v>44221</v>
      </c>
      <c r="B156" t="s">
        <v>179</v>
      </c>
      <c r="C156" t="s">
        <v>190</v>
      </c>
      <c r="D156" t="s">
        <v>141</v>
      </c>
      <c r="E156" t="s">
        <v>205</v>
      </c>
      <c r="F156" s="289">
        <v>7</v>
      </c>
      <c r="G156" s="289"/>
      <c r="H156" s="289"/>
      <c r="I156" s="289"/>
      <c r="J156" s="289"/>
      <c r="K156" s="289">
        <f t="shared" si="10"/>
        <v>7</v>
      </c>
      <c r="L156">
        <f t="shared" si="11"/>
        <v>2021</v>
      </c>
      <c r="M156">
        <f t="shared" si="12"/>
        <v>1</v>
      </c>
      <c r="N156">
        <f t="shared" si="13"/>
        <v>4</v>
      </c>
      <c r="O156" s="288">
        <f t="shared" si="14"/>
        <v>1</v>
      </c>
      <c r="Q156" s="231"/>
    </row>
    <row r="157" spans="1:17" hidden="1" x14ac:dyDescent="0.3">
      <c r="A157" s="235">
        <v>44221</v>
      </c>
      <c r="B157" t="s">
        <v>179</v>
      </c>
      <c r="C157" t="s">
        <v>190</v>
      </c>
      <c r="D157" t="s">
        <v>142</v>
      </c>
      <c r="E157" t="s">
        <v>194</v>
      </c>
      <c r="F157" s="289">
        <v>1.5</v>
      </c>
      <c r="G157" s="289">
        <v>3.25</v>
      </c>
      <c r="H157" s="289">
        <v>0.75</v>
      </c>
      <c r="I157" s="289">
        <v>2.5</v>
      </c>
      <c r="J157" s="289"/>
      <c r="K157" s="289">
        <f t="shared" si="10"/>
        <v>8</v>
      </c>
      <c r="L157">
        <f t="shared" si="11"/>
        <v>2021</v>
      </c>
      <c r="M157">
        <f t="shared" si="12"/>
        <v>1</v>
      </c>
      <c r="N157">
        <f t="shared" si="13"/>
        <v>4</v>
      </c>
      <c r="O157" s="288">
        <f t="shared" si="14"/>
        <v>0.1875</v>
      </c>
      <c r="Q157" s="231"/>
    </row>
    <row r="158" spans="1:17" hidden="1" x14ac:dyDescent="0.3">
      <c r="A158" s="235">
        <v>44221</v>
      </c>
      <c r="B158" t="s">
        <v>179</v>
      </c>
      <c r="C158" t="s">
        <v>187</v>
      </c>
      <c r="D158" t="s">
        <v>142</v>
      </c>
      <c r="E158" t="s">
        <v>200</v>
      </c>
      <c r="F158" s="289">
        <v>5</v>
      </c>
      <c r="G158" s="289"/>
      <c r="H158" s="289">
        <v>0.5</v>
      </c>
      <c r="I158" s="289">
        <v>2.5</v>
      </c>
      <c r="J158" s="289"/>
      <c r="K158" s="289">
        <f t="shared" si="10"/>
        <v>8</v>
      </c>
      <c r="L158">
        <f t="shared" si="11"/>
        <v>2021</v>
      </c>
      <c r="M158">
        <f t="shared" si="12"/>
        <v>1</v>
      </c>
      <c r="N158">
        <f t="shared" si="13"/>
        <v>4</v>
      </c>
      <c r="O158" s="288">
        <f t="shared" si="14"/>
        <v>0.625</v>
      </c>
      <c r="Q158" s="231"/>
    </row>
    <row r="159" spans="1:17" hidden="1" x14ac:dyDescent="0.3">
      <c r="A159" s="235">
        <v>44221</v>
      </c>
      <c r="B159" t="s">
        <v>179</v>
      </c>
      <c r="C159" t="s">
        <v>218</v>
      </c>
      <c r="D159" t="s">
        <v>142</v>
      </c>
      <c r="E159" t="s">
        <v>215</v>
      </c>
      <c r="F159" s="289">
        <v>7.5</v>
      </c>
      <c r="G159" s="289"/>
      <c r="H159" s="289">
        <v>0.5</v>
      </c>
      <c r="I159" s="289"/>
      <c r="J159" s="289"/>
      <c r="K159" s="289">
        <f t="shared" si="10"/>
        <v>8</v>
      </c>
      <c r="L159">
        <f t="shared" si="11"/>
        <v>2021</v>
      </c>
      <c r="M159">
        <f t="shared" si="12"/>
        <v>1</v>
      </c>
      <c r="N159">
        <f t="shared" si="13"/>
        <v>4</v>
      </c>
      <c r="O159" s="288">
        <f t="shared" si="14"/>
        <v>0.9375</v>
      </c>
      <c r="Q159" s="231"/>
    </row>
    <row r="160" spans="1:17" hidden="1" x14ac:dyDescent="0.3">
      <c r="A160" s="235">
        <v>44221</v>
      </c>
      <c r="B160" t="s">
        <v>179</v>
      </c>
      <c r="C160" t="s">
        <v>218</v>
      </c>
      <c r="D160" t="s">
        <v>143</v>
      </c>
      <c r="E160" t="s">
        <v>196</v>
      </c>
      <c r="F160" s="289">
        <v>8</v>
      </c>
      <c r="G160" s="289"/>
      <c r="H160" s="289"/>
      <c r="I160" s="289"/>
      <c r="J160" s="289"/>
      <c r="K160" s="289">
        <f t="shared" si="10"/>
        <v>8</v>
      </c>
      <c r="L160">
        <f t="shared" si="11"/>
        <v>2021</v>
      </c>
      <c r="M160">
        <f t="shared" si="12"/>
        <v>1</v>
      </c>
      <c r="N160">
        <f t="shared" si="13"/>
        <v>4</v>
      </c>
      <c r="O160" s="288">
        <f t="shared" si="14"/>
        <v>1</v>
      </c>
      <c r="Q160" s="231"/>
    </row>
    <row r="161" spans="1:17" hidden="1" x14ac:dyDescent="0.3">
      <c r="A161" s="235">
        <v>44221</v>
      </c>
      <c r="B161" t="s">
        <v>179</v>
      </c>
      <c r="C161" t="s">
        <v>169</v>
      </c>
      <c r="D161" t="s">
        <v>141</v>
      </c>
      <c r="E161" t="s">
        <v>206</v>
      </c>
      <c r="F161" s="289">
        <v>6.5</v>
      </c>
      <c r="G161" s="289"/>
      <c r="H161" s="289">
        <v>0.5</v>
      </c>
      <c r="I161" s="289"/>
      <c r="J161" s="289"/>
      <c r="K161" s="289">
        <f t="shared" si="10"/>
        <v>7</v>
      </c>
      <c r="L161">
        <f t="shared" si="11"/>
        <v>2021</v>
      </c>
      <c r="M161">
        <f t="shared" si="12"/>
        <v>1</v>
      </c>
      <c r="N161">
        <f t="shared" si="13"/>
        <v>4</v>
      </c>
      <c r="O161" s="288">
        <f t="shared" si="14"/>
        <v>0.9285714285714286</v>
      </c>
      <c r="Q161" s="231"/>
    </row>
    <row r="162" spans="1:17" hidden="1" x14ac:dyDescent="0.3">
      <c r="A162" s="235">
        <v>44221</v>
      </c>
      <c r="B162" t="s">
        <v>179</v>
      </c>
      <c r="C162" t="s">
        <v>169</v>
      </c>
      <c r="D162" t="s">
        <v>142</v>
      </c>
      <c r="E162" t="s">
        <v>189</v>
      </c>
      <c r="F162" s="289">
        <v>5</v>
      </c>
      <c r="G162" s="289">
        <v>0.5</v>
      </c>
      <c r="H162" s="289">
        <v>1</v>
      </c>
      <c r="I162" s="289">
        <v>1.5</v>
      </c>
      <c r="J162" s="289"/>
      <c r="K162" s="289">
        <f t="shared" si="10"/>
        <v>8</v>
      </c>
      <c r="L162">
        <f t="shared" si="11"/>
        <v>2021</v>
      </c>
      <c r="M162">
        <f t="shared" si="12"/>
        <v>1</v>
      </c>
      <c r="N162">
        <f t="shared" si="13"/>
        <v>4</v>
      </c>
      <c r="O162" s="288">
        <f t="shared" si="14"/>
        <v>0.625</v>
      </c>
      <c r="Q162" s="231"/>
    </row>
    <row r="163" spans="1:17" hidden="1" x14ac:dyDescent="0.3">
      <c r="A163" s="235">
        <v>44221</v>
      </c>
      <c r="B163" t="s">
        <v>179</v>
      </c>
      <c r="C163" t="s">
        <v>218</v>
      </c>
      <c r="D163" t="s">
        <v>141</v>
      </c>
      <c r="E163" t="s">
        <v>207</v>
      </c>
      <c r="F163" s="289">
        <v>7</v>
      </c>
      <c r="G163" s="289"/>
      <c r="H163" s="289"/>
      <c r="I163" s="289"/>
      <c r="J163" s="289"/>
      <c r="K163" s="289">
        <f t="shared" si="10"/>
        <v>7</v>
      </c>
      <c r="L163">
        <f t="shared" si="11"/>
        <v>2021</v>
      </c>
      <c r="M163">
        <f t="shared" si="12"/>
        <v>1</v>
      </c>
      <c r="N163">
        <f t="shared" si="13"/>
        <v>4</v>
      </c>
      <c r="O163" s="288">
        <f t="shared" si="14"/>
        <v>1</v>
      </c>
      <c r="Q163" s="231"/>
    </row>
    <row r="164" spans="1:17" hidden="1" x14ac:dyDescent="0.3">
      <c r="A164" s="235">
        <v>44222</v>
      </c>
      <c r="B164" t="s">
        <v>180</v>
      </c>
      <c r="C164" t="s">
        <v>223</v>
      </c>
      <c r="D164" t="s">
        <v>141</v>
      </c>
      <c r="E164" t="s">
        <v>208</v>
      </c>
      <c r="F164" s="289">
        <v>7.5</v>
      </c>
      <c r="G164" s="289">
        <v>0.5</v>
      </c>
      <c r="H164" s="289"/>
      <c r="I164" s="289"/>
      <c r="J164" s="289"/>
      <c r="K164" s="289">
        <f t="shared" si="10"/>
        <v>8</v>
      </c>
      <c r="L164">
        <f t="shared" si="11"/>
        <v>2021</v>
      </c>
      <c r="M164">
        <f t="shared" si="12"/>
        <v>1</v>
      </c>
      <c r="N164">
        <f t="shared" si="13"/>
        <v>4</v>
      </c>
      <c r="O164" s="288">
        <f t="shared" si="14"/>
        <v>0.9375</v>
      </c>
      <c r="Q164" s="231"/>
    </row>
    <row r="165" spans="1:17" hidden="1" x14ac:dyDescent="0.3">
      <c r="A165" s="235">
        <v>44222</v>
      </c>
      <c r="B165" t="s">
        <v>180</v>
      </c>
      <c r="C165" t="s">
        <v>166</v>
      </c>
      <c r="D165" t="s">
        <v>141</v>
      </c>
      <c r="E165" t="s">
        <v>198</v>
      </c>
      <c r="F165" s="289">
        <v>4.5</v>
      </c>
      <c r="G165" s="289">
        <v>3.5</v>
      </c>
      <c r="H165" s="289"/>
      <c r="I165" s="289"/>
      <c r="J165" s="289"/>
      <c r="K165" s="289">
        <f t="shared" si="10"/>
        <v>8</v>
      </c>
      <c r="L165">
        <f t="shared" si="11"/>
        <v>2021</v>
      </c>
      <c r="M165">
        <f t="shared" si="12"/>
        <v>1</v>
      </c>
      <c r="N165">
        <f t="shared" si="13"/>
        <v>4</v>
      </c>
      <c r="O165" s="288">
        <f t="shared" si="14"/>
        <v>0.5625</v>
      </c>
      <c r="Q165" s="231"/>
    </row>
    <row r="166" spans="1:17" hidden="1" x14ac:dyDescent="0.3">
      <c r="A166" s="235">
        <v>44222</v>
      </c>
      <c r="B166" t="s">
        <v>180</v>
      </c>
      <c r="C166" t="s">
        <v>166</v>
      </c>
      <c r="D166" t="s">
        <v>142</v>
      </c>
      <c r="E166" t="s">
        <v>199</v>
      </c>
      <c r="F166" s="289">
        <v>7.5</v>
      </c>
      <c r="G166" s="289">
        <v>0.5</v>
      </c>
      <c r="H166" s="289"/>
      <c r="I166" s="289"/>
      <c r="J166" s="289"/>
      <c r="K166" s="289">
        <f t="shared" si="10"/>
        <v>8</v>
      </c>
      <c r="L166">
        <f t="shared" si="11"/>
        <v>2021</v>
      </c>
      <c r="M166">
        <f t="shared" si="12"/>
        <v>1</v>
      </c>
      <c r="N166">
        <f t="shared" si="13"/>
        <v>4</v>
      </c>
      <c r="O166" s="288">
        <f t="shared" si="14"/>
        <v>0.9375</v>
      </c>
      <c r="Q166" s="231"/>
    </row>
    <row r="167" spans="1:17" hidden="1" x14ac:dyDescent="0.3">
      <c r="A167" s="235">
        <v>44222</v>
      </c>
      <c r="B167" t="s">
        <v>179</v>
      </c>
      <c r="C167" t="s">
        <v>190</v>
      </c>
      <c r="D167" t="s">
        <v>141</v>
      </c>
      <c r="E167" t="s">
        <v>205</v>
      </c>
      <c r="F167" s="289">
        <v>8</v>
      </c>
      <c r="G167" s="289"/>
      <c r="H167" s="289"/>
      <c r="I167" s="289"/>
      <c r="J167" s="289"/>
      <c r="K167" s="289">
        <f t="shared" si="10"/>
        <v>8</v>
      </c>
      <c r="L167">
        <f t="shared" si="11"/>
        <v>2021</v>
      </c>
      <c r="M167">
        <f t="shared" si="12"/>
        <v>1</v>
      </c>
      <c r="N167">
        <f t="shared" si="13"/>
        <v>4</v>
      </c>
      <c r="O167" s="288">
        <f t="shared" si="14"/>
        <v>1</v>
      </c>
      <c r="Q167" s="231"/>
    </row>
    <row r="168" spans="1:17" hidden="1" x14ac:dyDescent="0.3">
      <c r="A168" s="235">
        <v>44222</v>
      </c>
      <c r="B168" t="s">
        <v>179</v>
      </c>
      <c r="C168" t="s">
        <v>190</v>
      </c>
      <c r="D168" t="s">
        <v>142</v>
      </c>
      <c r="E168" t="s">
        <v>194</v>
      </c>
      <c r="F168" s="289">
        <v>7</v>
      </c>
      <c r="G168" s="289">
        <v>1</v>
      </c>
      <c r="H168" s="289"/>
      <c r="I168" s="289"/>
      <c r="J168" s="289"/>
      <c r="K168" s="289">
        <f t="shared" si="10"/>
        <v>8</v>
      </c>
      <c r="L168">
        <f t="shared" si="11"/>
        <v>2021</v>
      </c>
      <c r="M168">
        <f t="shared" si="12"/>
        <v>1</v>
      </c>
      <c r="N168">
        <f t="shared" si="13"/>
        <v>4</v>
      </c>
      <c r="O168" s="288">
        <f t="shared" si="14"/>
        <v>0.875</v>
      </c>
      <c r="Q168" s="231"/>
    </row>
    <row r="169" spans="1:17" hidden="1" x14ac:dyDescent="0.3">
      <c r="A169" s="235">
        <v>44222</v>
      </c>
      <c r="B169" t="s">
        <v>179</v>
      </c>
      <c r="C169" t="s">
        <v>187</v>
      </c>
      <c r="D169" t="s">
        <v>141</v>
      </c>
      <c r="E169" t="s">
        <v>200</v>
      </c>
      <c r="F169" s="289">
        <v>4.5</v>
      </c>
      <c r="G169" s="289"/>
      <c r="H169" s="289">
        <v>1.5</v>
      </c>
      <c r="I169" s="289">
        <v>2</v>
      </c>
      <c r="J169" s="289"/>
      <c r="K169" s="289">
        <f t="shared" si="10"/>
        <v>8</v>
      </c>
      <c r="L169">
        <f t="shared" si="11"/>
        <v>2021</v>
      </c>
      <c r="M169">
        <f t="shared" si="12"/>
        <v>1</v>
      </c>
      <c r="N169">
        <f t="shared" si="13"/>
        <v>4</v>
      </c>
      <c r="O169" s="288">
        <f t="shared" si="14"/>
        <v>0.5625</v>
      </c>
      <c r="Q169" s="231"/>
    </row>
    <row r="170" spans="1:17" hidden="1" x14ac:dyDescent="0.3">
      <c r="A170" s="235">
        <v>44222</v>
      </c>
      <c r="B170" t="s">
        <v>179</v>
      </c>
      <c r="C170" t="s">
        <v>218</v>
      </c>
      <c r="D170" t="s">
        <v>141</v>
      </c>
      <c r="E170" t="s">
        <v>207</v>
      </c>
      <c r="F170" s="289">
        <v>6.5</v>
      </c>
      <c r="G170" s="289">
        <v>0.5</v>
      </c>
      <c r="H170" s="289">
        <v>1</v>
      </c>
      <c r="I170" s="289"/>
      <c r="J170" s="289"/>
      <c r="K170" s="289">
        <f t="shared" si="10"/>
        <v>8</v>
      </c>
      <c r="L170">
        <f t="shared" si="11"/>
        <v>2021</v>
      </c>
      <c r="M170">
        <f t="shared" si="12"/>
        <v>1</v>
      </c>
      <c r="N170">
        <f t="shared" si="13"/>
        <v>4</v>
      </c>
      <c r="O170" s="288">
        <f t="shared" si="14"/>
        <v>0.8125</v>
      </c>
      <c r="Q170" s="231"/>
    </row>
    <row r="171" spans="1:17" hidden="1" x14ac:dyDescent="0.3">
      <c r="A171" s="235">
        <v>44222</v>
      </c>
      <c r="B171" t="s">
        <v>179</v>
      </c>
      <c r="C171" t="s">
        <v>218</v>
      </c>
      <c r="D171" t="s">
        <v>142</v>
      </c>
      <c r="E171" t="s">
        <v>215</v>
      </c>
      <c r="F171" s="289">
        <v>7.5</v>
      </c>
      <c r="G171" s="289">
        <v>0.5</v>
      </c>
      <c r="H171" s="289"/>
      <c r="I171" s="289"/>
      <c r="J171" s="289"/>
      <c r="K171" s="289">
        <f t="shared" si="10"/>
        <v>8</v>
      </c>
      <c r="L171">
        <f t="shared" si="11"/>
        <v>2021</v>
      </c>
      <c r="M171">
        <f t="shared" si="12"/>
        <v>1</v>
      </c>
      <c r="N171">
        <f t="shared" si="13"/>
        <v>4</v>
      </c>
      <c r="O171" s="288">
        <f t="shared" si="14"/>
        <v>0.9375</v>
      </c>
      <c r="Q171" s="231"/>
    </row>
    <row r="172" spans="1:17" hidden="1" x14ac:dyDescent="0.3">
      <c r="A172" s="235">
        <v>44222</v>
      </c>
      <c r="B172" t="s">
        <v>179</v>
      </c>
      <c r="C172" t="s">
        <v>218</v>
      </c>
      <c r="D172" t="s">
        <v>143</v>
      </c>
      <c r="E172" t="s">
        <v>196</v>
      </c>
      <c r="F172" s="289">
        <v>5.5</v>
      </c>
      <c r="G172" s="289">
        <v>0.5</v>
      </c>
      <c r="H172" s="289"/>
      <c r="I172" s="289">
        <v>2</v>
      </c>
      <c r="J172" s="289"/>
      <c r="K172" s="289">
        <f t="shared" si="10"/>
        <v>8</v>
      </c>
      <c r="L172">
        <f t="shared" si="11"/>
        <v>2021</v>
      </c>
      <c r="M172">
        <f t="shared" si="12"/>
        <v>1</v>
      </c>
      <c r="N172">
        <f t="shared" si="13"/>
        <v>4</v>
      </c>
      <c r="O172" s="288">
        <f t="shared" si="14"/>
        <v>0.6875</v>
      </c>
      <c r="Q172" s="231"/>
    </row>
    <row r="173" spans="1:17" hidden="1" x14ac:dyDescent="0.3">
      <c r="A173" s="235">
        <v>44222</v>
      </c>
      <c r="B173" t="s">
        <v>179</v>
      </c>
      <c r="C173" t="s">
        <v>169</v>
      </c>
      <c r="D173" t="s">
        <v>141</v>
      </c>
      <c r="E173" t="s">
        <v>206</v>
      </c>
      <c r="F173" s="289">
        <v>7.5</v>
      </c>
      <c r="G173" s="289"/>
      <c r="H173" s="289">
        <v>0.5</v>
      </c>
      <c r="I173" s="289"/>
      <c r="J173" s="289"/>
      <c r="K173" s="289">
        <f t="shared" si="10"/>
        <v>8</v>
      </c>
      <c r="L173">
        <f t="shared" si="11"/>
        <v>2021</v>
      </c>
      <c r="M173">
        <f t="shared" si="12"/>
        <v>1</v>
      </c>
      <c r="N173">
        <f t="shared" si="13"/>
        <v>4</v>
      </c>
      <c r="O173" s="288">
        <f t="shared" si="14"/>
        <v>0.9375</v>
      </c>
      <c r="Q173" s="231"/>
    </row>
    <row r="174" spans="1:17" hidden="1" x14ac:dyDescent="0.3">
      <c r="A174" s="235">
        <v>44222</v>
      </c>
      <c r="B174" t="s">
        <v>179</v>
      </c>
      <c r="C174" t="s">
        <v>169</v>
      </c>
      <c r="D174" t="s">
        <v>142</v>
      </c>
      <c r="E174" t="s">
        <v>189</v>
      </c>
      <c r="F174" s="289">
        <v>6.25</v>
      </c>
      <c r="G174" s="289">
        <v>2</v>
      </c>
      <c r="H174" s="289">
        <v>0.75</v>
      </c>
      <c r="I174" s="289"/>
      <c r="J174" s="289"/>
      <c r="K174" s="289">
        <f t="shared" si="10"/>
        <v>9</v>
      </c>
      <c r="L174">
        <f t="shared" si="11"/>
        <v>2021</v>
      </c>
      <c r="M174">
        <f t="shared" si="12"/>
        <v>1</v>
      </c>
      <c r="N174">
        <f t="shared" si="13"/>
        <v>4</v>
      </c>
      <c r="O174" s="288">
        <f t="shared" si="14"/>
        <v>0.69444444444444442</v>
      </c>
      <c r="Q174" s="231"/>
    </row>
    <row r="175" spans="1:17" hidden="1" x14ac:dyDescent="0.3">
      <c r="A175" s="235">
        <v>44223</v>
      </c>
      <c r="B175" t="s">
        <v>179</v>
      </c>
      <c r="C175" t="s">
        <v>218</v>
      </c>
      <c r="D175" t="s">
        <v>141</v>
      </c>
      <c r="E175" t="s">
        <v>207</v>
      </c>
      <c r="F175" s="289">
        <v>7</v>
      </c>
      <c r="G175" s="289"/>
      <c r="H175" s="289"/>
      <c r="I175" s="289">
        <v>1</v>
      </c>
      <c r="J175" s="289"/>
      <c r="K175" s="289">
        <f t="shared" si="10"/>
        <v>8</v>
      </c>
      <c r="L175">
        <f t="shared" si="11"/>
        <v>2021</v>
      </c>
      <c r="M175">
        <f t="shared" si="12"/>
        <v>1</v>
      </c>
      <c r="N175">
        <f t="shared" si="13"/>
        <v>4</v>
      </c>
      <c r="O175" s="288">
        <f t="shared" si="14"/>
        <v>0.875</v>
      </c>
      <c r="Q175" s="231"/>
    </row>
    <row r="176" spans="1:17" hidden="1" x14ac:dyDescent="0.3">
      <c r="A176" s="235">
        <v>44223</v>
      </c>
      <c r="B176" t="s">
        <v>179</v>
      </c>
      <c r="C176" t="s">
        <v>187</v>
      </c>
      <c r="D176" t="s">
        <v>141</v>
      </c>
      <c r="E176" t="s">
        <v>200</v>
      </c>
      <c r="F176" s="289">
        <v>7.5</v>
      </c>
      <c r="G176" s="289"/>
      <c r="H176" s="289">
        <v>0.5</v>
      </c>
      <c r="I176" s="289"/>
      <c r="J176" s="289"/>
      <c r="K176" s="289">
        <f t="shared" si="10"/>
        <v>8</v>
      </c>
      <c r="L176">
        <f t="shared" si="11"/>
        <v>2021</v>
      </c>
      <c r="M176">
        <f t="shared" si="12"/>
        <v>1</v>
      </c>
      <c r="N176">
        <f t="shared" si="13"/>
        <v>4</v>
      </c>
      <c r="O176" s="288">
        <f t="shared" si="14"/>
        <v>0.9375</v>
      </c>
      <c r="Q176" s="231"/>
    </row>
    <row r="177" spans="1:17" hidden="1" x14ac:dyDescent="0.3">
      <c r="A177" s="235">
        <v>44223</v>
      </c>
      <c r="B177" t="s">
        <v>180</v>
      </c>
      <c r="C177" t="s">
        <v>223</v>
      </c>
      <c r="D177" t="s">
        <v>141</v>
      </c>
      <c r="E177" t="s">
        <v>208</v>
      </c>
      <c r="F177" s="289">
        <v>7.5</v>
      </c>
      <c r="G177" s="289">
        <v>0.5</v>
      </c>
      <c r="H177" s="289"/>
      <c r="I177" s="289"/>
      <c r="J177" s="289"/>
      <c r="K177" s="289">
        <f t="shared" si="10"/>
        <v>8</v>
      </c>
      <c r="L177">
        <f t="shared" si="11"/>
        <v>2021</v>
      </c>
      <c r="M177">
        <f t="shared" si="12"/>
        <v>1</v>
      </c>
      <c r="N177">
        <f t="shared" si="13"/>
        <v>4</v>
      </c>
      <c r="O177" s="288">
        <f t="shared" si="14"/>
        <v>0.9375</v>
      </c>
      <c r="Q177" s="231"/>
    </row>
    <row r="178" spans="1:17" hidden="1" x14ac:dyDescent="0.3">
      <c r="A178" s="235">
        <v>44223</v>
      </c>
      <c r="B178" t="s">
        <v>180</v>
      </c>
      <c r="C178" t="s">
        <v>166</v>
      </c>
      <c r="D178" t="s">
        <v>141</v>
      </c>
      <c r="E178" t="s">
        <v>198</v>
      </c>
      <c r="F178" s="289">
        <v>3.5</v>
      </c>
      <c r="G178" s="289">
        <v>4.5</v>
      </c>
      <c r="H178" s="289"/>
      <c r="I178" s="289"/>
      <c r="J178" s="289"/>
      <c r="K178" s="289">
        <f t="shared" si="10"/>
        <v>8</v>
      </c>
      <c r="L178">
        <f t="shared" si="11"/>
        <v>2021</v>
      </c>
      <c r="M178">
        <f t="shared" si="12"/>
        <v>1</v>
      </c>
      <c r="N178">
        <f t="shared" si="13"/>
        <v>4</v>
      </c>
      <c r="O178" s="288">
        <f t="shared" si="14"/>
        <v>0.4375</v>
      </c>
      <c r="Q178" s="231"/>
    </row>
    <row r="179" spans="1:17" hidden="1" x14ac:dyDescent="0.3">
      <c r="A179" s="235">
        <v>44223</v>
      </c>
      <c r="B179" t="s">
        <v>179</v>
      </c>
      <c r="C179" t="s">
        <v>169</v>
      </c>
      <c r="D179" t="s">
        <v>141</v>
      </c>
      <c r="E179" t="s">
        <v>206</v>
      </c>
      <c r="F179" s="289">
        <v>6</v>
      </c>
      <c r="G179" s="289">
        <v>2</v>
      </c>
      <c r="H179" s="289"/>
      <c r="I179" s="289"/>
      <c r="J179" s="289"/>
      <c r="K179" s="289">
        <f t="shared" si="10"/>
        <v>8</v>
      </c>
      <c r="L179">
        <f t="shared" si="11"/>
        <v>2021</v>
      </c>
      <c r="M179">
        <f t="shared" si="12"/>
        <v>1</v>
      </c>
      <c r="N179">
        <f t="shared" si="13"/>
        <v>4</v>
      </c>
      <c r="O179" s="288">
        <f t="shared" si="14"/>
        <v>0.75</v>
      </c>
      <c r="Q179" s="231"/>
    </row>
    <row r="180" spans="1:17" hidden="1" x14ac:dyDescent="0.3">
      <c r="A180" s="235">
        <v>44223</v>
      </c>
      <c r="B180" t="s">
        <v>179</v>
      </c>
      <c r="C180" t="s">
        <v>190</v>
      </c>
      <c r="D180" t="s">
        <v>141</v>
      </c>
      <c r="E180" t="s">
        <v>205</v>
      </c>
      <c r="F180" s="289">
        <v>6</v>
      </c>
      <c r="G180" s="289">
        <v>2</v>
      </c>
      <c r="H180" s="289"/>
      <c r="I180" s="289"/>
      <c r="J180" s="289"/>
      <c r="K180" s="289">
        <f t="shared" si="10"/>
        <v>8</v>
      </c>
      <c r="L180">
        <f t="shared" si="11"/>
        <v>2021</v>
      </c>
      <c r="M180">
        <f t="shared" si="12"/>
        <v>1</v>
      </c>
      <c r="N180">
        <f t="shared" si="13"/>
        <v>4</v>
      </c>
      <c r="O180" s="288">
        <f t="shared" si="14"/>
        <v>0.75</v>
      </c>
      <c r="Q180" s="231"/>
    </row>
    <row r="181" spans="1:17" hidden="1" x14ac:dyDescent="0.3">
      <c r="A181" s="235">
        <v>44223</v>
      </c>
      <c r="B181" t="s">
        <v>179</v>
      </c>
      <c r="C181" t="s">
        <v>169</v>
      </c>
      <c r="D181" t="s">
        <v>142</v>
      </c>
      <c r="E181" t="s">
        <v>189</v>
      </c>
      <c r="F181" s="289">
        <v>5.5</v>
      </c>
      <c r="G181" s="289"/>
      <c r="H181" s="289">
        <v>1.5</v>
      </c>
      <c r="I181" s="289"/>
      <c r="J181" s="289"/>
      <c r="K181" s="289">
        <f t="shared" si="10"/>
        <v>7</v>
      </c>
      <c r="L181">
        <f t="shared" si="11"/>
        <v>2021</v>
      </c>
      <c r="M181">
        <f t="shared" si="12"/>
        <v>1</v>
      </c>
      <c r="N181">
        <f t="shared" si="13"/>
        <v>4</v>
      </c>
      <c r="O181" s="288">
        <f t="shared" si="14"/>
        <v>0.7857142857142857</v>
      </c>
      <c r="Q181" s="231"/>
    </row>
    <row r="182" spans="1:17" hidden="1" x14ac:dyDescent="0.3">
      <c r="A182" s="235">
        <v>44223</v>
      </c>
      <c r="B182" t="s">
        <v>179</v>
      </c>
      <c r="C182" t="s">
        <v>218</v>
      </c>
      <c r="D182" t="s">
        <v>142</v>
      </c>
      <c r="E182" t="s">
        <v>215</v>
      </c>
      <c r="F182" s="289">
        <v>7</v>
      </c>
      <c r="G182" s="289">
        <v>1</v>
      </c>
      <c r="H182" s="289"/>
      <c r="I182" s="289"/>
      <c r="J182" s="289"/>
      <c r="K182" s="289">
        <f t="shared" si="10"/>
        <v>8</v>
      </c>
      <c r="L182">
        <f t="shared" si="11"/>
        <v>2021</v>
      </c>
      <c r="M182">
        <f t="shared" si="12"/>
        <v>1</v>
      </c>
      <c r="N182">
        <f t="shared" si="13"/>
        <v>4</v>
      </c>
      <c r="O182" s="288">
        <f t="shared" si="14"/>
        <v>0.875</v>
      </c>
      <c r="Q182" s="231"/>
    </row>
    <row r="183" spans="1:17" hidden="1" x14ac:dyDescent="0.3">
      <c r="A183" s="235">
        <v>44223</v>
      </c>
      <c r="B183" t="s">
        <v>179</v>
      </c>
      <c r="C183" t="s">
        <v>218</v>
      </c>
      <c r="D183" t="s">
        <v>143</v>
      </c>
      <c r="E183" t="s">
        <v>196</v>
      </c>
      <c r="F183" s="289">
        <v>5</v>
      </c>
      <c r="G183" s="289"/>
      <c r="H183" s="289"/>
      <c r="I183" s="289">
        <v>3</v>
      </c>
      <c r="J183" s="289"/>
      <c r="K183" s="289">
        <f t="shared" si="10"/>
        <v>8</v>
      </c>
      <c r="L183">
        <f t="shared" si="11"/>
        <v>2021</v>
      </c>
      <c r="M183">
        <f t="shared" si="12"/>
        <v>1</v>
      </c>
      <c r="N183">
        <f t="shared" si="13"/>
        <v>4</v>
      </c>
      <c r="O183" s="288">
        <f t="shared" si="14"/>
        <v>0.625</v>
      </c>
      <c r="Q183" s="231"/>
    </row>
    <row r="184" spans="1:17" hidden="1" x14ac:dyDescent="0.3">
      <c r="A184" s="235">
        <v>44223</v>
      </c>
      <c r="B184" t="s">
        <v>180</v>
      </c>
      <c r="C184" t="s">
        <v>166</v>
      </c>
      <c r="D184" t="s">
        <v>142</v>
      </c>
      <c r="E184" t="s">
        <v>199</v>
      </c>
      <c r="F184" s="289"/>
      <c r="G184" s="289">
        <v>8</v>
      </c>
      <c r="H184" s="289"/>
      <c r="I184" s="289"/>
      <c r="J184" s="289"/>
      <c r="K184" s="289">
        <f t="shared" si="10"/>
        <v>8</v>
      </c>
      <c r="L184">
        <f t="shared" si="11"/>
        <v>2021</v>
      </c>
      <c r="M184">
        <f t="shared" si="12"/>
        <v>1</v>
      </c>
      <c r="N184">
        <f t="shared" si="13"/>
        <v>4</v>
      </c>
      <c r="O184" s="288">
        <f t="shared" si="14"/>
        <v>0</v>
      </c>
      <c r="Q184" s="231"/>
    </row>
    <row r="185" spans="1:17" hidden="1" x14ac:dyDescent="0.3">
      <c r="A185" s="235">
        <v>44224</v>
      </c>
      <c r="B185" t="s">
        <v>180</v>
      </c>
      <c r="C185" t="s">
        <v>223</v>
      </c>
      <c r="D185" t="s">
        <v>141</v>
      </c>
      <c r="E185" t="s">
        <v>208</v>
      </c>
      <c r="F185" s="289">
        <v>7.5</v>
      </c>
      <c r="G185" s="289">
        <v>0.5</v>
      </c>
      <c r="H185" s="289"/>
      <c r="I185" s="289"/>
      <c r="J185" s="289"/>
      <c r="K185" s="289">
        <f t="shared" si="10"/>
        <v>8</v>
      </c>
      <c r="L185">
        <f t="shared" si="11"/>
        <v>2021</v>
      </c>
      <c r="M185">
        <f t="shared" si="12"/>
        <v>1</v>
      </c>
      <c r="N185">
        <f t="shared" si="13"/>
        <v>4</v>
      </c>
      <c r="O185" s="288">
        <f t="shared" si="14"/>
        <v>0.9375</v>
      </c>
      <c r="Q185" s="231"/>
    </row>
    <row r="186" spans="1:17" hidden="1" x14ac:dyDescent="0.3">
      <c r="A186" s="235">
        <v>44224</v>
      </c>
      <c r="B186" t="s">
        <v>180</v>
      </c>
      <c r="C186" t="s">
        <v>166</v>
      </c>
      <c r="D186" t="s">
        <v>141</v>
      </c>
      <c r="E186" t="s">
        <v>198</v>
      </c>
      <c r="F186" s="289"/>
      <c r="G186" s="289"/>
      <c r="H186" s="289">
        <v>0.5</v>
      </c>
      <c r="I186" s="289">
        <v>5.5</v>
      </c>
      <c r="J186" s="289">
        <v>2</v>
      </c>
      <c r="K186" s="289">
        <f t="shared" si="10"/>
        <v>8</v>
      </c>
      <c r="L186">
        <f t="shared" si="11"/>
        <v>2021</v>
      </c>
      <c r="M186">
        <f t="shared" si="12"/>
        <v>1</v>
      </c>
      <c r="N186">
        <f t="shared" si="13"/>
        <v>4</v>
      </c>
      <c r="O186" s="288">
        <f t="shared" si="14"/>
        <v>0</v>
      </c>
      <c r="Q186" s="231"/>
    </row>
    <row r="187" spans="1:17" hidden="1" x14ac:dyDescent="0.3">
      <c r="A187" s="235">
        <v>44224</v>
      </c>
      <c r="B187" t="s">
        <v>179</v>
      </c>
      <c r="C187" t="s">
        <v>187</v>
      </c>
      <c r="D187" t="s">
        <v>141</v>
      </c>
      <c r="E187" t="s">
        <v>200</v>
      </c>
      <c r="F187" s="289">
        <v>4.75</v>
      </c>
      <c r="G187" s="289">
        <v>0.75</v>
      </c>
      <c r="H187" s="289">
        <v>0.5</v>
      </c>
      <c r="I187" s="289"/>
      <c r="J187" s="289"/>
      <c r="K187" s="289">
        <f t="shared" si="10"/>
        <v>6</v>
      </c>
      <c r="L187">
        <f t="shared" si="11"/>
        <v>2021</v>
      </c>
      <c r="M187">
        <f t="shared" si="12"/>
        <v>1</v>
      </c>
      <c r="N187">
        <f t="shared" si="13"/>
        <v>4</v>
      </c>
      <c r="O187" s="288">
        <f t="shared" si="14"/>
        <v>0.79166666666666663</v>
      </c>
      <c r="Q187" s="231"/>
    </row>
    <row r="188" spans="1:17" hidden="1" x14ac:dyDescent="0.3">
      <c r="A188" s="235">
        <v>44224</v>
      </c>
      <c r="B188" t="s">
        <v>179</v>
      </c>
      <c r="C188" t="s">
        <v>169</v>
      </c>
      <c r="D188" t="s">
        <v>141</v>
      </c>
      <c r="E188" t="s">
        <v>206</v>
      </c>
      <c r="F188" s="289">
        <v>5</v>
      </c>
      <c r="G188" s="289">
        <v>2.5</v>
      </c>
      <c r="H188" s="289">
        <v>0.5</v>
      </c>
      <c r="I188" s="289"/>
      <c r="J188" s="289"/>
      <c r="K188" s="289">
        <f t="shared" si="10"/>
        <v>8</v>
      </c>
      <c r="L188">
        <f t="shared" si="11"/>
        <v>2021</v>
      </c>
      <c r="M188">
        <f t="shared" si="12"/>
        <v>1</v>
      </c>
      <c r="N188">
        <f t="shared" si="13"/>
        <v>4</v>
      </c>
      <c r="O188" s="288">
        <f t="shared" si="14"/>
        <v>0.625</v>
      </c>
      <c r="Q188" s="231"/>
    </row>
    <row r="189" spans="1:17" hidden="1" x14ac:dyDescent="0.3">
      <c r="A189" s="235">
        <v>44224</v>
      </c>
      <c r="B189" t="s">
        <v>179</v>
      </c>
      <c r="C189" t="s">
        <v>190</v>
      </c>
      <c r="D189" t="s">
        <v>141</v>
      </c>
      <c r="E189" t="s">
        <v>205</v>
      </c>
      <c r="F189" s="289">
        <v>6</v>
      </c>
      <c r="G189" s="289">
        <v>2</v>
      </c>
      <c r="H189" s="289"/>
      <c r="I189" s="289"/>
      <c r="J189" s="289"/>
      <c r="K189" s="289">
        <f t="shared" si="10"/>
        <v>8</v>
      </c>
      <c r="L189">
        <f t="shared" si="11"/>
        <v>2021</v>
      </c>
      <c r="M189">
        <f t="shared" si="12"/>
        <v>1</v>
      </c>
      <c r="N189">
        <f t="shared" si="13"/>
        <v>4</v>
      </c>
      <c r="O189" s="288">
        <f t="shared" si="14"/>
        <v>0.75</v>
      </c>
      <c r="Q189" s="231"/>
    </row>
    <row r="190" spans="1:17" hidden="1" x14ac:dyDescent="0.3">
      <c r="A190" s="235">
        <v>44224</v>
      </c>
      <c r="B190" t="s">
        <v>179</v>
      </c>
      <c r="C190" t="s">
        <v>218</v>
      </c>
      <c r="D190" t="s">
        <v>141</v>
      </c>
      <c r="E190" t="s">
        <v>207</v>
      </c>
      <c r="F190" s="289">
        <v>6</v>
      </c>
      <c r="G190" s="289">
        <v>2</v>
      </c>
      <c r="H190" s="289"/>
      <c r="I190" s="289"/>
      <c r="J190" s="289"/>
      <c r="K190" s="289">
        <f t="shared" si="10"/>
        <v>8</v>
      </c>
      <c r="L190">
        <f t="shared" si="11"/>
        <v>2021</v>
      </c>
      <c r="M190">
        <f t="shared" si="12"/>
        <v>1</v>
      </c>
      <c r="N190">
        <f t="shared" si="13"/>
        <v>4</v>
      </c>
      <c r="O190" s="288">
        <f t="shared" si="14"/>
        <v>0.75</v>
      </c>
      <c r="Q190" s="231"/>
    </row>
    <row r="191" spans="1:17" hidden="1" x14ac:dyDescent="0.3">
      <c r="A191" s="235">
        <v>44224</v>
      </c>
      <c r="B191" t="s">
        <v>179</v>
      </c>
      <c r="C191" t="s">
        <v>169</v>
      </c>
      <c r="D191" t="s">
        <v>142</v>
      </c>
      <c r="E191" t="s">
        <v>189</v>
      </c>
      <c r="F191" s="289">
        <v>2.5</v>
      </c>
      <c r="G191" s="289"/>
      <c r="H191" s="289">
        <v>0.5</v>
      </c>
      <c r="I191" s="289">
        <v>0.5</v>
      </c>
      <c r="J191" s="289"/>
      <c r="K191" s="289">
        <f t="shared" si="10"/>
        <v>3.5</v>
      </c>
      <c r="L191">
        <f t="shared" si="11"/>
        <v>2021</v>
      </c>
      <c r="M191">
        <f t="shared" si="12"/>
        <v>1</v>
      </c>
      <c r="N191">
        <f t="shared" si="13"/>
        <v>4</v>
      </c>
      <c r="O191" s="288">
        <f t="shared" si="14"/>
        <v>0.7142857142857143</v>
      </c>
      <c r="Q191" s="231"/>
    </row>
    <row r="192" spans="1:17" hidden="1" x14ac:dyDescent="0.3">
      <c r="A192" s="235">
        <v>44224</v>
      </c>
      <c r="B192" t="s">
        <v>179</v>
      </c>
      <c r="C192" t="s">
        <v>218</v>
      </c>
      <c r="D192" t="s">
        <v>142</v>
      </c>
      <c r="E192" t="s">
        <v>215</v>
      </c>
      <c r="F192" s="289">
        <v>1.5</v>
      </c>
      <c r="G192" s="289">
        <v>2.5</v>
      </c>
      <c r="H192" s="289"/>
      <c r="I192" s="289"/>
      <c r="J192" s="289"/>
      <c r="K192" s="289">
        <f t="shared" si="10"/>
        <v>4</v>
      </c>
      <c r="L192">
        <f t="shared" si="11"/>
        <v>2021</v>
      </c>
      <c r="M192">
        <f t="shared" si="12"/>
        <v>1</v>
      </c>
      <c r="N192">
        <f t="shared" si="13"/>
        <v>4</v>
      </c>
      <c r="O192" s="288">
        <f t="shared" si="14"/>
        <v>0.375</v>
      </c>
      <c r="Q192" s="231"/>
    </row>
    <row r="193" spans="1:17" hidden="1" x14ac:dyDescent="0.3">
      <c r="A193" s="235">
        <v>44224</v>
      </c>
      <c r="B193" t="s">
        <v>179</v>
      </c>
      <c r="C193" t="s">
        <v>218</v>
      </c>
      <c r="D193" t="s">
        <v>143</v>
      </c>
      <c r="E193" t="s">
        <v>196</v>
      </c>
      <c r="F193" s="289">
        <v>8</v>
      </c>
      <c r="G193" s="289"/>
      <c r="H193" s="289"/>
      <c r="I193" s="289"/>
      <c r="J193" s="289"/>
      <c r="K193" s="289">
        <f t="shared" si="10"/>
        <v>8</v>
      </c>
      <c r="L193">
        <f t="shared" si="11"/>
        <v>2021</v>
      </c>
      <c r="M193">
        <f t="shared" si="12"/>
        <v>1</v>
      </c>
      <c r="N193">
        <f t="shared" si="13"/>
        <v>4</v>
      </c>
      <c r="O193" s="288">
        <f t="shared" si="14"/>
        <v>1</v>
      </c>
      <c r="Q193" s="231"/>
    </row>
    <row r="194" spans="1:17" hidden="1" x14ac:dyDescent="0.3">
      <c r="A194" s="235">
        <v>44224</v>
      </c>
      <c r="B194" t="s">
        <v>180</v>
      </c>
      <c r="C194" t="s">
        <v>166</v>
      </c>
      <c r="D194" t="s">
        <v>142</v>
      </c>
      <c r="E194" t="s">
        <v>199</v>
      </c>
      <c r="F194" s="289">
        <v>4</v>
      </c>
      <c r="G194" s="289"/>
      <c r="H194" s="289"/>
      <c r="I194" s="289">
        <v>2</v>
      </c>
      <c r="J194" s="289"/>
      <c r="K194" s="289">
        <f t="shared" ref="K194:K257" si="15">IF(A194="","",SUM(F194:J194))</f>
        <v>6</v>
      </c>
      <c r="L194">
        <f t="shared" ref="L194:L257" si="16">IF(A194="","",YEAR(A194))</f>
        <v>2021</v>
      </c>
      <c r="M194">
        <f t="shared" ref="M194:M257" si="17">IF(A194="","",MONTH(A194))</f>
        <v>1</v>
      </c>
      <c r="N194">
        <f t="shared" ref="N194:N257" si="18">IF(A194="","",WEEKNUM(A194)-1)</f>
        <v>4</v>
      </c>
      <c r="O194" s="288">
        <f t="shared" ref="O194:O257" si="19">IF(A194="","",F194/K194)</f>
        <v>0.66666666666666663</v>
      </c>
      <c r="Q194" s="231"/>
    </row>
    <row r="195" spans="1:17" hidden="1" x14ac:dyDescent="0.3">
      <c r="A195" s="235">
        <v>44228</v>
      </c>
      <c r="B195" t="s">
        <v>180</v>
      </c>
      <c r="C195" t="s">
        <v>223</v>
      </c>
      <c r="D195" t="s">
        <v>141</v>
      </c>
      <c r="E195" t="s">
        <v>208</v>
      </c>
      <c r="F195" s="289">
        <v>6.5</v>
      </c>
      <c r="G195" s="289">
        <v>0.5</v>
      </c>
      <c r="H195" s="289"/>
      <c r="I195" s="289"/>
      <c r="J195" s="289"/>
      <c r="K195" s="289">
        <f t="shared" si="15"/>
        <v>7</v>
      </c>
      <c r="L195">
        <f t="shared" si="16"/>
        <v>2021</v>
      </c>
      <c r="M195">
        <f t="shared" si="17"/>
        <v>2</v>
      </c>
      <c r="N195">
        <f t="shared" si="18"/>
        <v>5</v>
      </c>
      <c r="O195" s="288">
        <f t="shared" si="19"/>
        <v>0.9285714285714286</v>
      </c>
      <c r="Q195" s="231"/>
    </row>
    <row r="196" spans="1:17" hidden="1" x14ac:dyDescent="0.3">
      <c r="A196" s="235">
        <v>44228</v>
      </c>
      <c r="B196" t="s">
        <v>180</v>
      </c>
      <c r="C196" t="s">
        <v>166</v>
      </c>
      <c r="D196" t="s">
        <v>141</v>
      </c>
      <c r="E196" t="s">
        <v>199</v>
      </c>
      <c r="F196" s="289"/>
      <c r="G196" s="289"/>
      <c r="H196" s="289">
        <v>0</v>
      </c>
      <c r="I196" s="289">
        <v>0</v>
      </c>
      <c r="J196" s="289">
        <v>0</v>
      </c>
      <c r="K196" s="289">
        <f t="shared" si="15"/>
        <v>0</v>
      </c>
      <c r="L196">
        <f t="shared" si="16"/>
        <v>2021</v>
      </c>
      <c r="M196">
        <f t="shared" si="17"/>
        <v>2</v>
      </c>
      <c r="N196">
        <f t="shared" si="18"/>
        <v>5</v>
      </c>
      <c r="O196" s="288" t="e">
        <f t="shared" si="19"/>
        <v>#DIV/0!</v>
      </c>
      <c r="Q196" s="231"/>
    </row>
    <row r="197" spans="1:17" hidden="1" x14ac:dyDescent="0.3">
      <c r="A197" s="235">
        <v>44228</v>
      </c>
      <c r="B197" t="s">
        <v>179</v>
      </c>
      <c r="C197" t="s">
        <v>190</v>
      </c>
      <c r="D197" t="s">
        <v>141</v>
      </c>
      <c r="E197" t="s">
        <v>194</v>
      </c>
      <c r="F197" s="289">
        <v>6</v>
      </c>
      <c r="G197" s="289">
        <v>0.5</v>
      </c>
      <c r="H197" s="289">
        <v>0.5</v>
      </c>
      <c r="I197" s="289"/>
      <c r="J197" s="289"/>
      <c r="K197" s="289">
        <f t="shared" si="15"/>
        <v>7</v>
      </c>
      <c r="L197">
        <f t="shared" si="16"/>
        <v>2021</v>
      </c>
      <c r="M197">
        <f t="shared" si="17"/>
        <v>2</v>
      </c>
      <c r="N197">
        <f t="shared" si="18"/>
        <v>5</v>
      </c>
      <c r="O197" s="288">
        <f t="shared" si="19"/>
        <v>0.8571428571428571</v>
      </c>
      <c r="Q197" s="231"/>
    </row>
    <row r="198" spans="1:17" hidden="1" x14ac:dyDescent="0.3">
      <c r="A198" s="235">
        <v>44228</v>
      </c>
      <c r="B198" t="s">
        <v>179</v>
      </c>
      <c r="C198" t="s">
        <v>218</v>
      </c>
      <c r="D198" t="s">
        <v>141</v>
      </c>
      <c r="E198" t="s">
        <v>215</v>
      </c>
      <c r="F198" s="289">
        <v>6.5</v>
      </c>
      <c r="G198" s="289"/>
      <c r="H198" s="289">
        <v>0.5</v>
      </c>
      <c r="I198" s="289"/>
      <c r="J198" s="289"/>
      <c r="K198" s="289">
        <f t="shared" si="15"/>
        <v>7</v>
      </c>
      <c r="L198">
        <f t="shared" si="16"/>
        <v>2021</v>
      </c>
      <c r="M198">
        <f t="shared" si="17"/>
        <v>2</v>
      </c>
      <c r="N198">
        <f t="shared" si="18"/>
        <v>5</v>
      </c>
      <c r="O198" s="288">
        <f t="shared" si="19"/>
        <v>0.9285714285714286</v>
      </c>
      <c r="Q198" s="231"/>
    </row>
    <row r="199" spans="1:17" hidden="1" x14ac:dyDescent="0.3">
      <c r="A199" s="235">
        <v>44228</v>
      </c>
      <c r="B199" t="s">
        <v>179</v>
      </c>
      <c r="C199" t="s">
        <v>169</v>
      </c>
      <c r="D199" t="s">
        <v>141</v>
      </c>
      <c r="E199" t="s">
        <v>189</v>
      </c>
      <c r="F199" s="289">
        <v>3.25</v>
      </c>
      <c r="G199" s="289"/>
      <c r="H199" s="289">
        <v>0.5</v>
      </c>
      <c r="I199" s="289"/>
      <c r="J199" s="289"/>
      <c r="K199" s="289">
        <f t="shared" si="15"/>
        <v>3.75</v>
      </c>
      <c r="L199">
        <f t="shared" si="16"/>
        <v>2021</v>
      </c>
      <c r="M199">
        <f t="shared" si="17"/>
        <v>2</v>
      </c>
      <c r="N199">
        <f t="shared" si="18"/>
        <v>5</v>
      </c>
      <c r="O199" s="288">
        <f t="shared" si="19"/>
        <v>0.8666666666666667</v>
      </c>
      <c r="Q199" s="231"/>
    </row>
    <row r="200" spans="1:17" hidden="1" x14ac:dyDescent="0.3">
      <c r="A200" s="235">
        <v>44228</v>
      </c>
      <c r="B200" t="s">
        <v>179</v>
      </c>
      <c r="C200" t="s">
        <v>169</v>
      </c>
      <c r="D200" t="s">
        <v>142</v>
      </c>
      <c r="E200" t="s">
        <v>206</v>
      </c>
      <c r="F200" s="289">
        <v>7.5</v>
      </c>
      <c r="G200" s="289"/>
      <c r="H200" s="289">
        <v>0.5</v>
      </c>
      <c r="I200" s="289"/>
      <c r="J200" s="289"/>
      <c r="K200" s="289">
        <f t="shared" si="15"/>
        <v>8</v>
      </c>
      <c r="L200">
        <f t="shared" si="16"/>
        <v>2021</v>
      </c>
      <c r="M200">
        <f t="shared" si="17"/>
        <v>2</v>
      </c>
      <c r="N200">
        <f t="shared" si="18"/>
        <v>5</v>
      </c>
      <c r="O200" s="288">
        <f t="shared" si="19"/>
        <v>0.9375</v>
      </c>
      <c r="Q200" s="231"/>
    </row>
    <row r="201" spans="1:17" hidden="1" x14ac:dyDescent="0.3">
      <c r="A201" s="235">
        <v>44228</v>
      </c>
      <c r="B201" t="s">
        <v>179</v>
      </c>
      <c r="C201" t="s">
        <v>190</v>
      </c>
      <c r="D201" t="s">
        <v>143</v>
      </c>
      <c r="E201" t="s">
        <v>205</v>
      </c>
      <c r="F201" s="289">
        <v>6</v>
      </c>
      <c r="G201" s="289">
        <v>2</v>
      </c>
      <c r="H201" s="289"/>
      <c r="I201" s="289"/>
      <c r="J201" s="289"/>
      <c r="K201" s="289">
        <f t="shared" si="15"/>
        <v>8</v>
      </c>
      <c r="L201">
        <f t="shared" si="16"/>
        <v>2021</v>
      </c>
      <c r="M201">
        <f t="shared" si="17"/>
        <v>2</v>
      </c>
      <c r="N201">
        <f t="shared" si="18"/>
        <v>5</v>
      </c>
      <c r="O201" s="288">
        <f t="shared" si="19"/>
        <v>0.75</v>
      </c>
      <c r="Q201" s="231"/>
    </row>
    <row r="202" spans="1:17" hidden="1" x14ac:dyDescent="0.3">
      <c r="A202" s="235">
        <v>44228</v>
      </c>
      <c r="B202" t="s">
        <v>179</v>
      </c>
      <c r="C202" t="s">
        <v>218</v>
      </c>
      <c r="D202" t="s">
        <v>142</v>
      </c>
      <c r="E202" t="s">
        <v>196</v>
      </c>
      <c r="F202" s="289">
        <v>8</v>
      </c>
      <c r="G202" s="289"/>
      <c r="H202" s="289"/>
      <c r="I202" s="289"/>
      <c r="J202" s="289"/>
      <c r="K202" s="289">
        <f t="shared" si="15"/>
        <v>8</v>
      </c>
      <c r="L202">
        <f t="shared" si="16"/>
        <v>2021</v>
      </c>
      <c r="M202">
        <f t="shared" si="17"/>
        <v>2</v>
      </c>
      <c r="N202">
        <f t="shared" si="18"/>
        <v>5</v>
      </c>
      <c r="O202" s="288">
        <f t="shared" si="19"/>
        <v>1</v>
      </c>
      <c r="Q202" s="231"/>
    </row>
    <row r="203" spans="1:17" hidden="1" x14ac:dyDescent="0.3">
      <c r="A203" s="235">
        <v>44228</v>
      </c>
      <c r="B203" t="s">
        <v>179</v>
      </c>
      <c r="C203" t="s">
        <v>218</v>
      </c>
      <c r="D203" t="s">
        <v>143</v>
      </c>
      <c r="E203" t="s">
        <v>207</v>
      </c>
      <c r="F203" s="289">
        <v>7</v>
      </c>
      <c r="G203" s="289">
        <v>1</v>
      </c>
      <c r="H203" s="289"/>
      <c r="I203" s="289"/>
      <c r="J203" s="289"/>
      <c r="K203" s="289">
        <f t="shared" si="15"/>
        <v>8</v>
      </c>
      <c r="L203">
        <f t="shared" si="16"/>
        <v>2021</v>
      </c>
      <c r="M203">
        <f t="shared" si="17"/>
        <v>2</v>
      </c>
      <c r="N203">
        <f t="shared" si="18"/>
        <v>5</v>
      </c>
      <c r="O203" s="288">
        <f t="shared" si="19"/>
        <v>0.875</v>
      </c>
      <c r="Q203" s="231"/>
    </row>
    <row r="204" spans="1:17" hidden="1" x14ac:dyDescent="0.3">
      <c r="A204" s="235">
        <v>44228</v>
      </c>
      <c r="B204" t="s">
        <v>180</v>
      </c>
      <c r="C204" t="s">
        <v>166</v>
      </c>
      <c r="D204" t="s">
        <v>142</v>
      </c>
      <c r="E204" t="s">
        <v>198</v>
      </c>
      <c r="F204" s="289">
        <v>7</v>
      </c>
      <c r="G204" s="289"/>
      <c r="H204" s="289">
        <v>1</v>
      </c>
      <c r="I204" s="289"/>
      <c r="J204" s="289"/>
      <c r="K204" s="289">
        <f t="shared" si="15"/>
        <v>8</v>
      </c>
      <c r="L204">
        <f t="shared" si="16"/>
        <v>2021</v>
      </c>
      <c r="M204">
        <f t="shared" si="17"/>
        <v>2</v>
      </c>
      <c r="N204">
        <f t="shared" si="18"/>
        <v>5</v>
      </c>
      <c r="O204" s="288">
        <f t="shared" si="19"/>
        <v>0.875</v>
      </c>
      <c r="Q204" s="231"/>
    </row>
    <row r="205" spans="1:17" hidden="1" x14ac:dyDescent="0.3">
      <c r="A205" s="235">
        <v>44229</v>
      </c>
      <c r="B205" t="s">
        <v>180</v>
      </c>
      <c r="C205" t="s">
        <v>223</v>
      </c>
      <c r="D205" t="s">
        <v>141</v>
      </c>
      <c r="E205" t="s">
        <v>208</v>
      </c>
      <c r="F205" s="289">
        <v>7.5</v>
      </c>
      <c r="G205" s="289">
        <v>0.5</v>
      </c>
      <c r="H205" s="289"/>
      <c r="I205" s="289"/>
      <c r="J205" s="289"/>
      <c r="K205" s="289">
        <f t="shared" si="15"/>
        <v>8</v>
      </c>
      <c r="L205">
        <f t="shared" si="16"/>
        <v>2021</v>
      </c>
      <c r="M205">
        <f t="shared" si="17"/>
        <v>2</v>
      </c>
      <c r="N205">
        <f t="shared" si="18"/>
        <v>5</v>
      </c>
      <c r="O205" s="288">
        <f t="shared" si="19"/>
        <v>0.9375</v>
      </c>
      <c r="Q205" s="231"/>
    </row>
    <row r="206" spans="1:17" hidden="1" x14ac:dyDescent="0.3">
      <c r="A206" s="235">
        <v>44229</v>
      </c>
      <c r="B206" t="s">
        <v>180</v>
      </c>
      <c r="C206" t="s">
        <v>166</v>
      </c>
      <c r="D206" t="s">
        <v>141</v>
      </c>
      <c r="E206" t="s">
        <v>199</v>
      </c>
      <c r="F206" s="289">
        <v>3</v>
      </c>
      <c r="G206" s="289"/>
      <c r="H206" s="289"/>
      <c r="I206" s="289">
        <v>5</v>
      </c>
      <c r="J206" s="289"/>
      <c r="K206" s="289">
        <f t="shared" si="15"/>
        <v>8</v>
      </c>
      <c r="L206">
        <f t="shared" si="16"/>
        <v>2021</v>
      </c>
      <c r="M206">
        <f t="shared" si="17"/>
        <v>2</v>
      </c>
      <c r="N206">
        <f t="shared" si="18"/>
        <v>5</v>
      </c>
      <c r="O206" s="288">
        <f t="shared" si="19"/>
        <v>0.375</v>
      </c>
      <c r="Q206" s="231"/>
    </row>
    <row r="207" spans="1:17" hidden="1" x14ac:dyDescent="0.3">
      <c r="A207" s="235">
        <v>44229</v>
      </c>
      <c r="B207" t="s">
        <v>179</v>
      </c>
      <c r="C207" t="s">
        <v>190</v>
      </c>
      <c r="D207" t="s">
        <v>141</v>
      </c>
      <c r="E207" t="s">
        <v>194</v>
      </c>
      <c r="F207" s="289">
        <v>6.5</v>
      </c>
      <c r="G207" s="289">
        <v>1</v>
      </c>
      <c r="H207" s="289">
        <v>0.5</v>
      </c>
      <c r="I207" s="289"/>
      <c r="J207" s="289"/>
      <c r="K207" s="289">
        <f t="shared" si="15"/>
        <v>8</v>
      </c>
      <c r="L207">
        <f t="shared" si="16"/>
        <v>2021</v>
      </c>
      <c r="M207">
        <f t="shared" si="17"/>
        <v>2</v>
      </c>
      <c r="N207">
        <f t="shared" si="18"/>
        <v>5</v>
      </c>
      <c r="O207" s="288">
        <f t="shared" si="19"/>
        <v>0.8125</v>
      </c>
      <c r="Q207" s="231"/>
    </row>
    <row r="208" spans="1:17" hidden="1" x14ac:dyDescent="0.3">
      <c r="A208" s="235">
        <v>44229</v>
      </c>
      <c r="B208" t="s">
        <v>179</v>
      </c>
      <c r="C208" t="s">
        <v>187</v>
      </c>
      <c r="D208" t="s">
        <v>141</v>
      </c>
      <c r="E208" t="s">
        <v>200</v>
      </c>
      <c r="F208" s="289">
        <v>7</v>
      </c>
      <c r="G208" s="289"/>
      <c r="H208" s="289">
        <v>1</v>
      </c>
      <c r="I208" s="289"/>
      <c r="J208" s="289"/>
      <c r="K208" s="289">
        <f t="shared" si="15"/>
        <v>8</v>
      </c>
      <c r="L208">
        <f t="shared" si="16"/>
        <v>2021</v>
      </c>
      <c r="M208">
        <f t="shared" si="17"/>
        <v>2</v>
      </c>
      <c r="N208">
        <f t="shared" si="18"/>
        <v>5</v>
      </c>
      <c r="O208" s="288">
        <f t="shared" si="19"/>
        <v>0.875</v>
      </c>
      <c r="Q208" s="231"/>
    </row>
    <row r="209" spans="1:17" hidden="1" x14ac:dyDescent="0.3">
      <c r="A209" s="235">
        <v>44229</v>
      </c>
      <c r="B209" t="s">
        <v>179</v>
      </c>
      <c r="C209" t="s">
        <v>218</v>
      </c>
      <c r="D209" t="s">
        <v>141</v>
      </c>
      <c r="E209" t="s">
        <v>215</v>
      </c>
      <c r="F209" s="289">
        <v>6</v>
      </c>
      <c r="G209" s="289"/>
      <c r="H209" s="289">
        <v>1</v>
      </c>
      <c r="I209" s="289">
        <v>1</v>
      </c>
      <c r="J209" s="289"/>
      <c r="K209" s="289">
        <f t="shared" si="15"/>
        <v>8</v>
      </c>
      <c r="L209">
        <f t="shared" si="16"/>
        <v>2021</v>
      </c>
      <c r="M209">
        <f t="shared" si="17"/>
        <v>2</v>
      </c>
      <c r="N209">
        <f t="shared" si="18"/>
        <v>5</v>
      </c>
      <c r="O209" s="288">
        <f t="shared" si="19"/>
        <v>0.75</v>
      </c>
      <c r="Q209" s="231"/>
    </row>
    <row r="210" spans="1:17" hidden="1" x14ac:dyDescent="0.3">
      <c r="A210" s="235">
        <v>44229</v>
      </c>
      <c r="B210" t="s">
        <v>179</v>
      </c>
      <c r="C210" t="s">
        <v>218</v>
      </c>
      <c r="D210" t="s">
        <v>142</v>
      </c>
      <c r="E210" t="s">
        <v>196</v>
      </c>
      <c r="F210" s="289">
        <v>8</v>
      </c>
      <c r="G210" s="289"/>
      <c r="H210" s="289"/>
      <c r="I210" s="289"/>
      <c r="J210" s="289"/>
      <c r="K210" s="289">
        <f t="shared" si="15"/>
        <v>8</v>
      </c>
      <c r="L210">
        <f t="shared" si="16"/>
        <v>2021</v>
      </c>
      <c r="M210">
        <f t="shared" si="17"/>
        <v>2</v>
      </c>
      <c r="N210">
        <f t="shared" si="18"/>
        <v>5</v>
      </c>
      <c r="O210" s="288">
        <f t="shared" si="19"/>
        <v>1</v>
      </c>
      <c r="Q210" s="231"/>
    </row>
    <row r="211" spans="1:17" hidden="1" x14ac:dyDescent="0.3">
      <c r="A211" s="235">
        <v>44229</v>
      </c>
      <c r="B211" t="s">
        <v>179</v>
      </c>
      <c r="C211" t="s">
        <v>218</v>
      </c>
      <c r="D211" t="s">
        <v>143</v>
      </c>
      <c r="E211" t="s">
        <v>207</v>
      </c>
      <c r="F211" s="289">
        <v>8</v>
      </c>
      <c r="G211" s="289"/>
      <c r="H211" s="289"/>
      <c r="I211" s="289"/>
      <c r="J211" s="289"/>
      <c r="K211" s="289">
        <f t="shared" si="15"/>
        <v>8</v>
      </c>
      <c r="L211">
        <f t="shared" si="16"/>
        <v>2021</v>
      </c>
      <c r="M211">
        <f t="shared" si="17"/>
        <v>2</v>
      </c>
      <c r="N211">
        <f t="shared" si="18"/>
        <v>5</v>
      </c>
      <c r="O211" s="288">
        <f t="shared" si="19"/>
        <v>1</v>
      </c>
      <c r="Q211" s="231"/>
    </row>
    <row r="212" spans="1:17" hidden="1" x14ac:dyDescent="0.3">
      <c r="A212" s="235">
        <v>44229</v>
      </c>
      <c r="B212" t="s">
        <v>179</v>
      </c>
      <c r="C212" t="s">
        <v>190</v>
      </c>
      <c r="D212" t="s">
        <v>143</v>
      </c>
      <c r="E212" t="s">
        <v>205</v>
      </c>
      <c r="F212" s="289">
        <v>7</v>
      </c>
      <c r="G212" s="289">
        <v>1</v>
      </c>
      <c r="H212" s="289"/>
      <c r="I212" s="289"/>
      <c r="J212" s="289"/>
      <c r="K212" s="289">
        <f t="shared" si="15"/>
        <v>8</v>
      </c>
      <c r="L212">
        <f t="shared" si="16"/>
        <v>2021</v>
      </c>
      <c r="M212">
        <f t="shared" si="17"/>
        <v>2</v>
      </c>
      <c r="N212">
        <f t="shared" si="18"/>
        <v>5</v>
      </c>
      <c r="O212" s="288">
        <f t="shared" si="19"/>
        <v>0.875</v>
      </c>
      <c r="Q212" s="231"/>
    </row>
    <row r="213" spans="1:17" hidden="1" x14ac:dyDescent="0.3">
      <c r="A213" s="235">
        <v>44229</v>
      </c>
      <c r="B213" t="s">
        <v>180</v>
      </c>
      <c r="C213" t="s">
        <v>166</v>
      </c>
      <c r="D213" t="s">
        <v>142</v>
      </c>
      <c r="E213" t="s">
        <v>198</v>
      </c>
      <c r="F213" s="289">
        <v>4</v>
      </c>
      <c r="G213" s="289">
        <v>1</v>
      </c>
      <c r="H213" s="289">
        <v>3</v>
      </c>
      <c r="I213" s="289"/>
      <c r="J213" s="289"/>
      <c r="K213" s="289">
        <f t="shared" si="15"/>
        <v>8</v>
      </c>
      <c r="L213">
        <f t="shared" si="16"/>
        <v>2021</v>
      </c>
      <c r="M213">
        <f t="shared" si="17"/>
        <v>2</v>
      </c>
      <c r="N213">
        <f t="shared" si="18"/>
        <v>5</v>
      </c>
      <c r="O213" s="288">
        <f t="shared" si="19"/>
        <v>0.5</v>
      </c>
      <c r="Q213" s="231"/>
    </row>
    <row r="214" spans="1:17" hidden="1" x14ac:dyDescent="0.3">
      <c r="A214" s="235">
        <v>44230</v>
      </c>
      <c r="B214" t="s">
        <v>180</v>
      </c>
      <c r="C214" t="s">
        <v>223</v>
      </c>
      <c r="D214" t="s">
        <v>141</v>
      </c>
      <c r="E214" t="s">
        <v>208</v>
      </c>
      <c r="F214" s="289">
        <v>7.5</v>
      </c>
      <c r="G214" s="289">
        <v>0.5</v>
      </c>
      <c r="H214" s="289"/>
      <c r="I214" s="289"/>
      <c r="J214" s="289"/>
      <c r="K214" s="289">
        <f t="shared" si="15"/>
        <v>8</v>
      </c>
      <c r="L214">
        <f t="shared" si="16"/>
        <v>2021</v>
      </c>
      <c r="M214">
        <f t="shared" si="17"/>
        <v>2</v>
      </c>
      <c r="N214">
        <f t="shared" si="18"/>
        <v>5</v>
      </c>
      <c r="O214" s="288">
        <f t="shared" si="19"/>
        <v>0.9375</v>
      </c>
      <c r="Q214" s="231"/>
    </row>
    <row r="215" spans="1:17" hidden="1" x14ac:dyDescent="0.3">
      <c r="A215" s="235">
        <v>44230</v>
      </c>
      <c r="B215" t="s">
        <v>179</v>
      </c>
      <c r="C215" t="s">
        <v>190</v>
      </c>
      <c r="D215" t="s">
        <v>141</v>
      </c>
      <c r="E215" t="s">
        <v>194</v>
      </c>
      <c r="F215" s="289">
        <v>7</v>
      </c>
      <c r="G215" s="289">
        <v>0.5</v>
      </c>
      <c r="H215" s="289">
        <v>0.5</v>
      </c>
      <c r="I215" s="289"/>
      <c r="J215" s="289"/>
      <c r="K215" s="289">
        <f t="shared" si="15"/>
        <v>8</v>
      </c>
      <c r="L215">
        <f t="shared" si="16"/>
        <v>2021</v>
      </c>
      <c r="M215">
        <f t="shared" si="17"/>
        <v>2</v>
      </c>
      <c r="N215">
        <f t="shared" si="18"/>
        <v>5</v>
      </c>
      <c r="O215" s="288">
        <f t="shared" si="19"/>
        <v>0.875</v>
      </c>
      <c r="Q215" s="231"/>
    </row>
    <row r="216" spans="1:17" hidden="1" x14ac:dyDescent="0.3">
      <c r="A216" s="235">
        <v>44230</v>
      </c>
      <c r="B216" t="s">
        <v>179</v>
      </c>
      <c r="C216" t="s">
        <v>218</v>
      </c>
      <c r="D216" t="s">
        <v>141</v>
      </c>
      <c r="E216" t="s">
        <v>215</v>
      </c>
      <c r="F216" s="289">
        <v>7</v>
      </c>
      <c r="G216" s="289">
        <v>0.5</v>
      </c>
      <c r="H216" s="289">
        <v>0.5</v>
      </c>
      <c r="I216" s="289"/>
      <c r="J216" s="289"/>
      <c r="K216" s="289">
        <f t="shared" si="15"/>
        <v>8</v>
      </c>
      <c r="L216">
        <f t="shared" si="16"/>
        <v>2021</v>
      </c>
      <c r="M216">
        <f t="shared" si="17"/>
        <v>2</v>
      </c>
      <c r="N216">
        <f t="shared" si="18"/>
        <v>5</v>
      </c>
      <c r="O216" s="288">
        <f t="shared" si="19"/>
        <v>0.875</v>
      </c>
      <c r="Q216" s="231"/>
    </row>
    <row r="217" spans="1:17" hidden="1" x14ac:dyDescent="0.3">
      <c r="A217" s="235">
        <v>44230</v>
      </c>
      <c r="B217" t="s">
        <v>179</v>
      </c>
      <c r="C217" t="s">
        <v>218</v>
      </c>
      <c r="D217" t="s">
        <v>142</v>
      </c>
      <c r="E217" t="s">
        <v>196</v>
      </c>
      <c r="F217" s="289">
        <v>8</v>
      </c>
      <c r="G217" s="289"/>
      <c r="H217" s="289"/>
      <c r="I217" s="289"/>
      <c r="J217" s="289"/>
      <c r="K217" s="289">
        <f t="shared" si="15"/>
        <v>8</v>
      </c>
      <c r="L217">
        <f t="shared" si="16"/>
        <v>2021</v>
      </c>
      <c r="M217">
        <f t="shared" si="17"/>
        <v>2</v>
      </c>
      <c r="N217">
        <f t="shared" si="18"/>
        <v>5</v>
      </c>
      <c r="O217" s="288">
        <f t="shared" si="19"/>
        <v>1</v>
      </c>
      <c r="Q217" s="231"/>
    </row>
    <row r="218" spans="1:17" hidden="1" x14ac:dyDescent="0.3">
      <c r="A218" s="235">
        <v>44230</v>
      </c>
      <c r="B218" t="s">
        <v>179</v>
      </c>
      <c r="C218" t="s">
        <v>218</v>
      </c>
      <c r="D218" t="s">
        <v>143</v>
      </c>
      <c r="E218" t="s">
        <v>207</v>
      </c>
      <c r="F218" s="289">
        <v>7.5</v>
      </c>
      <c r="G218" s="289"/>
      <c r="H218" s="289"/>
      <c r="I218" s="289"/>
      <c r="J218" s="289"/>
      <c r="K218" s="289">
        <f t="shared" si="15"/>
        <v>7.5</v>
      </c>
      <c r="L218">
        <f t="shared" si="16"/>
        <v>2021</v>
      </c>
      <c r="M218">
        <f t="shared" si="17"/>
        <v>2</v>
      </c>
      <c r="N218">
        <f t="shared" si="18"/>
        <v>5</v>
      </c>
      <c r="O218" s="288">
        <f t="shared" si="19"/>
        <v>1</v>
      </c>
      <c r="Q218" s="231"/>
    </row>
    <row r="219" spans="1:17" hidden="1" x14ac:dyDescent="0.3">
      <c r="A219" s="235">
        <v>44230</v>
      </c>
      <c r="B219" t="s">
        <v>179</v>
      </c>
      <c r="C219" t="s">
        <v>168</v>
      </c>
      <c r="D219" t="s">
        <v>142</v>
      </c>
      <c r="E219" t="s">
        <v>198</v>
      </c>
      <c r="F219" s="289">
        <v>5</v>
      </c>
      <c r="G219" s="289">
        <v>3</v>
      </c>
      <c r="H219" s="289"/>
      <c r="I219" s="289"/>
      <c r="J219" s="289"/>
      <c r="K219" s="289">
        <f t="shared" si="15"/>
        <v>8</v>
      </c>
      <c r="L219">
        <f t="shared" si="16"/>
        <v>2021</v>
      </c>
      <c r="M219">
        <f t="shared" si="17"/>
        <v>2</v>
      </c>
      <c r="N219">
        <f t="shared" si="18"/>
        <v>5</v>
      </c>
      <c r="O219" s="288">
        <f t="shared" si="19"/>
        <v>0.625</v>
      </c>
      <c r="Q219" s="231"/>
    </row>
    <row r="220" spans="1:17" hidden="1" x14ac:dyDescent="0.3">
      <c r="A220" s="235">
        <v>44230</v>
      </c>
      <c r="B220" t="s">
        <v>179</v>
      </c>
      <c r="C220" t="s">
        <v>190</v>
      </c>
      <c r="D220" t="s">
        <v>143</v>
      </c>
      <c r="E220" t="s">
        <v>205</v>
      </c>
      <c r="F220" s="289">
        <v>7</v>
      </c>
      <c r="G220" s="289">
        <v>1</v>
      </c>
      <c r="H220" s="289"/>
      <c r="I220" s="289"/>
      <c r="J220" s="289"/>
      <c r="K220" s="289">
        <f t="shared" si="15"/>
        <v>8</v>
      </c>
      <c r="L220">
        <f t="shared" si="16"/>
        <v>2021</v>
      </c>
      <c r="M220">
        <f t="shared" si="17"/>
        <v>2</v>
      </c>
      <c r="N220">
        <f t="shared" si="18"/>
        <v>5</v>
      </c>
      <c r="O220" s="288">
        <f t="shared" si="19"/>
        <v>0.875</v>
      </c>
      <c r="Q220" s="231"/>
    </row>
    <row r="221" spans="1:17" hidden="1" x14ac:dyDescent="0.3">
      <c r="A221" s="235">
        <v>44230</v>
      </c>
      <c r="B221" t="s">
        <v>179</v>
      </c>
      <c r="C221" t="s">
        <v>169</v>
      </c>
      <c r="D221" t="s">
        <v>142</v>
      </c>
      <c r="E221" t="s">
        <v>206</v>
      </c>
      <c r="F221" s="289">
        <v>7</v>
      </c>
      <c r="G221" s="289"/>
      <c r="H221" s="289">
        <v>1</v>
      </c>
      <c r="I221" s="289"/>
      <c r="J221" s="289"/>
      <c r="K221" s="289">
        <f t="shared" si="15"/>
        <v>8</v>
      </c>
      <c r="L221">
        <f t="shared" si="16"/>
        <v>2021</v>
      </c>
      <c r="M221">
        <f t="shared" si="17"/>
        <v>2</v>
      </c>
      <c r="N221">
        <f t="shared" si="18"/>
        <v>5</v>
      </c>
      <c r="O221" s="288">
        <f t="shared" si="19"/>
        <v>0.875</v>
      </c>
      <c r="Q221" s="231"/>
    </row>
    <row r="222" spans="1:17" hidden="1" x14ac:dyDescent="0.3">
      <c r="A222" s="235">
        <v>44230</v>
      </c>
      <c r="B222" t="s">
        <v>180</v>
      </c>
      <c r="C222" t="s">
        <v>166</v>
      </c>
      <c r="D222" t="s">
        <v>141</v>
      </c>
      <c r="E222" t="s">
        <v>199</v>
      </c>
      <c r="F222" s="289"/>
      <c r="G222" s="289"/>
      <c r="H222" s="289"/>
      <c r="I222" s="289">
        <v>8</v>
      </c>
      <c r="J222" s="289"/>
      <c r="K222" s="289">
        <f t="shared" si="15"/>
        <v>8</v>
      </c>
      <c r="L222">
        <f t="shared" si="16"/>
        <v>2021</v>
      </c>
      <c r="M222">
        <f t="shared" si="17"/>
        <v>2</v>
      </c>
      <c r="N222">
        <f t="shared" si="18"/>
        <v>5</v>
      </c>
      <c r="O222" s="288">
        <f t="shared" si="19"/>
        <v>0</v>
      </c>
      <c r="Q222" s="231"/>
    </row>
    <row r="223" spans="1:17" hidden="1" x14ac:dyDescent="0.3">
      <c r="A223" s="235">
        <v>44231</v>
      </c>
      <c r="B223" t="s">
        <v>179</v>
      </c>
      <c r="C223" t="s">
        <v>190</v>
      </c>
      <c r="D223" t="s">
        <v>141</v>
      </c>
      <c r="E223" t="s">
        <v>194</v>
      </c>
      <c r="F223" s="289">
        <v>1</v>
      </c>
      <c r="G223" s="289">
        <v>2</v>
      </c>
      <c r="H223" s="289">
        <v>0</v>
      </c>
      <c r="I223" s="289">
        <v>2</v>
      </c>
      <c r="J223" s="289">
        <v>0</v>
      </c>
      <c r="K223" s="289">
        <f t="shared" si="15"/>
        <v>5</v>
      </c>
      <c r="L223" s="231">
        <f t="shared" si="16"/>
        <v>2021</v>
      </c>
      <c r="M223" s="231">
        <f t="shared" si="17"/>
        <v>2</v>
      </c>
      <c r="N223" s="231">
        <f t="shared" si="18"/>
        <v>5</v>
      </c>
      <c r="O223" s="288">
        <f t="shared" si="19"/>
        <v>0.2</v>
      </c>
      <c r="Q223" s="231"/>
    </row>
    <row r="224" spans="1:17" hidden="1" x14ac:dyDescent="0.3">
      <c r="A224" s="235">
        <v>44231</v>
      </c>
      <c r="B224" t="s">
        <v>179</v>
      </c>
      <c r="C224" t="s">
        <v>187</v>
      </c>
      <c r="D224" t="s">
        <v>141</v>
      </c>
      <c r="E224" t="s">
        <v>200</v>
      </c>
      <c r="F224" s="289">
        <v>5</v>
      </c>
      <c r="G224" s="289">
        <v>0</v>
      </c>
      <c r="H224" s="289">
        <v>1.5</v>
      </c>
      <c r="I224" s="289">
        <v>0</v>
      </c>
      <c r="J224" s="289">
        <v>0</v>
      </c>
      <c r="K224" s="289">
        <f t="shared" si="15"/>
        <v>6.5</v>
      </c>
      <c r="L224" s="231">
        <f t="shared" si="16"/>
        <v>2021</v>
      </c>
      <c r="M224" s="231">
        <f t="shared" si="17"/>
        <v>2</v>
      </c>
      <c r="N224" s="231">
        <f t="shared" si="18"/>
        <v>5</v>
      </c>
      <c r="O224" s="288">
        <f t="shared" si="19"/>
        <v>0.76923076923076927</v>
      </c>
      <c r="Q224" s="231"/>
    </row>
    <row r="225" spans="1:17" hidden="1" x14ac:dyDescent="0.3">
      <c r="A225" s="235">
        <v>44231</v>
      </c>
      <c r="B225" t="s">
        <v>179</v>
      </c>
      <c r="C225" t="s">
        <v>218</v>
      </c>
      <c r="D225" t="s">
        <v>141</v>
      </c>
      <c r="E225" t="s">
        <v>215</v>
      </c>
      <c r="F225" s="289">
        <v>5</v>
      </c>
      <c r="G225" s="289">
        <v>0</v>
      </c>
      <c r="H225" s="289">
        <v>0</v>
      </c>
      <c r="I225" s="289">
        <v>1</v>
      </c>
      <c r="J225" s="289">
        <v>0</v>
      </c>
      <c r="K225" s="289">
        <f t="shared" si="15"/>
        <v>6</v>
      </c>
      <c r="L225" s="231">
        <f t="shared" si="16"/>
        <v>2021</v>
      </c>
      <c r="M225" s="231">
        <f t="shared" si="17"/>
        <v>2</v>
      </c>
      <c r="N225" s="231">
        <f t="shared" si="18"/>
        <v>5</v>
      </c>
      <c r="O225" s="288">
        <f t="shared" si="19"/>
        <v>0.83333333333333337</v>
      </c>
      <c r="Q225" s="231"/>
    </row>
    <row r="226" spans="1:17" hidden="1" x14ac:dyDescent="0.3">
      <c r="A226" s="235">
        <v>44231</v>
      </c>
      <c r="B226" t="s">
        <v>179</v>
      </c>
      <c r="C226" t="s">
        <v>169</v>
      </c>
      <c r="D226" t="s">
        <v>141</v>
      </c>
      <c r="E226" t="s">
        <v>189</v>
      </c>
      <c r="F226" s="289">
        <v>1</v>
      </c>
      <c r="G226" s="289">
        <v>0.5</v>
      </c>
      <c r="H226" s="289">
        <v>0</v>
      </c>
      <c r="I226" s="289">
        <v>3.5</v>
      </c>
      <c r="J226" s="289">
        <v>0</v>
      </c>
      <c r="K226" s="289">
        <f t="shared" si="15"/>
        <v>5</v>
      </c>
      <c r="L226" s="231">
        <f t="shared" si="16"/>
        <v>2021</v>
      </c>
      <c r="M226" s="231">
        <f t="shared" si="17"/>
        <v>2</v>
      </c>
      <c r="N226" s="231">
        <f t="shared" si="18"/>
        <v>5</v>
      </c>
      <c r="O226" s="288">
        <f t="shared" si="19"/>
        <v>0.2</v>
      </c>
      <c r="Q226" s="231"/>
    </row>
    <row r="227" spans="1:17" hidden="1" x14ac:dyDescent="0.3">
      <c r="A227" s="235">
        <v>44231</v>
      </c>
      <c r="B227" t="s">
        <v>179</v>
      </c>
      <c r="C227" t="s">
        <v>169</v>
      </c>
      <c r="D227" t="s">
        <v>142</v>
      </c>
      <c r="E227" t="s">
        <v>206</v>
      </c>
      <c r="F227" s="289">
        <v>4</v>
      </c>
      <c r="G227" s="289">
        <v>1.5</v>
      </c>
      <c r="H227" s="289">
        <v>0</v>
      </c>
      <c r="I227" s="289">
        <v>0</v>
      </c>
      <c r="J227" s="289">
        <v>0</v>
      </c>
      <c r="K227" s="289">
        <f t="shared" si="15"/>
        <v>5.5</v>
      </c>
      <c r="L227" s="231">
        <f t="shared" si="16"/>
        <v>2021</v>
      </c>
      <c r="M227" s="231">
        <f t="shared" si="17"/>
        <v>2</v>
      </c>
      <c r="N227" s="231">
        <f t="shared" si="18"/>
        <v>5</v>
      </c>
      <c r="O227" s="288">
        <f t="shared" si="19"/>
        <v>0.72727272727272729</v>
      </c>
      <c r="Q227" s="231"/>
    </row>
    <row r="228" spans="1:17" hidden="1" x14ac:dyDescent="0.3">
      <c r="A228" s="235">
        <v>44231</v>
      </c>
      <c r="B228" t="s">
        <v>179</v>
      </c>
      <c r="C228" t="s">
        <v>218</v>
      </c>
      <c r="D228" t="s">
        <v>142</v>
      </c>
      <c r="E228" t="s">
        <v>196</v>
      </c>
      <c r="F228" s="289">
        <v>5.5</v>
      </c>
      <c r="G228" s="289">
        <v>0</v>
      </c>
      <c r="H228" s="289">
        <v>0</v>
      </c>
      <c r="I228" s="289">
        <v>0</v>
      </c>
      <c r="J228" s="289">
        <v>0</v>
      </c>
      <c r="K228" s="289">
        <f t="shared" si="15"/>
        <v>5.5</v>
      </c>
      <c r="L228" s="231">
        <f t="shared" si="16"/>
        <v>2021</v>
      </c>
      <c r="M228" s="231">
        <f t="shared" si="17"/>
        <v>2</v>
      </c>
      <c r="N228" s="231">
        <f t="shared" si="18"/>
        <v>5</v>
      </c>
      <c r="O228" s="288">
        <f t="shared" si="19"/>
        <v>1</v>
      </c>
      <c r="Q228" s="231"/>
    </row>
    <row r="229" spans="1:17" hidden="1" x14ac:dyDescent="0.3">
      <c r="A229" s="235">
        <v>44231</v>
      </c>
      <c r="B229" t="s">
        <v>179</v>
      </c>
      <c r="C229" t="s">
        <v>218</v>
      </c>
      <c r="D229" t="s">
        <v>143</v>
      </c>
      <c r="E229" t="s">
        <v>207</v>
      </c>
      <c r="F229" s="289">
        <v>8</v>
      </c>
      <c r="G229" s="289">
        <v>0</v>
      </c>
      <c r="H229" s="289">
        <v>0</v>
      </c>
      <c r="I229" s="289">
        <v>0</v>
      </c>
      <c r="J229" s="289">
        <v>0</v>
      </c>
      <c r="K229" s="289">
        <f t="shared" si="15"/>
        <v>8</v>
      </c>
      <c r="L229" s="231">
        <f t="shared" si="16"/>
        <v>2021</v>
      </c>
      <c r="M229" s="231">
        <f t="shared" si="17"/>
        <v>2</v>
      </c>
      <c r="N229" s="231">
        <f t="shared" si="18"/>
        <v>5</v>
      </c>
      <c r="O229" s="288">
        <f t="shared" si="19"/>
        <v>1</v>
      </c>
      <c r="Q229" s="231"/>
    </row>
    <row r="230" spans="1:17" hidden="1" x14ac:dyDescent="0.3">
      <c r="A230" s="235">
        <v>44231</v>
      </c>
      <c r="B230" t="s">
        <v>179</v>
      </c>
      <c r="C230" t="s">
        <v>190</v>
      </c>
      <c r="D230" t="s">
        <v>143</v>
      </c>
      <c r="E230" t="s">
        <v>205</v>
      </c>
      <c r="F230" s="289">
        <v>7</v>
      </c>
      <c r="G230" s="289">
        <v>1</v>
      </c>
      <c r="H230" s="289">
        <v>0</v>
      </c>
      <c r="I230" s="289">
        <v>0</v>
      </c>
      <c r="J230" s="289">
        <v>0</v>
      </c>
      <c r="K230" s="289">
        <f t="shared" si="15"/>
        <v>8</v>
      </c>
      <c r="L230" s="231">
        <f t="shared" si="16"/>
        <v>2021</v>
      </c>
      <c r="M230" s="231">
        <f t="shared" si="17"/>
        <v>2</v>
      </c>
      <c r="N230" s="231">
        <f t="shared" si="18"/>
        <v>5</v>
      </c>
      <c r="O230" s="288">
        <f t="shared" si="19"/>
        <v>0.875</v>
      </c>
      <c r="Q230" s="231"/>
    </row>
    <row r="231" spans="1:17" hidden="1" x14ac:dyDescent="0.3">
      <c r="A231" s="235">
        <v>44231</v>
      </c>
      <c r="B231" t="s">
        <v>180</v>
      </c>
      <c r="C231" t="s">
        <v>223</v>
      </c>
      <c r="D231" t="s">
        <v>141</v>
      </c>
      <c r="E231" t="s">
        <v>208</v>
      </c>
      <c r="F231" s="289">
        <v>5.5</v>
      </c>
      <c r="G231" s="289">
        <v>0</v>
      </c>
      <c r="H231" s="289">
        <v>0</v>
      </c>
      <c r="I231" s="289">
        <v>2.5</v>
      </c>
      <c r="J231" s="289">
        <v>0</v>
      </c>
      <c r="K231" s="289">
        <f t="shared" si="15"/>
        <v>8</v>
      </c>
      <c r="L231" s="231">
        <f t="shared" si="16"/>
        <v>2021</v>
      </c>
      <c r="M231" s="231">
        <f t="shared" si="17"/>
        <v>2</v>
      </c>
      <c r="N231" s="231">
        <f t="shared" si="18"/>
        <v>5</v>
      </c>
      <c r="O231" s="288">
        <f t="shared" si="19"/>
        <v>0.6875</v>
      </c>
      <c r="Q231" s="231"/>
    </row>
    <row r="232" spans="1:17" hidden="1" x14ac:dyDescent="0.3">
      <c r="A232" s="235">
        <v>44232</v>
      </c>
      <c r="B232" t="s">
        <v>180</v>
      </c>
      <c r="C232" t="s">
        <v>223</v>
      </c>
      <c r="D232" t="s">
        <v>141</v>
      </c>
      <c r="E232" t="s">
        <v>208</v>
      </c>
      <c r="F232" s="289">
        <v>7.5</v>
      </c>
      <c r="G232" s="289">
        <v>0.5</v>
      </c>
      <c r="H232" s="289">
        <v>0</v>
      </c>
      <c r="I232" s="289">
        <v>0</v>
      </c>
      <c r="J232" s="289">
        <v>0</v>
      </c>
      <c r="K232" s="289">
        <f t="shared" si="15"/>
        <v>8</v>
      </c>
      <c r="L232" s="231">
        <f t="shared" si="16"/>
        <v>2021</v>
      </c>
      <c r="M232" s="231">
        <f t="shared" si="17"/>
        <v>2</v>
      </c>
      <c r="N232" s="231">
        <f t="shared" si="18"/>
        <v>5</v>
      </c>
      <c r="O232" s="288">
        <f t="shared" si="19"/>
        <v>0.9375</v>
      </c>
      <c r="Q232" s="231"/>
    </row>
    <row r="233" spans="1:17" hidden="1" x14ac:dyDescent="0.3">
      <c r="A233" s="235">
        <v>44232</v>
      </c>
      <c r="B233" t="s">
        <v>179</v>
      </c>
      <c r="C233" t="s">
        <v>190</v>
      </c>
      <c r="D233" t="s">
        <v>141</v>
      </c>
      <c r="E233" t="s">
        <v>194</v>
      </c>
      <c r="F233" s="289">
        <v>7</v>
      </c>
      <c r="G233" s="289">
        <v>0.5</v>
      </c>
      <c r="H233" s="289">
        <v>0.5</v>
      </c>
      <c r="I233" s="289">
        <v>0</v>
      </c>
      <c r="J233" s="289">
        <v>0</v>
      </c>
      <c r="K233" s="289">
        <f t="shared" si="15"/>
        <v>8</v>
      </c>
      <c r="L233" s="231">
        <f t="shared" si="16"/>
        <v>2021</v>
      </c>
      <c r="M233" s="231">
        <f t="shared" si="17"/>
        <v>2</v>
      </c>
      <c r="N233" s="231">
        <f t="shared" si="18"/>
        <v>5</v>
      </c>
      <c r="O233" s="288">
        <f t="shared" si="19"/>
        <v>0.875</v>
      </c>
      <c r="Q233" s="231"/>
    </row>
    <row r="234" spans="1:17" hidden="1" x14ac:dyDescent="0.3">
      <c r="A234" s="235">
        <v>44232</v>
      </c>
      <c r="B234" t="s">
        <v>179</v>
      </c>
      <c r="C234" t="s">
        <v>190</v>
      </c>
      <c r="D234" t="s">
        <v>143</v>
      </c>
      <c r="E234" t="s">
        <v>205</v>
      </c>
      <c r="F234" s="289">
        <v>6</v>
      </c>
      <c r="G234" s="289">
        <v>1</v>
      </c>
      <c r="H234" s="289">
        <v>0</v>
      </c>
      <c r="I234" s="289">
        <v>0</v>
      </c>
      <c r="J234" s="289">
        <v>0</v>
      </c>
      <c r="K234" s="289">
        <f t="shared" si="15"/>
        <v>7</v>
      </c>
      <c r="L234" s="231">
        <f t="shared" si="16"/>
        <v>2021</v>
      </c>
      <c r="M234" s="231">
        <f t="shared" si="17"/>
        <v>2</v>
      </c>
      <c r="N234" s="231">
        <f t="shared" si="18"/>
        <v>5</v>
      </c>
      <c r="O234" s="288">
        <f t="shared" si="19"/>
        <v>0.8571428571428571</v>
      </c>
      <c r="Q234" s="231"/>
    </row>
    <row r="235" spans="1:17" hidden="1" x14ac:dyDescent="0.3">
      <c r="A235" s="235">
        <v>44232</v>
      </c>
      <c r="B235" t="s">
        <v>179</v>
      </c>
      <c r="C235" t="s">
        <v>169</v>
      </c>
      <c r="D235" t="s">
        <v>141</v>
      </c>
      <c r="E235" t="s">
        <v>189</v>
      </c>
      <c r="F235" s="289">
        <v>0</v>
      </c>
      <c r="G235" s="289">
        <v>0</v>
      </c>
      <c r="H235" s="289">
        <v>0</v>
      </c>
      <c r="I235" s="289">
        <v>8</v>
      </c>
      <c r="J235" s="289">
        <v>0</v>
      </c>
      <c r="K235" s="289">
        <f t="shared" si="15"/>
        <v>8</v>
      </c>
      <c r="L235" s="231">
        <f t="shared" si="16"/>
        <v>2021</v>
      </c>
      <c r="M235" s="231">
        <f t="shared" si="17"/>
        <v>2</v>
      </c>
      <c r="N235" s="231">
        <f t="shared" si="18"/>
        <v>5</v>
      </c>
      <c r="O235" s="288">
        <f t="shared" si="19"/>
        <v>0</v>
      </c>
      <c r="Q235" s="231"/>
    </row>
    <row r="236" spans="1:17" hidden="1" x14ac:dyDescent="0.3">
      <c r="A236" s="235">
        <v>44232</v>
      </c>
      <c r="B236" t="s">
        <v>179</v>
      </c>
      <c r="C236" t="s">
        <v>169</v>
      </c>
      <c r="D236" t="s">
        <v>142</v>
      </c>
      <c r="E236" t="s">
        <v>206</v>
      </c>
      <c r="F236" s="289">
        <v>6.5</v>
      </c>
      <c r="G236" s="289">
        <v>0</v>
      </c>
      <c r="H236" s="289">
        <v>0.5</v>
      </c>
      <c r="I236" s="289">
        <v>0</v>
      </c>
      <c r="J236" s="289">
        <v>0</v>
      </c>
      <c r="K236" s="289">
        <f t="shared" si="15"/>
        <v>7</v>
      </c>
      <c r="L236" s="231">
        <f t="shared" si="16"/>
        <v>2021</v>
      </c>
      <c r="M236" s="231">
        <f t="shared" si="17"/>
        <v>2</v>
      </c>
      <c r="N236" s="231">
        <f t="shared" si="18"/>
        <v>5</v>
      </c>
      <c r="O236" s="288">
        <f t="shared" si="19"/>
        <v>0.9285714285714286</v>
      </c>
      <c r="Q236" s="231"/>
    </row>
    <row r="237" spans="1:17" hidden="1" x14ac:dyDescent="0.3">
      <c r="A237" s="235">
        <v>44232</v>
      </c>
      <c r="B237" t="s">
        <v>179</v>
      </c>
      <c r="C237" t="s">
        <v>218</v>
      </c>
      <c r="D237" t="s">
        <v>141</v>
      </c>
      <c r="E237" t="s">
        <v>215</v>
      </c>
      <c r="F237" s="289">
        <v>8</v>
      </c>
      <c r="G237" s="289">
        <v>0</v>
      </c>
      <c r="H237" s="289">
        <v>0</v>
      </c>
      <c r="I237" s="289">
        <v>0</v>
      </c>
      <c r="J237" s="289">
        <v>0</v>
      </c>
      <c r="K237" s="289">
        <f t="shared" si="15"/>
        <v>8</v>
      </c>
      <c r="L237" s="231">
        <f t="shared" si="16"/>
        <v>2021</v>
      </c>
      <c r="M237" s="231">
        <f t="shared" si="17"/>
        <v>2</v>
      </c>
      <c r="N237" s="231">
        <f t="shared" si="18"/>
        <v>5</v>
      </c>
      <c r="O237" s="288">
        <f t="shared" si="19"/>
        <v>1</v>
      </c>
      <c r="Q237" s="231"/>
    </row>
    <row r="238" spans="1:17" hidden="1" x14ac:dyDescent="0.3">
      <c r="A238" s="235">
        <v>44232</v>
      </c>
      <c r="B238" t="s">
        <v>179</v>
      </c>
      <c r="C238" t="s">
        <v>190</v>
      </c>
      <c r="D238" t="s">
        <v>142</v>
      </c>
      <c r="E238" t="s">
        <v>196</v>
      </c>
      <c r="F238" s="289">
        <v>7</v>
      </c>
      <c r="G238" s="289">
        <v>0</v>
      </c>
      <c r="H238" s="289">
        <v>0</v>
      </c>
      <c r="I238" s="289">
        <v>0</v>
      </c>
      <c r="J238" s="289">
        <v>0</v>
      </c>
      <c r="K238" s="289">
        <f t="shared" si="15"/>
        <v>7</v>
      </c>
      <c r="L238" s="231">
        <f t="shared" si="16"/>
        <v>2021</v>
      </c>
      <c r="M238" s="231">
        <f t="shared" si="17"/>
        <v>2</v>
      </c>
      <c r="N238" s="231">
        <f t="shared" si="18"/>
        <v>5</v>
      </c>
      <c r="O238" s="288">
        <f t="shared" si="19"/>
        <v>1</v>
      </c>
      <c r="Q238" s="231"/>
    </row>
    <row r="239" spans="1:17" hidden="1" x14ac:dyDescent="0.3">
      <c r="A239" s="235">
        <v>44232</v>
      </c>
      <c r="B239" t="s">
        <v>179</v>
      </c>
      <c r="C239" t="s">
        <v>218</v>
      </c>
      <c r="D239" t="s">
        <v>143</v>
      </c>
      <c r="E239" t="s">
        <v>207</v>
      </c>
      <c r="F239" s="289">
        <v>7</v>
      </c>
      <c r="G239" s="289">
        <v>0</v>
      </c>
      <c r="H239" s="289">
        <v>0</v>
      </c>
      <c r="I239" s="289">
        <v>0</v>
      </c>
      <c r="J239" s="289">
        <v>0</v>
      </c>
      <c r="K239" s="289">
        <f t="shared" si="15"/>
        <v>7</v>
      </c>
      <c r="L239" s="231">
        <f t="shared" si="16"/>
        <v>2021</v>
      </c>
      <c r="M239" s="231">
        <f t="shared" si="17"/>
        <v>2</v>
      </c>
      <c r="N239" s="231">
        <f t="shared" si="18"/>
        <v>5</v>
      </c>
      <c r="O239" s="288">
        <f t="shared" si="19"/>
        <v>1</v>
      </c>
      <c r="Q239" s="231"/>
    </row>
    <row r="240" spans="1:17" hidden="1" x14ac:dyDescent="0.3">
      <c r="A240" s="235">
        <v>44232</v>
      </c>
      <c r="B240" t="s">
        <v>179</v>
      </c>
      <c r="C240" t="s">
        <v>187</v>
      </c>
      <c r="D240" t="s">
        <v>141</v>
      </c>
      <c r="E240" t="s">
        <v>200</v>
      </c>
      <c r="F240" s="289">
        <v>1.5</v>
      </c>
      <c r="G240" s="289">
        <v>0</v>
      </c>
      <c r="H240" s="289">
        <v>0</v>
      </c>
      <c r="I240" s="289">
        <v>0</v>
      </c>
      <c r="J240" s="289">
        <v>0</v>
      </c>
      <c r="K240" s="289">
        <f t="shared" si="15"/>
        <v>1.5</v>
      </c>
      <c r="L240" s="231">
        <f t="shared" si="16"/>
        <v>2021</v>
      </c>
      <c r="M240" s="231">
        <f t="shared" si="17"/>
        <v>2</v>
      </c>
      <c r="N240" s="231">
        <f t="shared" si="18"/>
        <v>5</v>
      </c>
      <c r="O240" s="288">
        <f t="shared" si="19"/>
        <v>1</v>
      </c>
      <c r="Q240" s="231"/>
    </row>
    <row r="241" spans="1:17" hidden="1" x14ac:dyDescent="0.3">
      <c r="A241" s="235">
        <v>44235</v>
      </c>
      <c r="B241" t="s">
        <v>179</v>
      </c>
      <c r="C241" t="s">
        <v>218</v>
      </c>
      <c r="D241" t="s">
        <v>143</v>
      </c>
      <c r="E241" t="s">
        <v>215</v>
      </c>
      <c r="F241" s="289">
        <v>7</v>
      </c>
      <c r="G241" s="289">
        <v>0</v>
      </c>
      <c r="H241" s="289">
        <v>1</v>
      </c>
      <c r="I241" s="289">
        <v>0</v>
      </c>
      <c r="J241" s="289">
        <v>0</v>
      </c>
      <c r="K241" s="289">
        <f t="shared" si="15"/>
        <v>8</v>
      </c>
      <c r="L241" s="231">
        <f t="shared" si="16"/>
        <v>2021</v>
      </c>
      <c r="M241" s="231">
        <f t="shared" si="17"/>
        <v>2</v>
      </c>
      <c r="N241" s="231">
        <f t="shared" si="18"/>
        <v>6</v>
      </c>
      <c r="O241" s="288">
        <f t="shared" si="19"/>
        <v>0.875</v>
      </c>
      <c r="Q241" s="231"/>
    </row>
    <row r="242" spans="1:17" hidden="1" x14ac:dyDescent="0.3">
      <c r="A242" s="235">
        <v>44235</v>
      </c>
      <c r="B242" t="s">
        <v>179</v>
      </c>
      <c r="C242" t="s">
        <v>169</v>
      </c>
      <c r="D242" t="s">
        <v>143</v>
      </c>
      <c r="E242" t="s">
        <v>189</v>
      </c>
      <c r="F242" s="289">
        <v>6</v>
      </c>
      <c r="G242" s="289">
        <v>1</v>
      </c>
      <c r="H242" s="289">
        <v>1</v>
      </c>
      <c r="I242" s="289">
        <v>0</v>
      </c>
      <c r="J242" s="289">
        <v>0</v>
      </c>
      <c r="K242" s="289">
        <f t="shared" si="15"/>
        <v>8</v>
      </c>
      <c r="L242" s="231">
        <f t="shared" si="16"/>
        <v>2021</v>
      </c>
      <c r="M242" s="231">
        <f t="shared" si="17"/>
        <v>2</v>
      </c>
      <c r="N242" s="231">
        <f t="shared" si="18"/>
        <v>6</v>
      </c>
      <c r="O242" s="288">
        <f t="shared" si="19"/>
        <v>0.75</v>
      </c>
      <c r="Q242" s="231"/>
    </row>
    <row r="243" spans="1:17" hidden="1" x14ac:dyDescent="0.3">
      <c r="A243" s="235">
        <v>44235</v>
      </c>
      <c r="B243" t="s">
        <v>179</v>
      </c>
      <c r="C243" s="235" t="s">
        <v>193</v>
      </c>
      <c r="D243" t="s">
        <v>143</v>
      </c>
      <c r="E243" t="s">
        <v>200</v>
      </c>
      <c r="F243" s="289">
        <v>0</v>
      </c>
      <c r="G243" s="289">
        <v>0</v>
      </c>
      <c r="H243" s="289">
        <v>0</v>
      </c>
      <c r="I243" s="289">
        <v>8</v>
      </c>
      <c r="J243" s="289">
        <v>0</v>
      </c>
      <c r="K243" s="289">
        <f t="shared" si="15"/>
        <v>8</v>
      </c>
      <c r="L243" s="231">
        <f t="shared" si="16"/>
        <v>2021</v>
      </c>
      <c r="M243" s="231">
        <f t="shared" si="17"/>
        <v>2</v>
      </c>
      <c r="N243" s="231">
        <f t="shared" si="18"/>
        <v>6</v>
      </c>
      <c r="O243" s="288">
        <f t="shared" si="19"/>
        <v>0</v>
      </c>
      <c r="Q243" s="231"/>
    </row>
    <row r="244" spans="1:17" hidden="1" x14ac:dyDescent="0.3">
      <c r="A244" s="235">
        <v>44236</v>
      </c>
      <c r="B244" t="s">
        <v>180</v>
      </c>
      <c r="C244" t="s">
        <v>223</v>
      </c>
      <c r="D244" t="s">
        <v>141</v>
      </c>
      <c r="E244" t="s">
        <v>208</v>
      </c>
      <c r="F244" s="289">
        <v>7.5</v>
      </c>
      <c r="G244" s="289">
        <v>0.5</v>
      </c>
      <c r="H244" s="289">
        <v>0</v>
      </c>
      <c r="I244" s="289">
        <v>0</v>
      </c>
      <c r="J244" s="289">
        <v>0</v>
      </c>
      <c r="K244" s="289">
        <f t="shared" si="15"/>
        <v>8</v>
      </c>
      <c r="L244" s="231">
        <f t="shared" si="16"/>
        <v>2021</v>
      </c>
      <c r="M244" s="231">
        <f t="shared" si="17"/>
        <v>2</v>
      </c>
      <c r="N244" s="231">
        <f t="shared" si="18"/>
        <v>6</v>
      </c>
      <c r="O244" s="288">
        <f t="shared" si="19"/>
        <v>0.9375</v>
      </c>
      <c r="Q244" s="231"/>
    </row>
    <row r="245" spans="1:17" hidden="1" x14ac:dyDescent="0.3">
      <c r="A245" s="235">
        <v>44236</v>
      </c>
      <c r="B245" t="s">
        <v>180</v>
      </c>
      <c r="C245" t="s">
        <v>166</v>
      </c>
      <c r="D245" t="s">
        <v>141</v>
      </c>
      <c r="E245" t="s">
        <v>198</v>
      </c>
      <c r="F245" s="289">
        <v>6</v>
      </c>
      <c r="G245" s="289">
        <v>0</v>
      </c>
      <c r="H245" s="289">
        <v>1</v>
      </c>
      <c r="I245" s="289">
        <v>1</v>
      </c>
      <c r="J245" s="289">
        <v>0</v>
      </c>
      <c r="K245" s="289">
        <f t="shared" si="15"/>
        <v>8</v>
      </c>
      <c r="L245" s="231">
        <f t="shared" si="16"/>
        <v>2021</v>
      </c>
      <c r="M245" s="231">
        <f t="shared" si="17"/>
        <v>2</v>
      </c>
      <c r="N245" s="231">
        <f t="shared" si="18"/>
        <v>6</v>
      </c>
      <c r="O245" s="288">
        <f t="shared" si="19"/>
        <v>0.75</v>
      </c>
      <c r="Q245" s="231"/>
    </row>
    <row r="246" spans="1:17" hidden="1" x14ac:dyDescent="0.3">
      <c r="A246" s="235">
        <v>44236</v>
      </c>
      <c r="B246" t="s">
        <v>179</v>
      </c>
      <c r="C246" s="235" t="s">
        <v>193</v>
      </c>
      <c r="D246" t="s">
        <v>141</v>
      </c>
      <c r="E246" t="s">
        <v>196</v>
      </c>
      <c r="F246" s="289">
        <v>4</v>
      </c>
      <c r="G246" s="289">
        <v>3</v>
      </c>
      <c r="H246" s="289">
        <v>0</v>
      </c>
      <c r="I246" s="289">
        <v>1</v>
      </c>
      <c r="J246" s="289">
        <v>0</v>
      </c>
      <c r="K246" s="289">
        <f t="shared" si="15"/>
        <v>8</v>
      </c>
      <c r="L246" s="231">
        <f t="shared" si="16"/>
        <v>2021</v>
      </c>
      <c r="M246" s="231">
        <f t="shared" si="17"/>
        <v>2</v>
      </c>
      <c r="N246" s="231">
        <f t="shared" si="18"/>
        <v>6</v>
      </c>
      <c r="O246" s="288">
        <f t="shared" si="19"/>
        <v>0.5</v>
      </c>
      <c r="Q246" s="231"/>
    </row>
    <row r="247" spans="1:17" hidden="1" x14ac:dyDescent="0.3">
      <c r="A247" s="235">
        <v>44236</v>
      </c>
      <c r="B247" t="s">
        <v>180</v>
      </c>
      <c r="C247" t="s">
        <v>166</v>
      </c>
      <c r="D247" t="s">
        <v>142</v>
      </c>
      <c r="E247" t="s">
        <v>199</v>
      </c>
      <c r="F247" s="289">
        <v>7</v>
      </c>
      <c r="G247" s="289">
        <v>1</v>
      </c>
      <c r="H247" s="289">
        <v>0</v>
      </c>
      <c r="I247" s="289">
        <v>0</v>
      </c>
      <c r="J247" s="289">
        <v>0</v>
      </c>
      <c r="K247" s="289">
        <f t="shared" si="15"/>
        <v>8</v>
      </c>
      <c r="L247" s="231">
        <f t="shared" si="16"/>
        <v>2021</v>
      </c>
      <c r="M247" s="231">
        <f t="shared" si="17"/>
        <v>2</v>
      </c>
      <c r="N247" s="231">
        <f t="shared" si="18"/>
        <v>6</v>
      </c>
      <c r="O247" s="288">
        <f t="shared" si="19"/>
        <v>0.875</v>
      </c>
      <c r="Q247" s="231"/>
    </row>
    <row r="248" spans="1:17" hidden="1" x14ac:dyDescent="0.3">
      <c r="A248" s="235">
        <v>44236</v>
      </c>
      <c r="B248" t="s">
        <v>179</v>
      </c>
      <c r="C248" t="s">
        <v>169</v>
      </c>
      <c r="D248" t="s">
        <v>142</v>
      </c>
      <c r="E248" t="s">
        <v>206</v>
      </c>
      <c r="F248" s="289">
        <v>6.5</v>
      </c>
      <c r="G248" s="289">
        <v>1</v>
      </c>
      <c r="H248" s="289">
        <v>0</v>
      </c>
      <c r="I248" s="289">
        <v>0.5</v>
      </c>
      <c r="J248" s="289">
        <v>0</v>
      </c>
      <c r="K248" s="289">
        <f t="shared" si="15"/>
        <v>8</v>
      </c>
      <c r="L248" s="231">
        <f t="shared" si="16"/>
        <v>2021</v>
      </c>
      <c r="M248" s="231">
        <f t="shared" si="17"/>
        <v>2</v>
      </c>
      <c r="N248" s="231">
        <f t="shared" si="18"/>
        <v>6</v>
      </c>
      <c r="O248" s="288">
        <f t="shared" si="19"/>
        <v>0.8125</v>
      </c>
      <c r="Q248" s="231"/>
    </row>
    <row r="249" spans="1:17" hidden="1" x14ac:dyDescent="0.3">
      <c r="A249" s="235">
        <v>44236</v>
      </c>
      <c r="B249" t="s">
        <v>179</v>
      </c>
      <c r="C249" t="s">
        <v>218</v>
      </c>
      <c r="D249" t="s">
        <v>143</v>
      </c>
      <c r="E249" t="s">
        <v>215</v>
      </c>
      <c r="F249" s="289">
        <v>8</v>
      </c>
      <c r="G249" s="289">
        <v>0</v>
      </c>
      <c r="H249" s="289">
        <v>0</v>
      </c>
      <c r="I249" s="289">
        <v>0</v>
      </c>
      <c r="J249" s="289">
        <v>0</v>
      </c>
      <c r="K249" s="289">
        <f t="shared" si="15"/>
        <v>8</v>
      </c>
      <c r="L249" s="231">
        <f t="shared" si="16"/>
        <v>2021</v>
      </c>
      <c r="M249" s="231">
        <f t="shared" si="17"/>
        <v>2</v>
      </c>
      <c r="N249" s="231">
        <f t="shared" si="18"/>
        <v>6</v>
      </c>
      <c r="O249" s="288">
        <f t="shared" si="19"/>
        <v>1</v>
      </c>
      <c r="Q249" s="231"/>
    </row>
    <row r="250" spans="1:17" hidden="1" x14ac:dyDescent="0.3">
      <c r="A250" s="235">
        <v>44236</v>
      </c>
      <c r="B250" t="s">
        <v>179</v>
      </c>
      <c r="C250" t="s">
        <v>169</v>
      </c>
      <c r="D250" t="s">
        <v>143</v>
      </c>
      <c r="E250" t="s">
        <v>189</v>
      </c>
      <c r="F250" s="289">
        <v>3</v>
      </c>
      <c r="G250" s="289">
        <v>4</v>
      </c>
      <c r="H250" s="289">
        <v>1</v>
      </c>
      <c r="I250" s="289">
        <v>0</v>
      </c>
      <c r="J250" s="289">
        <v>0</v>
      </c>
      <c r="K250" s="289">
        <f t="shared" si="15"/>
        <v>8</v>
      </c>
      <c r="L250" s="231">
        <f t="shared" si="16"/>
        <v>2021</v>
      </c>
      <c r="M250" s="231">
        <f t="shared" si="17"/>
        <v>2</v>
      </c>
      <c r="N250" s="231">
        <f t="shared" si="18"/>
        <v>6</v>
      </c>
      <c r="O250" s="288">
        <f t="shared" si="19"/>
        <v>0.375</v>
      </c>
      <c r="Q250" s="231"/>
    </row>
    <row r="251" spans="1:17" hidden="1" x14ac:dyDescent="0.3">
      <c r="A251" s="235">
        <v>44237</v>
      </c>
      <c r="B251" t="s">
        <v>180</v>
      </c>
      <c r="C251" t="s">
        <v>223</v>
      </c>
      <c r="D251" t="s">
        <v>141</v>
      </c>
      <c r="E251" t="s">
        <v>208</v>
      </c>
      <c r="F251" s="289">
        <v>7.5</v>
      </c>
      <c r="G251" s="289">
        <v>0.5</v>
      </c>
      <c r="H251" s="289">
        <v>0</v>
      </c>
      <c r="I251" s="289">
        <v>0</v>
      </c>
      <c r="J251" s="289">
        <v>0</v>
      </c>
      <c r="K251" s="289">
        <f t="shared" si="15"/>
        <v>8</v>
      </c>
      <c r="L251" s="231">
        <f t="shared" si="16"/>
        <v>2021</v>
      </c>
      <c r="M251" s="231">
        <f t="shared" si="17"/>
        <v>2</v>
      </c>
      <c r="N251" s="231">
        <f t="shared" si="18"/>
        <v>6</v>
      </c>
      <c r="O251" s="288">
        <f t="shared" si="19"/>
        <v>0.9375</v>
      </c>
      <c r="Q251" s="231"/>
    </row>
    <row r="252" spans="1:17" hidden="1" x14ac:dyDescent="0.3">
      <c r="A252" s="235">
        <v>44237</v>
      </c>
      <c r="B252" t="s">
        <v>179</v>
      </c>
      <c r="C252" t="s">
        <v>168</v>
      </c>
      <c r="D252" t="s">
        <v>141</v>
      </c>
      <c r="E252" t="s">
        <v>196</v>
      </c>
      <c r="F252" s="289">
        <v>6</v>
      </c>
      <c r="G252" s="289">
        <v>0</v>
      </c>
      <c r="H252" s="289">
        <v>2</v>
      </c>
      <c r="I252" s="289">
        <v>0</v>
      </c>
      <c r="J252" s="289">
        <v>0</v>
      </c>
      <c r="K252" s="289">
        <f t="shared" si="15"/>
        <v>8</v>
      </c>
      <c r="L252" s="231">
        <f t="shared" si="16"/>
        <v>2021</v>
      </c>
      <c r="M252" s="231">
        <f t="shared" si="17"/>
        <v>2</v>
      </c>
      <c r="N252" s="231">
        <f t="shared" si="18"/>
        <v>6</v>
      </c>
      <c r="O252" s="288">
        <f t="shared" si="19"/>
        <v>0.75</v>
      </c>
      <c r="Q252" s="231"/>
    </row>
    <row r="253" spans="1:17" hidden="1" x14ac:dyDescent="0.3">
      <c r="A253" s="235">
        <v>44237</v>
      </c>
      <c r="B253" t="s">
        <v>179</v>
      </c>
      <c r="C253" t="s">
        <v>169</v>
      </c>
      <c r="D253" t="s">
        <v>141</v>
      </c>
      <c r="E253" t="s">
        <v>206</v>
      </c>
      <c r="F253" s="289">
        <v>4</v>
      </c>
      <c r="G253" s="289">
        <v>4</v>
      </c>
      <c r="H253" s="289">
        <v>0</v>
      </c>
      <c r="I253" s="289">
        <v>0</v>
      </c>
      <c r="J253" s="289">
        <v>0</v>
      </c>
      <c r="K253" s="289">
        <f t="shared" si="15"/>
        <v>8</v>
      </c>
      <c r="L253" s="231">
        <f t="shared" si="16"/>
        <v>2021</v>
      </c>
      <c r="M253" s="231">
        <f t="shared" si="17"/>
        <v>2</v>
      </c>
      <c r="N253" s="231">
        <f t="shared" si="18"/>
        <v>6</v>
      </c>
      <c r="O253" s="288">
        <f t="shared" si="19"/>
        <v>0.5</v>
      </c>
      <c r="Q253" s="231"/>
    </row>
    <row r="254" spans="1:17" hidden="1" x14ac:dyDescent="0.3">
      <c r="A254" s="235">
        <v>44237</v>
      </c>
      <c r="B254" t="s">
        <v>179</v>
      </c>
      <c r="C254" s="235" t="s">
        <v>193</v>
      </c>
      <c r="D254" t="s">
        <v>143</v>
      </c>
      <c r="E254" t="s">
        <v>200</v>
      </c>
      <c r="F254" s="289">
        <v>7.5</v>
      </c>
      <c r="G254" s="289">
        <v>0</v>
      </c>
      <c r="H254" s="289">
        <v>0.5</v>
      </c>
      <c r="I254" s="289">
        <v>0</v>
      </c>
      <c r="J254" s="289">
        <v>0</v>
      </c>
      <c r="K254" s="289">
        <f t="shared" si="15"/>
        <v>8</v>
      </c>
      <c r="L254" s="231">
        <f t="shared" si="16"/>
        <v>2021</v>
      </c>
      <c r="M254" s="231">
        <f t="shared" si="17"/>
        <v>2</v>
      </c>
      <c r="N254" s="231">
        <f t="shared" si="18"/>
        <v>6</v>
      </c>
      <c r="O254" s="288">
        <f t="shared" si="19"/>
        <v>0.9375</v>
      </c>
      <c r="Q254" s="231"/>
    </row>
    <row r="255" spans="1:17" hidden="1" x14ac:dyDescent="0.3">
      <c r="A255" s="235">
        <v>44237</v>
      </c>
      <c r="B255" t="s">
        <v>180</v>
      </c>
      <c r="C255" t="s">
        <v>166</v>
      </c>
      <c r="D255" t="s">
        <v>142</v>
      </c>
      <c r="E255" t="s">
        <v>199</v>
      </c>
      <c r="F255" s="289">
        <v>8</v>
      </c>
      <c r="G255" s="289">
        <v>0</v>
      </c>
      <c r="H255" s="289">
        <v>0</v>
      </c>
      <c r="I255" s="289">
        <v>0</v>
      </c>
      <c r="J255" s="289">
        <v>0</v>
      </c>
      <c r="K255" s="289">
        <f t="shared" si="15"/>
        <v>8</v>
      </c>
      <c r="L255" s="231">
        <f t="shared" si="16"/>
        <v>2021</v>
      </c>
      <c r="M255" s="231">
        <f t="shared" si="17"/>
        <v>2</v>
      </c>
      <c r="N255" s="231">
        <f t="shared" si="18"/>
        <v>6</v>
      </c>
      <c r="O255" s="288">
        <f t="shared" si="19"/>
        <v>1</v>
      </c>
      <c r="Q255" s="231"/>
    </row>
    <row r="256" spans="1:17" hidden="1" x14ac:dyDescent="0.3">
      <c r="A256" s="235">
        <v>44237</v>
      </c>
      <c r="B256" t="s">
        <v>179</v>
      </c>
      <c r="C256" t="s">
        <v>218</v>
      </c>
      <c r="D256" t="s">
        <v>142</v>
      </c>
      <c r="E256" t="s">
        <v>207</v>
      </c>
      <c r="F256" s="289">
        <v>7.5</v>
      </c>
      <c r="G256" s="289">
        <v>0.5</v>
      </c>
      <c r="H256" s="289">
        <v>0</v>
      </c>
      <c r="I256" s="289">
        <v>0</v>
      </c>
      <c r="J256" s="289">
        <v>0</v>
      </c>
      <c r="K256" s="289">
        <f t="shared" si="15"/>
        <v>8</v>
      </c>
      <c r="L256" s="231">
        <f t="shared" si="16"/>
        <v>2021</v>
      </c>
      <c r="M256" s="231">
        <f t="shared" si="17"/>
        <v>2</v>
      </c>
      <c r="N256" s="231">
        <f t="shared" si="18"/>
        <v>6</v>
      </c>
      <c r="O256" s="288">
        <f t="shared" si="19"/>
        <v>0.9375</v>
      </c>
      <c r="Q256" s="231"/>
    </row>
    <row r="257" spans="1:17" hidden="1" x14ac:dyDescent="0.3">
      <c r="A257" s="235">
        <v>44237</v>
      </c>
      <c r="B257" t="s">
        <v>179</v>
      </c>
      <c r="C257" t="s">
        <v>218</v>
      </c>
      <c r="D257" t="s">
        <v>143</v>
      </c>
      <c r="E257" t="s">
        <v>215</v>
      </c>
      <c r="F257" s="289">
        <v>8</v>
      </c>
      <c r="G257" s="289">
        <v>0</v>
      </c>
      <c r="H257" s="289">
        <v>0</v>
      </c>
      <c r="I257" s="289">
        <v>0</v>
      </c>
      <c r="J257" s="289">
        <v>0</v>
      </c>
      <c r="K257" s="289">
        <f t="shared" si="15"/>
        <v>8</v>
      </c>
      <c r="L257" s="231">
        <f t="shared" si="16"/>
        <v>2021</v>
      </c>
      <c r="M257" s="231">
        <f t="shared" si="17"/>
        <v>2</v>
      </c>
      <c r="N257" s="231">
        <f t="shared" si="18"/>
        <v>6</v>
      </c>
      <c r="O257" s="288">
        <f t="shared" si="19"/>
        <v>1</v>
      </c>
      <c r="Q257" s="231"/>
    </row>
    <row r="258" spans="1:17" hidden="1" x14ac:dyDescent="0.3">
      <c r="A258" s="235">
        <v>44237</v>
      </c>
      <c r="B258" t="s">
        <v>179</v>
      </c>
      <c r="C258" t="s">
        <v>169</v>
      </c>
      <c r="D258" t="s">
        <v>143</v>
      </c>
      <c r="E258" t="s">
        <v>189</v>
      </c>
      <c r="F258" s="289">
        <v>2.75</v>
      </c>
      <c r="G258" s="289">
        <v>4.25</v>
      </c>
      <c r="H258" s="289">
        <v>0.5</v>
      </c>
      <c r="I258" s="289">
        <v>0.5</v>
      </c>
      <c r="J258" s="289">
        <v>0</v>
      </c>
      <c r="K258" s="289">
        <f t="shared" ref="K258:K321" si="20">IF(A258="","",SUM(F258:J258))</f>
        <v>8</v>
      </c>
      <c r="L258" s="231">
        <f t="shared" ref="L258:L321" si="21">IF(A258="","",YEAR(A258))</f>
        <v>2021</v>
      </c>
      <c r="M258" s="231">
        <f t="shared" ref="M258:M321" si="22">IF(A258="","",MONTH(A258))</f>
        <v>2</v>
      </c>
      <c r="N258" s="231">
        <f t="shared" ref="N258:N321" si="23">IF(A258="","",WEEKNUM(A258)-1)</f>
        <v>6</v>
      </c>
      <c r="O258" s="288">
        <f t="shared" ref="O258:O321" si="24">IF(A258="","",F258/K258)</f>
        <v>0.34375</v>
      </c>
      <c r="Q258" s="231"/>
    </row>
    <row r="259" spans="1:17" hidden="1" x14ac:dyDescent="0.3">
      <c r="A259" s="235">
        <v>44238</v>
      </c>
      <c r="B259" t="s">
        <v>179</v>
      </c>
      <c r="C259" s="235" t="s">
        <v>193</v>
      </c>
      <c r="D259" t="s">
        <v>141</v>
      </c>
      <c r="E259" t="s">
        <v>196</v>
      </c>
      <c r="F259" s="289">
        <v>8</v>
      </c>
      <c r="G259" s="289">
        <v>0</v>
      </c>
      <c r="H259" s="289">
        <v>0</v>
      </c>
      <c r="I259" s="289">
        <v>0</v>
      </c>
      <c r="J259" s="289">
        <v>0</v>
      </c>
      <c r="K259" s="289">
        <f t="shared" si="20"/>
        <v>8</v>
      </c>
      <c r="L259" s="231">
        <f t="shared" si="21"/>
        <v>2021</v>
      </c>
      <c r="M259" s="231">
        <f t="shared" si="22"/>
        <v>2</v>
      </c>
      <c r="N259" s="231">
        <f t="shared" si="23"/>
        <v>6</v>
      </c>
      <c r="O259" s="288">
        <f t="shared" si="24"/>
        <v>1</v>
      </c>
      <c r="Q259" s="231"/>
    </row>
    <row r="260" spans="1:17" hidden="1" x14ac:dyDescent="0.3">
      <c r="A260" s="235">
        <v>44238</v>
      </c>
      <c r="B260" t="s">
        <v>180</v>
      </c>
      <c r="C260" t="s">
        <v>223</v>
      </c>
      <c r="D260" t="s">
        <v>141</v>
      </c>
      <c r="E260" t="s">
        <v>208</v>
      </c>
      <c r="F260" s="289">
        <v>7.5</v>
      </c>
      <c r="G260" s="289">
        <v>0.5</v>
      </c>
      <c r="H260" s="289">
        <v>0</v>
      </c>
      <c r="I260" s="289">
        <v>0</v>
      </c>
      <c r="J260" s="289">
        <v>0</v>
      </c>
      <c r="K260" s="289">
        <f t="shared" si="20"/>
        <v>8</v>
      </c>
      <c r="L260" s="231">
        <f t="shared" si="21"/>
        <v>2021</v>
      </c>
      <c r="M260" s="231">
        <f t="shared" si="22"/>
        <v>2</v>
      </c>
      <c r="N260" s="231">
        <f t="shared" si="23"/>
        <v>6</v>
      </c>
      <c r="O260" s="288">
        <f t="shared" si="24"/>
        <v>0.9375</v>
      </c>
      <c r="Q260" s="231"/>
    </row>
    <row r="261" spans="1:17" hidden="1" x14ac:dyDescent="0.3">
      <c r="A261" s="235">
        <v>44238</v>
      </c>
      <c r="B261" t="s">
        <v>179</v>
      </c>
      <c r="C261" t="s">
        <v>169</v>
      </c>
      <c r="D261" t="s">
        <v>141</v>
      </c>
      <c r="E261" t="s">
        <v>206</v>
      </c>
      <c r="F261" s="289">
        <v>6</v>
      </c>
      <c r="G261" s="289">
        <v>1.5</v>
      </c>
      <c r="H261" s="289">
        <v>0.5</v>
      </c>
      <c r="I261" s="289">
        <v>0</v>
      </c>
      <c r="J261" s="289">
        <v>0</v>
      </c>
      <c r="K261" s="289">
        <f t="shared" si="20"/>
        <v>8</v>
      </c>
      <c r="L261" s="231">
        <f t="shared" si="21"/>
        <v>2021</v>
      </c>
      <c r="M261" s="231">
        <f t="shared" si="22"/>
        <v>2</v>
      </c>
      <c r="N261" s="231">
        <f t="shared" si="23"/>
        <v>6</v>
      </c>
      <c r="O261" s="288">
        <f t="shared" si="24"/>
        <v>0.75</v>
      </c>
      <c r="Q261" s="231"/>
    </row>
    <row r="262" spans="1:17" hidden="1" x14ac:dyDescent="0.3">
      <c r="A262" s="235">
        <v>44238</v>
      </c>
      <c r="B262" t="s">
        <v>179</v>
      </c>
      <c r="C262" s="235" t="s">
        <v>193</v>
      </c>
      <c r="D262" t="s">
        <v>143</v>
      </c>
      <c r="E262" t="s">
        <v>192</v>
      </c>
      <c r="F262" s="289">
        <v>6.5</v>
      </c>
      <c r="G262" s="289">
        <v>1.5</v>
      </c>
      <c r="H262" s="289">
        <v>0</v>
      </c>
      <c r="I262" s="289">
        <v>0</v>
      </c>
      <c r="J262" s="289">
        <v>0</v>
      </c>
      <c r="K262" s="289">
        <f t="shared" si="20"/>
        <v>8</v>
      </c>
      <c r="L262" s="231">
        <f t="shared" si="21"/>
        <v>2021</v>
      </c>
      <c r="M262" s="231">
        <f t="shared" si="22"/>
        <v>2</v>
      </c>
      <c r="N262" s="231">
        <f t="shared" si="23"/>
        <v>6</v>
      </c>
      <c r="O262" s="288">
        <f t="shared" si="24"/>
        <v>0.8125</v>
      </c>
      <c r="Q262" s="231"/>
    </row>
    <row r="263" spans="1:17" hidden="1" x14ac:dyDescent="0.3">
      <c r="A263" s="235">
        <v>44238</v>
      </c>
      <c r="B263" t="s">
        <v>180</v>
      </c>
      <c r="C263" t="s">
        <v>166</v>
      </c>
      <c r="D263" t="s">
        <v>142</v>
      </c>
      <c r="E263" t="s">
        <v>199</v>
      </c>
      <c r="F263" s="289">
        <v>8</v>
      </c>
      <c r="G263" s="289">
        <v>0</v>
      </c>
      <c r="H263" s="289">
        <v>0</v>
      </c>
      <c r="I263" s="289">
        <v>0</v>
      </c>
      <c r="J263" s="289">
        <v>0</v>
      </c>
      <c r="K263" s="289">
        <f t="shared" si="20"/>
        <v>8</v>
      </c>
      <c r="L263" s="231">
        <f t="shared" si="21"/>
        <v>2021</v>
      </c>
      <c r="M263" s="231">
        <f t="shared" si="22"/>
        <v>2</v>
      </c>
      <c r="N263" s="231">
        <f t="shared" si="23"/>
        <v>6</v>
      </c>
      <c r="O263" s="288">
        <f t="shared" si="24"/>
        <v>1</v>
      </c>
      <c r="Q263" s="231"/>
    </row>
    <row r="264" spans="1:17" hidden="1" x14ac:dyDescent="0.3">
      <c r="A264" s="235">
        <v>44238</v>
      </c>
      <c r="B264" t="s">
        <v>179</v>
      </c>
      <c r="C264" t="s">
        <v>187</v>
      </c>
      <c r="D264" t="s">
        <v>143</v>
      </c>
      <c r="E264" t="s">
        <v>200</v>
      </c>
      <c r="F264" s="289">
        <v>6</v>
      </c>
      <c r="G264" s="289">
        <v>1.5</v>
      </c>
      <c r="H264" s="289">
        <v>0.5</v>
      </c>
      <c r="I264" s="289">
        <v>0</v>
      </c>
      <c r="J264" s="289">
        <v>0</v>
      </c>
      <c r="K264" s="289">
        <f t="shared" si="20"/>
        <v>8</v>
      </c>
      <c r="L264" s="231">
        <f t="shared" si="21"/>
        <v>2021</v>
      </c>
      <c r="M264" s="231">
        <f t="shared" si="22"/>
        <v>2</v>
      </c>
      <c r="N264" s="231">
        <f t="shared" si="23"/>
        <v>6</v>
      </c>
      <c r="O264" s="288">
        <f t="shared" si="24"/>
        <v>0.75</v>
      </c>
      <c r="Q264" s="231"/>
    </row>
    <row r="265" spans="1:17" hidden="1" x14ac:dyDescent="0.3">
      <c r="A265" s="235">
        <v>44238</v>
      </c>
      <c r="B265" t="s">
        <v>179</v>
      </c>
      <c r="C265" t="s">
        <v>218</v>
      </c>
      <c r="D265" t="s">
        <v>142</v>
      </c>
      <c r="E265" t="s">
        <v>207</v>
      </c>
      <c r="F265" s="289">
        <v>8</v>
      </c>
      <c r="G265" s="289">
        <v>0</v>
      </c>
      <c r="H265" s="289">
        <v>0</v>
      </c>
      <c r="I265" s="289">
        <v>0</v>
      </c>
      <c r="J265" s="289">
        <v>0</v>
      </c>
      <c r="K265" s="289">
        <f t="shared" si="20"/>
        <v>8</v>
      </c>
      <c r="L265" s="231">
        <f t="shared" si="21"/>
        <v>2021</v>
      </c>
      <c r="M265" s="231">
        <f t="shared" si="22"/>
        <v>2</v>
      </c>
      <c r="N265" s="231">
        <f t="shared" si="23"/>
        <v>6</v>
      </c>
      <c r="O265" s="288">
        <f t="shared" si="24"/>
        <v>1</v>
      </c>
      <c r="Q265" s="231"/>
    </row>
    <row r="266" spans="1:17" hidden="1" x14ac:dyDescent="0.3">
      <c r="A266" s="235">
        <v>44238</v>
      </c>
      <c r="B266" t="s">
        <v>179</v>
      </c>
      <c r="C266" t="s">
        <v>218</v>
      </c>
      <c r="D266" t="s">
        <v>143</v>
      </c>
      <c r="E266" t="s">
        <v>215</v>
      </c>
      <c r="F266" s="289">
        <v>7.5</v>
      </c>
      <c r="G266" s="289">
        <v>0</v>
      </c>
      <c r="H266" s="289">
        <v>0.5</v>
      </c>
      <c r="I266" s="289">
        <v>0</v>
      </c>
      <c r="J266" s="289">
        <v>0</v>
      </c>
      <c r="K266" s="289">
        <f t="shared" si="20"/>
        <v>8</v>
      </c>
      <c r="L266" s="231">
        <f t="shared" si="21"/>
        <v>2021</v>
      </c>
      <c r="M266" s="231">
        <f t="shared" si="22"/>
        <v>2</v>
      </c>
      <c r="N266" s="231">
        <f t="shared" si="23"/>
        <v>6</v>
      </c>
      <c r="O266" s="288">
        <f t="shared" si="24"/>
        <v>0.9375</v>
      </c>
      <c r="Q266" s="231"/>
    </row>
    <row r="267" spans="1:17" hidden="1" x14ac:dyDescent="0.3">
      <c r="A267" s="235">
        <v>44238</v>
      </c>
      <c r="B267" t="s">
        <v>179</v>
      </c>
      <c r="C267" t="s">
        <v>169</v>
      </c>
      <c r="D267" t="s">
        <v>143</v>
      </c>
      <c r="E267" t="s">
        <v>189</v>
      </c>
      <c r="F267" s="289">
        <v>6</v>
      </c>
      <c r="G267" s="289">
        <v>1.5</v>
      </c>
      <c r="H267" s="289">
        <v>0.5</v>
      </c>
      <c r="I267" s="289">
        <v>0</v>
      </c>
      <c r="J267" s="289">
        <v>0</v>
      </c>
      <c r="K267" s="289">
        <f t="shared" si="20"/>
        <v>8</v>
      </c>
      <c r="L267" s="231">
        <f t="shared" si="21"/>
        <v>2021</v>
      </c>
      <c r="M267" s="231">
        <f t="shared" si="22"/>
        <v>2</v>
      </c>
      <c r="N267" s="231">
        <f t="shared" si="23"/>
        <v>6</v>
      </c>
      <c r="O267" s="288">
        <f t="shared" si="24"/>
        <v>0.75</v>
      </c>
      <c r="Q267" s="231"/>
    </row>
    <row r="268" spans="1:17" hidden="1" x14ac:dyDescent="0.3">
      <c r="A268" s="235">
        <v>44239</v>
      </c>
      <c r="B268" t="s">
        <v>180</v>
      </c>
      <c r="C268" t="s">
        <v>223</v>
      </c>
      <c r="D268" t="s">
        <v>141</v>
      </c>
      <c r="E268" t="s">
        <v>208</v>
      </c>
      <c r="F268" s="289">
        <v>7.5</v>
      </c>
      <c r="G268" s="289">
        <v>0.5</v>
      </c>
      <c r="H268" s="289">
        <v>0</v>
      </c>
      <c r="I268" s="289">
        <v>0</v>
      </c>
      <c r="J268" s="289">
        <v>0</v>
      </c>
      <c r="K268" s="289">
        <f t="shared" si="20"/>
        <v>8</v>
      </c>
      <c r="L268" s="231">
        <f t="shared" si="21"/>
        <v>2021</v>
      </c>
      <c r="M268" s="231">
        <f t="shared" si="22"/>
        <v>2</v>
      </c>
      <c r="N268" s="231">
        <f t="shared" si="23"/>
        <v>6</v>
      </c>
      <c r="O268" s="288">
        <f t="shared" si="24"/>
        <v>0.9375</v>
      </c>
      <c r="Q268" s="231"/>
    </row>
    <row r="269" spans="1:17" hidden="1" x14ac:dyDescent="0.3">
      <c r="A269" s="235">
        <v>44239</v>
      </c>
      <c r="B269" t="s">
        <v>179</v>
      </c>
      <c r="C269" s="235" t="s">
        <v>193</v>
      </c>
      <c r="D269" t="s">
        <v>141</v>
      </c>
      <c r="E269" t="s">
        <v>196</v>
      </c>
      <c r="F269" s="289">
        <v>6.5</v>
      </c>
      <c r="G269" s="289">
        <v>1.5</v>
      </c>
      <c r="H269" s="289">
        <v>0</v>
      </c>
      <c r="I269" s="289">
        <v>0</v>
      </c>
      <c r="J269" s="289">
        <v>0</v>
      </c>
      <c r="K269" s="289">
        <f t="shared" si="20"/>
        <v>8</v>
      </c>
      <c r="L269" s="231">
        <f t="shared" si="21"/>
        <v>2021</v>
      </c>
      <c r="M269" s="231">
        <f t="shared" si="22"/>
        <v>2</v>
      </c>
      <c r="N269" s="231">
        <f t="shared" si="23"/>
        <v>6</v>
      </c>
      <c r="O269" s="288">
        <f t="shared" si="24"/>
        <v>0.8125</v>
      </c>
      <c r="Q269" s="231"/>
    </row>
    <row r="270" spans="1:17" hidden="1" x14ac:dyDescent="0.3">
      <c r="A270" s="235">
        <v>44239</v>
      </c>
      <c r="B270" t="s">
        <v>180</v>
      </c>
      <c r="C270" t="s">
        <v>166</v>
      </c>
      <c r="D270" t="s">
        <v>141</v>
      </c>
      <c r="E270" t="s">
        <v>199</v>
      </c>
      <c r="F270" s="289">
        <v>7</v>
      </c>
      <c r="G270" s="289">
        <v>0</v>
      </c>
      <c r="H270" s="289">
        <v>0</v>
      </c>
      <c r="I270" s="289">
        <v>0</v>
      </c>
      <c r="J270" s="289">
        <v>0</v>
      </c>
      <c r="K270" s="289">
        <f t="shared" si="20"/>
        <v>7</v>
      </c>
      <c r="L270" s="231">
        <f t="shared" si="21"/>
        <v>2021</v>
      </c>
      <c r="M270" s="231">
        <f t="shared" si="22"/>
        <v>2</v>
      </c>
      <c r="N270" s="231">
        <f t="shared" si="23"/>
        <v>6</v>
      </c>
      <c r="O270" s="288">
        <f t="shared" si="24"/>
        <v>1</v>
      </c>
      <c r="Q270" s="231"/>
    </row>
    <row r="271" spans="1:17" hidden="1" x14ac:dyDescent="0.3">
      <c r="A271" s="235">
        <v>44239</v>
      </c>
      <c r="B271" t="s">
        <v>179</v>
      </c>
      <c r="C271" t="s">
        <v>187</v>
      </c>
      <c r="D271" t="s">
        <v>143</v>
      </c>
      <c r="E271" t="s">
        <v>200</v>
      </c>
      <c r="F271" s="289">
        <v>6</v>
      </c>
      <c r="G271" s="289">
        <v>1</v>
      </c>
      <c r="H271" s="289">
        <v>0</v>
      </c>
      <c r="I271" s="289">
        <v>0</v>
      </c>
      <c r="J271" s="289">
        <v>0</v>
      </c>
      <c r="K271" s="289">
        <f t="shared" si="20"/>
        <v>7</v>
      </c>
      <c r="L271" s="231">
        <f t="shared" si="21"/>
        <v>2021</v>
      </c>
      <c r="M271" s="231">
        <f t="shared" si="22"/>
        <v>2</v>
      </c>
      <c r="N271" s="231">
        <f t="shared" si="23"/>
        <v>6</v>
      </c>
      <c r="O271" s="288">
        <f t="shared" si="24"/>
        <v>0.8571428571428571</v>
      </c>
      <c r="Q271" s="231"/>
    </row>
    <row r="272" spans="1:17" hidden="1" x14ac:dyDescent="0.3">
      <c r="A272" s="235">
        <v>44239</v>
      </c>
      <c r="B272" t="s">
        <v>179</v>
      </c>
      <c r="C272" t="s">
        <v>218</v>
      </c>
      <c r="D272" t="s">
        <v>142</v>
      </c>
      <c r="E272" t="s">
        <v>207</v>
      </c>
      <c r="F272" s="289">
        <v>6.5</v>
      </c>
      <c r="G272" s="289">
        <v>0.5</v>
      </c>
      <c r="H272" s="289">
        <v>0</v>
      </c>
      <c r="I272" s="289">
        <v>0</v>
      </c>
      <c r="J272" s="289">
        <v>0</v>
      </c>
      <c r="K272" s="289">
        <f t="shared" si="20"/>
        <v>7</v>
      </c>
      <c r="L272" s="231">
        <f t="shared" si="21"/>
        <v>2021</v>
      </c>
      <c r="M272" s="231">
        <f t="shared" si="22"/>
        <v>2</v>
      </c>
      <c r="N272" s="231">
        <f t="shared" si="23"/>
        <v>6</v>
      </c>
      <c r="O272" s="288">
        <f t="shared" si="24"/>
        <v>0.9285714285714286</v>
      </c>
      <c r="Q272" s="231"/>
    </row>
    <row r="273" spans="1:17" hidden="1" x14ac:dyDescent="0.3">
      <c r="A273" s="235">
        <v>44239</v>
      </c>
      <c r="B273" t="s">
        <v>179</v>
      </c>
      <c r="C273" t="s">
        <v>218</v>
      </c>
      <c r="D273" t="s">
        <v>143</v>
      </c>
      <c r="E273" t="s">
        <v>215</v>
      </c>
      <c r="F273" s="289">
        <v>7</v>
      </c>
      <c r="G273" s="289">
        <v>0</v>
      </c>
      <c r="H273" s="289">
        <v>0</v>
      </c>
      <c r="I273" s="289">
        <v>0</v>
      </c>
      <c r="J273" s="289">
        <v>0</v>
      </c>
      <c r="K273" s="289">
        <f t="shared" si="20"/>
        <v>7</v>
      </c>
      <c r="L273" s="231">
        <f t="shared" si="21"/>
        <v>2021</v>
      </c>
      <c r="M273" s="231">
        <f t="shared" si="22"/>
        <v>2</v>
      </c>
      <c r="N273" s="231">
        <f t="shared" si="23"/>
        <v>6</v>
      </c>
      <c r="O273" s="288">
        <f t="shared" si="24"/>
        <v>1</v>
      </c>
      <c r="Q273" s="231"/>
    </row>
    <row r="274" spans="1:17" hidden="1" x14ac:dyDescent="0.3">
      <c r="A274" s="235">
        <v>44239</v>
      </c>
      <c r="B274" t="s">
        <v>179</v>
      </c>
      <c r="C274" t="s">
        <v>169</v>
      </c>
      <c r="D274" t="s">
        <v>141</v>
      </c>
      <c r="E274" t="s">
        <v>206</v>
      </c>
      <c r="F274" s="289">
        <v>7.5</v>
      </c>
      <c r="G274" s="289">
        <v>0</v>
      </c>
      <c r="H274" s="289">
        <v>0.5</v>
      </c>
      <c r="I274" s="289">
        <v>0</v>
      </c>
      <c r="J274" s="289">
        <v>0</v>
      </c>
      <c r="K274" s="289">
        <f t="shared" si="20"/>
        <v>8</v>
      </c>
      <c r="L274" s="231">
        <f t="shared" si="21"/>
        <v>2021</v>
      </c>
      <c r="M274" s="231">
        <f t="shared" si="22"/>
        <v>2</v>
      </c>
      <c r="N274" s="231">
        <f t="shared" si="23"/>
        <v>6</v>
      </c>
      <c r="O274" s="288">
        <f t="shared" si="24"/>
        <v>0.9375</v>
      </c>
      <c r="Q274" s="231"/>
    </row>
    <row r="275" spans="1:17" hidden="1" x14ac:dyDescent="0.3">
      <c r="A275" s="235">
        <v>44239</v>
      </c>
      <c r="B275" t="s">
        <v>179</v>
      </c>
      <c r="C275" s="235" t="s">
        <v>193</v>
      </c>
      <c r="D275" t="s">
        <v>143</v>
      </c>
      <c r="E275" t="s">
        <v>192</v>
      </c>
      <c r="F275" s="289">
        <v>6</v>
      </c>
      <c r="G275" s="289">
        <v>1</v>
      </c>
      <c r="H275" s="289">
        <v>0</v>
      </c>
      <c r="I275" s="289">
        <v>0</v>
      </c>
      <c r="J275" s="289">
        <v>0</v>
      </c>
      <c r="K275" s="289">
        <f t="shared" si="20"/>
        <v>7</v>
      </c>
      <c r="L275" s="231">
        <f t="shared" si="21"/>
        <v>2021</v>
      </c>
      <c r="M275" s="231">
        <f t="shared" si="22"/>
        <v>2</v>
      </c>
      <c r="N275" s="231">
        <f t="shared" si="23"/>
        <v>6</v>
      </c>
      <c r="O275" s="288">
        <f t="shared" si="24"/>
        <v>0.8571428571428571</v>
      </c>
      <c r="Q275" s="231"/>
    </row>
    <row r="276" spans="1:17" hidden="1" x14ac:dyDescent="0.3">
      <c r="A276" s="235">
        <v>44242</v>
      </c>
      <c r="B276" t="s">
        <v>179</v>
      </c>
      <c r="C276" t="s">
        <v>169</v>
      </c>
      <c r="D276" t="s">
        <v>141</v>
      </c>
      <c r="E276" t="s">
        <v>206</v>
      </c>
      <c r="F276" s="289">
        <v>0</v>
      </c>
      <c r="G276" s="289">
        <v>4.5</v>
      </c>
      <c r="H276" s="289">
        <v>0.5</v>
      </c>
      <c r="I276" s="289">
        <v>2</v>
      </c>
      <c r="J276" s="289">
        <v>0</v>
      </c>
      <c r="K276" s="289">
        <f t="shared" si="20"/>
        <v>7</v>
      </c>
      <c r="L276" s="231">
        <f t="shared" si="21"/>
        <v>2021</v>
      </c>
      <c r="M276" s="231">
        <f t="shared" si="22"/>
        <v>2</v>
      </c>
      <c r="N276" s="231">
        <f t="shared" si="23"/>
        <v>7</v>
      </c>
      <c r="O276" s="288">
        <f t="shared" si="24"/>
        <v>0</v>
      </c>
      <c r="Q276" s="231"/>
    </row>
    <row r="277" spans="1:17" hidden="1" x14ac:dyDescent="0.3">
      <c r="A277" s="235">
        <v>44242</v>
      </c>
      <c r="B277" t="s">
        <v>180</v>
      </c>
      <c r="C277" t="s">
        <v>166</v>
      </c>
      <c r="D277" t="s">
        <v>141</v>
      </c>
      <c r="E277" t="s">
        <v>208</v>
      </c>
      <c r="F277" s="289">
        <v>5</v>
      </c>
      <c r="G277" s="289">
        <v>0</v>
      </c>
      <c r="H277" s="289">
        <v>2</v>
      </c>
      <c r="I277" s="289">
        <v>0</v>
      </c>
      <c r="J277" s="289">
        <v>0</v>
      </c>
      <c r="K277" s="289">
        <f t="shared" si="20"/>
        <v>7</v>
      </c>
      <c r="L277" s="231">
        <f t="shared" si="21"/>
        <v>2021</v>
      </c>
      <c r="M277" s="231">
        <f t="shared" si="22"/>
        <v>2</v>
      </c>
      <c r="N277" s="231">
        <f t="shared" si="23"/>
        <v>7</v>
      </c>
      <c r="O277" s="288">
        <f t="shared" si="24"/>
        <v>0.7142857142857143</v>
      </c>
      <c r="Q277" s="231"/>
    </row>
    <row r="278" spans="1:17" hidden="1" x14ac:dyDescent="0.3">
      <c r="A278" s="235">
        <v>44242</v>
      </c>
      <c r="B278" t="s">
        <v>179</v>
      </c>
      <c r="C278" t="s">
        <v>190</v>
      </c>
      <c r="D278" t="s">
        <v>141</v>
      </c>
      <c r="E278" t="s">
        <v>205</v>
      </c>
      <c r="F278" s="289">
        <v>7</v>
      </c>
      <c r="G278" s="289">
        <v>0</v>
      </c>
      <c r="H278" s="289">
        <v>0</v>
      </c>
      <c r="I278" s="289">
        <v>0</v>
      </c>
      <c r="J278" s="289">
        <v>0</v>
      </c>
      <c r="K278" s="289">
        <f t="shared" si="20"/>
        <v>7</v>
      </c>
      <c r="L278" s="231">
        <f t="shared" si="21"/>
        <v>2021</v>
      </c>
      <c r="M278" s="231">
        <f t="shared" si="22"/>
        <v>2</v>
      </c>
      <c r="N278" s="231">
        <f t="shared" si="23"/>
        <v>7</v>
      </c>
      <c r="O278" s="288">
        <f t="shared" si="24"/>
        <v>1</v>
      </c>
      <c r="Q278" s="231"/>
    </row>
    <row r="279" spans="1:17" hidden="1" x14ac:dyDescent="0.3">
      <c r="A279" s="235">
        <v>44242</v>
      </c>
      <c r="B279" t="s">
        <v>179</v>
      </c>
      <c r="C279" t="s">
        <v>218</v>
      </c>
      <c r="D279" t="s">
        <v>141</v>
      </c>
      <c r="E279" t="s">
        <v>207</v>
      </c>
      <c r="F279" s="289">
        <v>6</v>
      </c>
      <c r="G279" s="289">
        <v>0.5</v>
      </c>
      <c r="H279" s="289">
        <v>0.5</v>
      </c>
      <c r="I279" s="289">
        <v>0</v>
      </c>
      <c r="J279" s="289">
        <v>0</v>
      </c>
      <c r="K279" s="289">
        <f t="shared" si="20"/>
        <v>7</v>
      </c>
      <c r="L279" s="231">
        <f t="shared" si="21"/>
        <v>2021</v>
      </c>
      <c r="M279" s="231">
        <f t="shared" si="22"/>
        <v>2</v>
      </c>
      <c r="N279" s="231">
        <f t="shared" si="23"/>
        <v>7</v>
      </c>
      <c r="O279" s="288">
        <f t="shared" si="24"/>
        <v>0.8571428571428571</v>
      </c>
      <c r="Q279" s="231"/>
    </row>
    <row r="280" spans="1:17" hidden="1" x14ac:dyDescent="0.3">
      <c r="A280" s="235">
        <v>44242</v>
      </c>
      <c r="B280" t="s">
        <v>179</v>
      </c>
      <c r="C280" s="235" t="s">
        <v>193</v>
      </c>
      <c r="D280" t="s">
        <v>142</v>
      </c>
      <c r="E280" t="s">
        <v>192</v>
      </c>
      <c r="F280" s="289">
        <v>6.5</v>
      </c>
      <c r="G280" s="289">
        <v>1</v>
      </c>
      <c r="H280" s="289">
        <v>0.5</v>
      </c>
      <c r="I280" s="289">
        <v>0</v>
      </c>
      <c r="J280" s="289">
        <v>0</v>
      </c>
      <c r="K280" s="289">
        <f t="shared" si="20"/>
        <v>8</v>
      </c>
      <c r="L280" s="231">
        <f t="shared" si="21"/>
        <v>2021</v>
      </c>
      <c r="M280" s="231">
        <f t="shared" si="22"/>
        <v>2</v>
      </c>
      <c r="N280" s="231">
        <f t="shared" si="23"/>
        <v>7</v>
      </c>
      <c r="O280" s="288">
        <f t="shared" si="24"/>
        <v>0.8125</v>
      </c>
      <c r="Q280" s="231"/>
    </row>
    <row r="281" spans="1:17" hidden="1" x14ac:dyDescent="0.3">
      <c r="A281" s="235">
        <v>44242</v>
      </c>
      <c r="B281" t="s">
        <v>179</v>
      </c>
      <c r="C281" s="235" t="s">
        <v>193</v>
      </c>
      <c r="D281" t="s">
        <v>143</v>
      </c>
      <c r="E281" t="s">
        <v>217</v>
      </c>
      <c r="F281" s="289">
        <v>6</v>
      </c>
      <c r="G281" s="289">
        <v>2</v>
      </c>
      <c r="H281" s="289">
        <v>0</v>
      </c>
      <c r="I281" s="289">
        <v>0</v>
      </c>
      <c r="J281" s="289">
        <v>0</v>
      </c>
      <c r="K281" s="289">
        <f t="shared" si="20"/>
        <v>8</v>
      </c>
      <c r="L281" s="231">
        <f t="shared" si="21"/>
        <v>2021</v>
      </c>
      <c r="M281" s="231">
        <f t="shared" si="22"/>
        <v>2</v>
      </c>
      <c r="N281" s="231">
        <f t="shared" si="23"/>
        <v>7</v>
      </c>
      <c r="O281" s="288">
        <f t="shared" si="24"/>
        <v>0.75</v>
      </c>
      <c r="Q281" s="231"/>
    </row>
    <row r="282" spans="1:17" hidden="1" x14ac:dyDescent="0.3">
      <c r="A282" s="235">
        <v>44242</v>
      </c>
      <c r="B282" t="s">
        <v>180</v>
      </c>
      <c r="C282" t="s">
        <v>166</v>
      </c>
      <c r="D282" t="s">
        <v>142</v>
      </c>
      <c r="E282" t="s">
        <v>199</v>
      </c>
      <c r="F282" s="289">
        <v>6.5</v>
      </c>
      <c r="G282" s="289">
        <v>1</v>
      </c>
      <c r="H282" s="289">
        <v>0.5</v>
      </c>
      <c r="I282" s="289">
        <v>0</v>
      </c>
      <c r="J282" s="289">
        <v>0</v>
      </c>
      <c r="K282" s="289">
        <f t="shared" si="20"/>
        <v>8</v>
      </c>
      <c r="L282" s="231">
        <f t="shared" si="21"/>
        <v>2021</v>
      </c>
      <c r="M282" s="231">
        <f t="shared" si="22"/>
        <v>2</v>
      </c>
      <c r="N282" s="231">
        <f t="shared" si="23"/>
        <v>7</v>
      </c>
      <c r="O282" s="288">
        <f t="shared" si="24"/>
        <v>0.8125</v>
      </c>
      <c r="Q282" s="231"/>
    </row>
    <row r="283" spans="1:17" hidden="1" x14ac:dyDescent="0.3">
      <c r="A283" s="235">
        <v>44242</v>
      </c>
      <c r="B283" t="s">
        <v>180</v>
      </c>
      <c r="C283" t="s">
        <v>166</v>
      </c>
      <c r="D283" t="s">
        <v>143</v>
      </c>
      <c r="E283" t="s">
        <v>198</v>
      </c>
      <c r="F283" s="289">
        <v>8</v>
      </c>
      <c r="G283" s="289">
        <v>0</v>
      </c>
      <c r="H283" s="289">
        <v>0</v>
      </c>
      <c r="I283" s="289">
        <v>0</v>
      </c>
      <c r="J283" s="289">
        <v>0</v>
      </c>
      <c r="K283" s="289">
        <f t="shared" si="20"/>
        <v>8</v>
      </c>
      <c r="L283" s="231">
        <f t="shared" si="21"/>
        <v>2021</v>
      </c>
      <c r="M283" s="231">
        <f t="shared" si="22"/>
        <v>2</v>
      </c>
      <c r="N283" s="231">
        <f t="shared" si="23"/>
        <v>7</v>
      </c>
      <c r="O283" s="288">
        <f t="shared" si="24"/>
        <v>1</v>
      </c>
      <c r="Q283" s="231"/>
    </row>
    <row r="284" spans="1:17" hidden="1" x14ac:dyDescent="0.3">
      <c r="A284" s="235">
        <v>44242</v>
      </c>
      <c r="B284" t="s">
        <v>179</v>
      </c>
      <c r="C284" t="s">
        <v>187</v>
      </c>
      <c r="D284" t="s">
        <v>143</v>
      </c>
      <c r="E284" t="s">
        <v>200</v>
      </c>
      <c r="F284" s="289">
        <v>5.5</v>
      </c>
      <c r="G284" s="289">
        <v>2</v>
      </c>
      <c r="H284" s="289">
        <v>0.5</v>
      </c>
      <c r="I284" s="289">
        <v>0</v>
      </c>
      <c r="J284" s="289">
        <v>0</v>
      </c>
      <c r="K284" s="289">
        <f t="shared" si="20"/>
        <v>8</v>
      </c>
      <c r="L284" s="231">
        <f t="shared" si="21"/>
        <v>2021</v>
      </c>
      <c r="M284" s="231">
        <f t="shared" si="22"/>
        <v>2</v>
      </c>
      <c r="N284" s="231">
        <f t="shared" si="23"/>
        <v>7</v>
      </c>
      <c r="O284" s="288">
        <f t="shared" si="24"/>
        <v>0.6875</v>
      </c>
      <c r="Q284" s="231"/>
    </row>
    <row r="285" spans="1:17" hidden="1" x14ac:dyDescent="0.3">
      <c r="A285" s="235">
        <v>44242</v>
      </c>
      <c r="B285" t="s">
        <v>179</v>
      </c>
      <c r="C285" t="s">
        <v>218</v>
      </c>
      <c r="D285" t="s">
        <v>142</v>
      </c>
      <c r="E285" t="s">
        <v>215</v>
      </c>
      <c r="F285" s="289">
        <v>7</v>
      </c>
      <c r="G285" s="289">
        <v>1</v>
      </c>
      <c r="H285" s="289">
        <v>0</v>
      </c>
      <c r="I285" s="289">
        <v>0</v>
      </c>
      <c r="J285" s="289">
        <v>0</v>
      </c>
      <c r="K285" s="289">
        <f t="shared" si="20"/>
        <v>8</v>
      </c>
      <c r="L285" s="231">
        <f t="shared" si="21"/>
        <v>2021</v>
      </c>
      <c r="M285" s="231">
        <f t="shared" si="22"/>
        <v>2</v>
      </c>
      <c r="N285" s="231">
        <f t="shared" si="23"/>
        <v>7</v>
      </c>
      <c r="O285" s="288">
        <f t="shared" si="24"/>
        <v>0.875</v>
      </c>
      <c r="Q285" s="231"/>
    </row>
    <row r="286" spans="1:17" hidden="1" x14ac:dyDescent="0.3">
      <c r="A286" s="235">
        <v>44242</v>
      </c>
      <c r="B286" t="s">
        <v>179</v>
      </c>
      <c r="C286" t="s">
        <v>218</v>
      </c>
      <c r="D286" t="s">
        <v>143</v>
      </c>
      <c r="E286" t="s">
        <v>196</v>
      </c>
      <c r="F286" s="289">
        <v>8</v>
      </c>
      <c r="G286" s="289">
        <v>0</v>
      </c>
      <c r="H286" s="289">
        <v>0</v>
      </c>
      <c r="I286" s="289">
        <v>0</v>
      </c>
      <c r="J286" s="289">
        <v>0</v>
      </c>
      <c r="K286" s="289">
        <f t="shared" si="20"/>
        <v>8</v>
      </c>
      <c r="L286" s="231">
        <f t="shared" si="21"/>
        <v>2021</v>
      </c>
      <c r="M286" s="231">
        <f t="shared" si="22"/>
        <v>2</v>
      </c>
      <c r="N286" s="231">
        <f t="shared" si="23"/>
        <v>7</v>
      </c>
      <c r="O286" s="288">
        <f t="shared" si="24"/>
        <v>1</v>
      </c>
      <c r="Q286" s="231"/>
    </row>
    <row r="287" spans="1:17" hidden="1" x14ac:dyDescent="0.3">
      <c r="A287" s="235">
        <v>44242</v>
      </c>
      <c r="B287" t="s">
        <v>179</v>
      </c>
      <c r="C287" t="s">
        <v>169</v>
      </c>
      <c r="D287" t="s">
        <v>142</v>
      </c>
      <c r="E287" t="s">
        <v>189</v>
      </c>
      <c r="F287" s="289">
        <v>4</v>
      </c>
      <c r="G287" s="289">
        <v>1.5</v>
      </c>
      <c r="H287" s="289">
        <v>1</v>
      </c>
      <c r="I287" s="289">
        <v>1.5</v>
      </c>
      <c r="J287" s="289">
        <v>0</v>
      </c>
      <c r="K287" s="289">
        <f t="shared" si="20"/>
        <v>8</v>
      </c>
      <c r="L287" s="231">
        <f t="shared" si="21"/>
        <v>2021</v>
      </c>
      <c r="M287" s="231">
        <f t="shared" si="22"/>
        <v>2</v>
      </c>
      <c r="N287" s="231">
        <f t="shared" si="23"/>
        <v>7</v>
      </c>
      <c r="O287" s="288">
        <f t="shared" si="24"/>
        <v>0.5</v>
      </c>
      <c r="Q287" s="231"/>
    </row>
    <row r="288" spans="1:17" hidden="1" x14ac:dyDescent="0.3">
      <c r="A288" s="235">
        <v>44243</v>
      </c>
      <c r="B288" t="s">
        <v>179</v>
      </c>
      <c r="C288" s="235" t="s">
        <v>193</v>
      </c>
      <c r="D288" t="s">
        <v>142</v>
      </c>
      <c r="E288" t="s">
        <v>192</v>
      </c>
      <c r="F288" s="289">
        <v>3.5</v>
      </c>
      <c r="G288" s="289">
        <v>3.5</v>
      </c>
      <c r="H288" s="289">
        <v>1</v>
      </c>
      <c r="I288" s="289">
        <v>0</v>
      </c>
      <c r="J288" s="289">
        <v>0</v>
      </c>
      <c r="K288" s="289">
        <f t="shared" si="20"/>
        <v>8</v>
      </c>
      <c r="L288" s="231">
        <f t="shared" si="21"/>
        <v>2021</v>
      </c>
      <c r="M288" s="231">
        <f t="shared" si="22"/>
        <v>2</v>
      </c>
      <c r="N288" s="231">
        <f t="shared" si="23"/>
        <v>7</v>
      </c>
      <c r="O288" s="288">
        <f t="shared" si="24"/>
        <v>0.4375</v>
      </c>
      <c r="Q288" s="231"/>
    </row>
    <row r="289" spans="1:17" hidden="1" x14ac:dyDescent="0.3">
      <c r="A289" s="235">
        <v>44243</v>
      </c>
      <c r="B289" t="s">
        <v>179</v>
      </c>
      <c r="C289" s="235" t="s">
        <v>193</v>
      </c>
      <c r="D289" t="s">
        <v>143</v>
      </c>
      <c r="E289" t="s">
        <v>217</v>
      </c>
      <c r="F289" s="289">
        <v>6</v>
      </c>
      <c r="G289" s="289">
        <v>1.5</v>
      </c>
      <c r="H289" s="289">
        <v>0.5</v>
      </c>
      <c r="I289" s="289">
        <v>0</v>
      </c>
      <c r="J289" s="289">
        <v>0</v>
      </c>
      <c r="K289" s="289">
        <f t="shared" si="20"/>
        <v>8</v>
      </c>
      <c r="L289" s="231">
        <f t="shared" si="21"/>
        <v>2021</v>
      </c>
      <c r="M289" s="231">
        <f t="shared" si="22"/>
        <v>2</v>
      </c>
      <c r="N289" s="231">
        <f t="shared" si="23"/>
        <v>7</v>
      </c>
      <c r="O289" s="288">
        <f t="shared" si="24"/>
        <v>0.75</v>
      </c>
      <c r="Q289" s="231"/>
    </row>
    <row r="290" spans="1:17" hidden="1" x14ac:dyDescent="0.3">
      <c r="A290" s="235">
        <v>44243</v>
      </c>
      <c r="B290" t="s">
        <v>180</v>
      </c>
      <c r="C290" t="s">
        <v>166</v>
      </c>
      <c r="D290" t="s">
        <v>142</v>
      </c>
      <c r="E290" t="s">
        <v>199</v>
      </c>
      <c r="F290" s="289">
        <v>5</v>
      </c>
      <c r="G290" s="289">
        <v>3</v>
      </c>
      <c r="H290" s="289">
        <v>0</v>
      </c>
      <c r="I290" s="289">
        <v>0</v>
      </c>
      <c r="J290" s="289">
        <v>0</v>
      </c>
      <c r="K290" s="289">
        <f t="shared" si="20"/>
        <v>8</v>
      </c>
      <c r="L290" s="231">
        <f t="shared" si="21"/>
        <v>2021</v>
      </c>
      <c r="M290" s="231">
        <f t="shared" si="22"/>
        <v>2</v>
      </c>
      <c r="N290" s="231">
        <f t="shared" si="23"/>
        <v>7</v>
      </c>
      <c r="O290" s="288">
        <f t="shared" si="24"/>
        <v>0.625</v>
      </c>
      <c r="Q290" s="231"/>
    </row>
    <row r="291" spans="1:17" hidden="1" x14ac:dyDescent="0.3">
      <c r="A291" s="235">
        <v>44243</v>
      </c>
      <c r="B291" t="s">
        <v>180</v>
      </c>
      <c r="C291" t="s">
        <v>166</v>
      </c>
      <c r="D291" t="s">
        <v>143</v>
      </c>
      <c r="E291" t="s">
        <v>198</v>
      </c>
      <c r="F291" s="289">
        <v>3</v>
      </c>
      <c r="G291" s="289">
        <v>5</v>
      </c>
      <c r="H291" s="289">
        <v>0</v>
      </c>
      <c r="I291" s="289">
        <v>0</v>
      </c>
      <c r="J291" s="289">
        <v>0</v>
      </c>
      <c r="K291" s="289">
        <f t="shared" si="20"/>
        <v>8</v>
      </c>
      <c r="L291" s="231">
        <f t="shared" si="21"/>
        <v>2021</v>
      </c>
      <c r="M291" s="231">
        <f t="shared" si="22"/>
        <v>2</v>
      </c>
      <c r="N291" s="231">
        <f t="shared" si="23"/>
        <v>7</v>
      </c>
      <c r="O291" s="288">
        <f t="shared" si="24"/>
        <v>0.375</v>
      </c>
      <c r="Q291" s="231"/>
    </row>
    <row r="292" spans="1:17" hidden="1" x14ac:dyDescent="0.3">
      <c r="A292" s="235">
        <v>44243</v>
      </c>
      <c r="B292" t="s">
        <v>179</v>
      </c>
      <c r="C292" t="s">
        <v>187</v>
      </c>
      <c r="D292" t="s">
        <v>143</v>
      </c>
      <c r="E292" t="s">
        <v>200</v>
      </c>
      <c r="F292" s="289">
        <v>7.5</v>
      </c>
      <c r="G292" s="289">
        <v>0</v>
      </c>
      <c r="H292" s="289">
        <v>0.5</v>
      </c>
      <c r="I292" s="289">
        <v>0</v>
      </c>
      <c r="J292" s="289">
        <v>0</v>
      </c>
      <c r="K292" s="289">
        <f t="shared" si="20"/>
        <v>8</v>
      </c>
      <c r="L292" s="231">
        <f t="shared" si="21"/>
        <v>2021</v>
      </c>
      <c r="M292" s="231">
        <f t="shared" si="22"/>
        <v>2</v>
      </c>
      <c r="N292" s="231">
        <f t="shared" si="23"/>
        <v>7</v>
      </c>
      <c r="O292" s="288">
        <f t="shared" si="24"/>
        <v>0.9375</v>
      </c>
      <c r="Q292" s="231"/>
    </row>
    <row r="293" spans="1:17" hidden="1" x14ac:dyDescent="0.3">
      <c r="A293" s="235">
        <v>44243</v>
      </c>
      <c r="B293" t="s">
        <v>179</v>
      </c>
      <c r="C293" t="s">
        <v>218</v>
      </c>
      <c r="D293" t="s">
        <v>142</v>
      </c>
      <c r="E293" t="s">
        <v>215</v>
      </c>
      <c r="F293" s="289">
        <v>7</v>
      </c>
      <c r="G293" s="289">
        <v>0</v>
      </c>
      <c r="H293" s="289">
        <v>1</v>
      </c>
      <c r="I293" s="289">
        <v>0</v>
      </c>
      <c r="J293" s="289">
        <v>0</v>
      </c>
      <c r="K293" s="289">
        <f t="shared" si="20"/>
        <v>8</v>
      </c>
      <c r="L293" s="231">
        <f t="shared" si="21"/>
        <v>2021</v>
      </c>
      <c r="M293" s="231">
        <f t="shared" si="22"/>
        <v>2</v>
      </c>
      <c r="N293" s="231">
        <f t="shared" si="23"/>
        <v>7</v>
      </c>
      <c r="O293" s="288">
        <f t="shared" si="24"/>
        <v>0.875</v>
      </c>
      <c r="Q293" s="231"/>
    </row>
    <row r="294" spans="1:17" hidden="1" x14ac:dyDescent="0.3">
      <c r="A294" s="235">
        <v>44243</v>
      </c>
      <c r="B294" t="s">
        <v>179</v>
      </c>
      <c r="C294" t="s">
        <v>168</v>
      </c>
      <c r="D294" t="s">
        <v>143</v>
      </c>
      <c r="E294" t="s">
        <v>196</v>
      </c>
      <c r="F294" s="289">
        <v>6</v>
      </c>
      <c r="G294" s="289">
        <v>0</v>
      </c>
      <c r="H294" s="289">
        <v>2</v>
      </c>
      <c r="I294" s="289">
        <v>0</v>
      </c>
      <c r="J294" s="289">
        <v>0</v>
      </c>
      <c r="K294" s="289">
        <f t="shared" si="20"/>
        <v>8</v>
      </c>
      <c r="L294" s="231">
        <f t="shared" si="21"/>
        <v>2021</v>
      </c>
      <c r="M294" s="231">
        <f t="shared" si="22"/>
        <v>2</v>
      </c>
      <c r="N294" s="231">
        <f t="shared" si="23"/>
        <v>7</v>
      </c>
      <c r="O294" s="288">
        <f t="shared" si="24"/>
        <v>0.75</v>
      </c>
      <c r="Q294" s="231"/>
    </row>
    <row r="295" spans="1:17" hidden="1" x14ac:dyDescent="0.3">
      <c r="A295" s="235">
        <v>44243</v>
      </c>
      <c r="B295" t="s">
        <v>179</v>
      </c>
      <c r="C295" t="s">
        <v>169</v>
      </c>
      <c r="D295" t="s">
        <v>142</v>
      </c>
      <c r="E295" t="s">
        <v>189</v>
      </c>
      <c r="F295" s="289">
        <v>4.5</v>
      </c>
      <c r="G295" s="289">
        <v>3</v>
      </c>
      <c r="H295" s="289">
        <v>0.5</v>
      </c>
      <c r="I295" s="289">
        <v>0</v>
      </c>
      <c r="J295" s="289">
        <v>0</v>
      </c>
      <c r="K295" s="289">
        <f t="shared" si="20"/>
        <v>8</v>
      </c>
      <c r="L295" s="231">
        <f t="shared" si="21"/>
        <v>2021</v>
      </c>
      <c r="M295" s="231">
        <f t="shared" si="22"/>
        <v>2</v>
      </c>
      <c r="N295" s="231">
        <f t="shared" si="23"/>
        <v>7</v>
      </c>
      <c r="O295" s="288">
        <f t="shared" si="24"/>
        <v>0.5625</v>
      </c>
      <c r="Q295" s="231"/>
    </row>
    <row r="296" spans="1:17" hidden="1" x14ac:dyDescent="0.3">
      <c r="A296" s="235">
        <v>44243</v>
      </c>
      <c r="B296" t="s">
        <v>180</v>
      </c>
      <c r="C296" t="s">
        <v>166</v>
      </c>
      <c r="D296" t="s">
        <v>141</v>
      </c>
      <c r="E296" t="s">
        <v>208</v>
      </c>
      <c r="F296" s="289">
        <v>7.5</v>
      </c>
      <c r="G296" s="289">
        <v>0.5</v>
      </c>
      <c r="H296" s="289">
        <v>0</v>
      </c>
      <c r="I296" s="289">
        <v>0</v>
      </c>
      <c r="J296" s="289">
        <v>0</v>
      </c>
      <c r="K296" s="289">
        <f t="shared" si="20"/>
        <v>8</v>
      </c>
      <c r="L296" s="231">
        <f t="shared" si="21"/>
        <v>2021</v>
      </c>
      <c r="M296" s="231">
        <f t="shared" si="22"/>
        <v>2</v>
      </c>
      <c r="N296" s="231">
        <f t="shared" si="23"/>
        <v>7</v>
      </c>
      <c r="O296" s="288">
        <f t="shared" si="24"/>
        <v>0.9375</v>
      </c>
      <c r="Q296" s="231"/>
    </row>
    <row r="297" spans="1:17" hidden="1" x14ac:dyDescent="0.3">
      <c r="A297" s="235">
        <v>44243</v>
      </c>
      <c r="B297" t="s">
        <v>179</v>
      </c>
      <c r="C297" t="s">
        <v>218</v>
      </c>
      <c r="D297" t="s">
        <v>141</v>
      </c>
      <c r="E297" t="s">
        <v>207</v>
      </c>
      <c r="F297" s="289">
        <v>6</v>
      </c>
      <c r="G297" s="289">
        <v>2</v>
      </c>
      <c r="H297" s="289">
        <v>0</v>
      </c>
      <c r="I297" s="289">
        <v>0</v>
      </c>
      <c r="J297" s="289">
        <v>0</v>
      </c>
      <c r="K297" s="289">
        <f t="shared" si="20"/>
        <v>8</v>
      </c>
      <c r="L297" s="231">
        <f t="shared" si="21"/>
        <v>2021</v>
      </c>
      <c r="M297" s="231">
        <f t="shared" si="22"/>
        <v>2</v>
      </c>
      <c r="N297" s="231">
        <f t="shared" si="23"/>
        <v>7</v>
      </c>
      <c r="O297" s="288">
        <f t="shared" si="24"/>
        <v>0.75</v>
      </c>
      <c r="Q297" s="231"/>
    </row>
    <row r="298" spans="1:17" hidden="1" x14ac:dyDescent="0.3">
      <c r="A298" s="235">
        <v>44243</v>
      </c>
      <c r="B298" t="s">
        <v>179</v>
      </c>
      <c r="C298" t="s">
        <v>190</v>
      </c>
      <c r="D298" t="s">
        <v>141</v>
      </c>
      <c r="E298" t="s">
        <v>205</v>
      </c>
      <c r="F298" s="289">
        <v>6</v>
      </c>
      <c r="G298" s="289">
        <v>2</v>
      </c>
      <c r="H298" s="289">
        <v>0</v>
      </c>
      <c r="I298" s="289">
        <v>0</v>
      </c>
      <c r="J298" s="289">
        <v>0</v>
      </c>
      <c r="K298" s="289">
        <f t="shared" si="20"/>
        <v>8</v>
      </c>
      <c r="L298" s="231">
        <f t="shared" si="21"/>
        <v>2021</v>
      </c>
      <c r="M298" s="231">
        <f t="shared" si="22"/>
        <v>2</v>
      </c>
      <c r="N298" s="231">
        <f t="shared" si="23"/>
        <v>7</v>
      </c>
      <c r="O298" s="288">
        <f t="shared" si="24"/>
        <v>0.75</v>
      </c>
      <c r="Q298" s="231"/>
    </row>
    <row r="299" spans="1:17" hidden="1" x14ac:dyDescent="0.3">
      <c r="A299" s="235">
        <v>44243</v>
      </c>
      <c r="B299" t="s">
        <v>179</v>
      </c>
      <c r="C299" t="s">
        <v>169</v>
      </c>
      <c r="D299" t="s">
        <v>141</v>
      </c>
      <c r="E299" t="s">
        <v>206</v>
      </c>
      <c r="F299" s="289">
        <v>7.5</v>
      </c>
      <c r="G299" s="289">
        <v>0</v>
      </c>
      <c r="H299" s="289">
        <v>0.5</v>
      </c>
      <c r="I299" s="289">
        <v>0</v>
      </c>
      <c r="J299" s="289">
        <v>0</v>
      </c>
      <c r="K299" s="289">
        <f t="shared" si="20"/>
        <v>8</v>
      </c>
      <c r="L299" s="231">
        <f t="shared" si="21"/>
        <v>2021</v>
      </c>
      <c r="M299" s="231">
        <f t="shared" si="22"/>
        <v>2</v>
      </c>
      <c r="N299" s="231">
        <f t="shared" si="23"/>
        <v>7</v>
      </c>
      <c r="O299" s="288">
        <f t="shared" si="24"/>
        <v>0.9375</v>
      </c>
      <c r="Q299" s="231"/>
    </row>
    <row r="300" spans="1:17" hidden="1" x14ac:dyDescent="0.3">
      <c r="A300" s="235">
        <v>44244</v>
      </c>
      <c r="B300" t="s">
        <v>179</v>
      </c>
      <c r="C300" t="s">
        <v>187</v>
      </c>
      <c r="D300" t="s">
        <v>141</v>
      </c>
      <c r="E300" t="s">
        <v>204</v>
      </c>
      <c r="F300" s="289">
        <v>8</v>
      </c>
      <c r="G300" s="289">
        <v>0</v>
      </c>
      <c r="H300" s="289">
        <v>0</v>
      </c>
      <c r="I300" s="289">
        <v>0</v>
      </c>
      <c r="J300" s="289">
        <v>0</v>
      </c>
      <c r="K300" s="289">
        <f t="shared" si="20"/>
        <v>8</v>
      </c>
      <c r="L300" s="231">
        <f t="shared" si="21"/>
        <v>2021</v>
      </c>
      <c r="M300" s="231">
        <f t="shared" si="22"/>
        <v>2</v>
      </c>
      <c r="N300" s="231">
        <f t="shared" si="23"/>
        <v>7</v>
      </c>
      <c r="O300" s="288">
        <f t="shared" si="24"/>
        <v>1</v>
      </c>
      <c r="Q300" s="231"/>
    </row>
    <row r="301" spans="1:17" hidden="1" x14ac:dyDescent="0.3">
      <c r="A301" s="235">
        <v>44244</v>
      </c>
      <c r="B301" t="s">
        <v>179</v>
      </c>
      <c r="C301" t="s">
        <v>187</v>
      </c>
      <c r="D301" t="s">
        <v>143</v>
      </c>
      <c r="E301" t="s">
        <v>200</v>
      </c>
      <c r="F301" s="289">
        <v>7.5</v>
      </c>
      <c r="G301" s="289">
        <v>0</v>
      </c>
      <c r="H301" s="289">
        <v>0.5</v>
      </c>
      <c r="I301" s="289">
        <v>0</v>
      </c>
      <c r="J301" s="289">
        <v>0</v>
      </c>
      <c r="K301" s="289">
        <f t="shared" si="20"/>
        <v>8</v>
      </c>
      <c r="L301" s="231">
        <f t="shared" si="21"/>
        <v>2021</v>
      </c>
      <c r="M301" s="231">
        <f t="shared" si="22"/>
        <v>2</v>
      </c>
      <c r="N301" s="231">
        <f t="shared" si="23"/>
        <v>7</v>
      </c>
      <c r="O301" s="288">
        <f t="shared" si="24"/>
        <v>0.9375</v>
      </c>
      <c r="Q301" s="231"/>
    </row>
    <row r="302" spans="1:17" hidden="1" x14ac:dyDescent="0.3">
      <c r="A302" s="235">
        <v>44244</v>
      </c>
      <c r="B302" t="s">
        <v>179</v>
      </c>
      <c r="C302" t="s">
        <v>218</v>
      </c>
      <c r="D302" t="s">
        <v>141</v>
      </c>
      <c r="E302" t="s">
        <v>207</v>
      </c>
      <c r="F302" s="289">
        <v>6</v>
      </c>
      <c r="G302" s="289">
        <v>2</v>
      </c>
      <c r="H302" s="289">
        <v>0</v>
      </c>
      <c r="I302" s="289">
        <v>0</v>
      </c>
      <c r="J302" s="289">
        <v>0</v>
      </c>
      <c r="K302" s="289">
        <f t="shared" si="20"/>
        <v>8</v>
      </c>
      <c r="L302" s="231">
        <f t="shared" si="21"/>
        <v>2021</v>
      </c>
      <c r="M302" s="231">
        <f t="shared" si="22"/>
        <v>2</v>
      </c>
      <c r="N302" s="231">
        <f t="shared" si="23"/>
        <v>7</v>
      </c>
      <c r="O302" s="288">
        <f t="shared" si="24"/>
        <v>0.75</v>
      </c>
      <c r="Q302" s="231"/>
    </row>
    <row r="303" spans="1:17" hidden="1" x14ac:dyDescent="0.3">
      <c r="A303" s="235">
        <v>44244</v>
      </c>
      <c r="B303" t="s">
        <v>179</v>
      </c>
      <c r="C303" t="s">
        <v>218</v>
      </c>
      <c r="D303" t="s">
        <v>142</v>
      </c>
      <c r="E303" t="s">
        <v>215</v>
      </c>
      <c r="F303" s="289">
        <v>7</v>
      </c>
      <c r="G303" s="289">
        <v>1</v>
      </c>
      <c r="H303" s="289">
        <v>0</v>
      </c>
      <c r="I303" s="289">
        <v>0</v>
      </c>
      <c r="J303" s="289">
        <v>0</v>
      </c>
      <c r="K303" s="289">
        <f t="shared" si="20"/>
        <v>8</v>
      </c>
      <c r="L303" s="231">
        <f t="shared" si="21"/>
        <v>2021</v>
      </c>
      <c r="M303" s="231">
        <f t="shared" si="22"/>
        <v>2</v>
      </c>
      <c r="N303" s="231">
        <f t="shared" si="23"/>
        <v>7</v>
      </c>
      <c r="O303" s="288">
        <f t="shared" si="24"/>
        <v>0.875</v>
      </c>
      <c r="Q303" s="231"/>
    </row>
    <row r="304" spans="1:17" hidden="1" x14ac:dyDescent="0.3">
      <c r="A304" s="235">
        <v>44244</v>
      </c>
      <c r="B304" t="s">
        <v>179</v>
      </c>
      <c r="C304" t="s">
        <v>190</v>
      </c>
      <c r="D304" t="s">
        <v>141</v>
      </c>
      <c r="E304" t="s">
        <v>205</v>
      </c>
      <c r="F304" s="289">
        <v>7</v>
      </c>
      <c r="G304" s="289">
        <v>0</v>
      </c>
      <c r="H304" s="289">
        <v>0</v>
      </c>
      <c r="I304" s="289">
        <v>0</v>
      </c>
      <c r="J304" s="289">
        <v>0</v>
      </c>
      <c r="K304" s="289">
        <f t="shared" si="20"/>
        <v>7</v>
      </c>
      <c r="L304" s="231">
        <f t="shared" si="21"/>
        <v>2021</v>
      </c>
      <c r="M304" s="231">
        <f t="shared" si="22"/>
        <v>2</v>
      </c>
      <c r="N304" s="231">
        <f t="shared" si="23"/>
        <v>7</v>
      </c>
      <c r="O304" s="288">
        <f t="shared" si="24"/>
        <v>1</v>
      </c>
      <c r="Q304" s="231"/>
    </row>
    <row r="305" spans="1:17" hidden="1" x14ac:dyDescent="0.3">
      <c r="A305" s="235">
        <v>44244</v>
      </c>
      <c r="B305" t="s">
        <v>180</v>
      </c>
      <c r="C305" t="s">
        <v>166</v>
      </c>
      <c r="D305" t="s">
        <v>141</v>
      </c>
      <c r="E305" t="s">
        <v>208</v>
      </c>
      <c r="F305" s="289">
        <v>6</v>
      </c>
      <c r="G305" s="289">
        <v>2</v>
      </c>
      <c r="H305" s="289">
        <v>0</v>
      </c>
      <c r="I305" s="289">
        <v>0</v>
      </c>
      <c r="J305" s="289">
        <v>0</v>
      </c>
      <c r="K305" s="289">
        <f t="shared" si="20"/>
        <v>8</v>
      </c>
      <c r="L305" s="231">
        <f t="shared" si="21"/>
        <v>2021</v>
      </c>
      <c r="M305" s="231">
        <f t="shared" si="22"/>
        <v>2</v>
      </c>
      <c r="N305" s="231">
        <f t="shared" si="23"/>
        <v>7</v>
      </c>
      <c r="O305" s="288">
        <f t="shared" si="24"/>
        <v>0.75</v>
      </c>
      <c r="Q305" s="231"/>
    </row>
    <row r="306" spans="1:17" hidden="1" x14ac:dyDescent="0.3">
      <c r="A306" s="235">
        <v>44244</v>
      </c>
      <c r="B306" t="s">
        <v>180</v>
      </c>
      <c r="C306" t="s">
        <v>166</v>
      </c>
      <c r="D306" t="s">
        <v>142</v>
      </c>
      <c r="E306" t="s">
        <v>199</v>
      </c>
      <c r="F306" s="289">
        <v>2.5</v>
      </c>
      <c r="G306" s="289">
        <v>5.5</v>
      </c>
      <c r="H306" s="289">
        <v>0</v>
      </c>
      <c r="I306" s="289">
        <v>0</v>
      </c>
      <c r="J306" s="289">
        <v>0</v>
      </c>
      <c r="K306" s="289">
        <f t="shared" si="20"/>
        <v>8</v>
      </c>
      <c r="L306" s="231">
        <f t="shared" si="21"/>
        <v>2021</v>
      </c>
      <c r="M306" s="231">
        <f t="shared" si="22"/>
        <v>2</v>
      </c>
      <c r="N306" s="231">
        <f t="shared" si="23"/>
        <v>7</v>
      </c>
      <c r="O306" s="288">
        <f t="shared" si="24"/>
        <v>0.3125</v>
      </c>
      <c r="Q306" s="231"/>
    </row>
    <row r="307" spans="1:17" hidden="1" x14ac:dyDescent="0.3">
      <c r="A307" s="235">
        <v>44244</v>
      </c>
      <c r="B307" t="s">
        <v>180</v>
      </c>
      <c r="C307" t="s">
        <v>166</v>
      </c>
      <c r="D307" t="s">
        <v>143</v>
      </c>
      <c r="E307" t="s">
        <v>198</v>
      </c>
      <c r="F307" s="289">
        <v>8</v>
      </c>
      <c r="G307" s="289">
        <v>0</v>
      </c>
      <c r="H307" s="289">
        <v>0</v>
      </c>
      <c r="I307" s="289">
        <v>0</v>
      </c>
      <c r="J307" s="289">
        <v>0</v>
      </c>
      <c r="K307" s="289">
        <f t="shared" si="20"/>
        <v>8</v>
      </c>
      <c r="L307" s="231">
        <f t="shared" si="21"/>
        <v>2021</v>
      </c>
      <c r="M307" s="231">
        <f t="shared" si="22"/>
        <v>2</v>
      </c>
      <c r="N307" s="231">
        <f t="shared" si="23"/>
        <v>7</v>
      </c>
      <c r="O307" s="288">
        <f t="shared" si="24"/>
        <v>1</v>
      </c>
      <c r="Q307" s="231"/>
    </row>
    <row r="308" spans="1:17" hidden="1" x14ac:dyDescent="0.3">
      <c r="A308" s="235">
        <v>44244</v>
      </c>
      <c r="B308" t="s">
        <v>179</v>
      </c>
      <c r="C308" t="s">
        <v>168</v>
      </c>
      <c r="D308" t="s">
        <v>143</v>
      </c>
      <c r="E308" t="s">
        <v>196</v>
      </c>
      <c r="F308" s="289">
        <v>6</v>
      </c>
      <c r="G308" s="289">
        <v>1</v>
      </c>
      <c r="H308" s="289">
        <v>0</v>
      </c>
      <c r="I308" s="289">
        <v>1</v>
      </c>
      <c r="J308" s="289">
        <v>0</v>
      </c>
      <c r="K308" s="289">
        <f t="shared" si="20"/>
        <v>8</v>
      </c>
      <c r="L308" s="231">
        <f t="shared" si="21"/>
        <v>2021</v>
      </c>
      <c r="M308" s="231">
        <f t="shared" si="22"/>
        <v>2</v>
      </c>
      <c r="N308" s="231">
        <f t="shared" si="23"/>
        <v>7</v>
      </c>
      <c r="O308" s="288">
        <f t="shared" si="24"/>
        <v>0.75</v>
      </c>
      <c r="Q308" s="231"/>
    </row>
    <row r="309" spans="1:17" hidden="1" x14ac:dyDescent="0.3">
      <c r="A309" s="235">
        <v>44244</v>
      </c>
      <c r="B309" t="s">
        <v>179</v>
      </c>
      <c r="C309" s="235" t="s">
        <v>193</v>
      </c>
      <c r="D309" t="s">
        <v>142</v>
      </c>
      <c r="E309" t="s">
        <v>192</v>
      </c>
      <c r="F309" s="289">
        <v>6.5</v>
      </c>
      <c r="G309" s="289">
        <v>1.5</v>
      </c>
      <c r="H309" s="289">
        <v>0</v>
      </c>
      <c r="I309" s="289">
        <v>0</v>
      </c>
      <c r="J309" s="289">
        <v>0</v>
      </c>
      <c r="K309" s="289">
        <f t="shared" si="20"/>
        <v>8</v>
      </c>
      <c r="L309" s="231">
        <f t="shared" si="21"/>
        <v>2021</v>
      </c>
      <c r="M309" s="231">
        <f t="shared" si="22"/>
        <v>2</v>
      </c>
      <c r="N309" s="231">
        <f t="shared" si="23"/>
        <v>7</v>
      </c>
      <c r="O309" s="288">
        <f t="shared" si="24"/>
        <v>0.8125</v>
      </c>
      <c r="Q309" s="231"/>
    </row>
    <row r="310" spans="1:17" hidden="1" x14ac:dyDescent="0.3">
      <c r="A310" s="235">
        <v>44244</v>
      </c>
      <c r="B310" t="s">
        <v>179</v>
      </c>
      <c r="C310" s="235" t="s">
        <v>193</v>
      </c>
      <c r="D310" t="s">
        <v>143</v>
      </c>
      <c r="E310" t="s">
        <v>217</v>
      </c>
      <c r="F310" s="289">
        <v>4</v>
      </c>
      <c r="G310" s="289">
        <v>0</v>
      </c>
      <c r="H310" s="289">
        <v>4</v>
      </c>
      <c r="I310" s="289">
        <v>0</v>
      </c>
      <c r="J310" s="289">
        <v>0</v>
      </c>
      <c r="K310" s="289">
        <f t="shared" si="20"/>
        <v>8</v>
      </c>
      <c r="L310" s="231">
        <f t="shared" si="21"/>
        <v>2021</v>
      </c>
      <c r="M310" s="231">
        <f t="shared" si="22"/>
        <v>2</v>
      </c>
      <c r="N310" s="231">
        <f t="shared" si="23"/>
        <v>7</v>
      </c>
      <c r="O310" s="288">
        <f t="shared" si="24"/>
        <v>0.5</v>
      </c>
      <c r="Q310" s="231"/>
    </row>
    <row r="311" spans="1:17" hidden="1" x14ac:dyDescent="0.3">
      <c r="A311" s="235">
        <v>44244</v>
      </c>
      <c r="B311" t="s">
        <v>179</v>
      </c>
      <c r="C311" t="s">
        <v>169</v>
      </c>
      <c r="D311" t="s">
        <v>141</v>
      </c>
      <c r="E311" t="s">
        <v>206</v>
      </c>
      <c r="F311" s="289">
        <v>3.5</v>
      </c>
      <c r="G311" s="289">
        <v>4</v>
      </c>
      <c r="H311" s="289">
        <v>0.5</v>
      </c>
      <c r="I311" s="289">
        <v>0</v>
      </c>
      <c r="J311" s="289">
        <v>0</v>
      </c>
      <c r="K311" s="289">
        <f t="shared" si="20"/>
        <v>8</v>
      </c>
      <c r="L311" s="231">
        <f t="shared" si="21"/>
        <v>2021</v>
      </c>
      <c r="M311" s="231">
        <f t="shared" si="22"/>
        <v>2</v>
      </c>
      <c r="N311" s="231">
        <f t="shared" si="23"/>
        <v>7</v>
      </c>
      <c r="O311" s="288">
        <f t="shared" si="24"/>
        <v>0.4375</v>
      </c>
      <c r="Q311" s="231"/>
    </row>
    <row r="312" spans="1:17" hidden="1" x14ac:dyDescent="0.3">
      <c r="A312" s="235">
        <v>44244</v>
      </c>
      <c r="B312" t="s">
        <v>179</v>
      </c>
      <c r="C312" t="s">
        <v>169</v>
      </c>
      <c r="D312" t="s">
        <v>142</v>
      </c>
      <c r="E312" t="s">
        <v>189</v>
      </c>
      <c r="F312" s="289">
        <v>4</v>
      </c>
      <c r="G312" s="289">
        <v>2</v>
      </c>
      <c r="H312" s="289">
        <v>0.5</v>
      </c>
      <c r="I312" s="289">
        <v>0</v>
      </c>
      <c r="J312" s="289">
        <v>0</v>
      </c>
      <c r="K312" s="289">
        <f t="shared" si="20"/>
        <v>6.5</v>
      </c>
      <c r="L312" s="231">
        <f t="shared" si="21"/>
        <v>2021</v>
      </c>
      <c r="M312" s="231">
        <f t="shared" si="22"/>
        <v>2</v>
      </c>
      <c r="N312" s="231">
        <f t="shared" si="23"/>
        <v>7</v>
      </c>
      <c r="O312" s="288">
        <f t="shared" si="24"/>
        <v>0.61538461538461542</v>
      </c>
      <c r="Q312" s="231"/>
    </row>
    <row r="313" spans="1:17" hidden="1" x14ac:dyDescent="0.3">
      <c r="A313" s="235">
        <v>44245</v>
      </c>
      <c r="B313" t="s">
        <v>179</v>
      </c>
      <c r="C313" t="s">
        <v>187</v>
      </c>
      <c r="D313" t="s">
        <v>143</v>
      </c>
      <c r="E313" t="s">
        <v>200</v>
      </c>
      <c r="F313" s="289">
        <v>7</v>
      </c>
      <c r="G313" s="289">
        <v>0</v>
      </c>
      <c r="H313" s="289">
        <v>1</v>
      </c>
      <c r="I313" s="289">
        <v>0</v>
      </c>
      <c r="J313" s="289">
        <v>0</v>
      </c>
      <c r="K313" s="289">
        <f t="shared" si="20"/>
        <v>8</v>
      </c>
      <c r="L313" s="231">
        <f t="shared" si="21"/>
        <v>2021</v>
      </c>
      <c r="M313" s="231">
        <f t="shared" si="22"/>
        <v>2</v>
      </c>
      <c r="N313" s="231">
        <f t="shared" si="23"/>
        <v>7</v>
      </c>
      <c r="O313" s="288">
        <f t="shared" si="24"/>
        <v>0.875</v>
      </c>
      <c r="P313" t="s">
        <v>214</v>
      </c>
      <c r="Q313" s="231"/>
    </row>
    <row r="314" spans="1:17" hidden="1" x14ac:dyDescent="0.3">
      <c r="A314" s="235">
        <v>44245</v>
      </c>
      <c r="B314" t="s">
        <v>179</v>
      </c>
      <c r="C314" t="s">
        <v>187</v>
      </c>
      <c r="D314" t="s">
        <v>141</v>
      </c>
      <c r="E314" t="s">
        <v>204</v>
      </c>
      <c r="F314" s="289">
        <v>2</v>
      </c>
      <c r="G314" s="289">
        <v>6</v>
      </c>
      <c r="H314" s="289">
        <v>0</v>
      </c>
      <c r="I314" s="289">
        <v>0</v>
      </c>
      <c r="J314" s="289">
        <v>0</v>
      </c>
      <c r="K314" s="289">
        <f t="shared" si="20"/>
        <v>8</v>
      </c>
      <c r="L314" s="231">
        <f t="shared" si="21"/>
        <v>2021</v>
      </c>
      <c r="M314" s="231">
        <f t="shared" si="22"/>
        <v>2</v>
      </c>
      <c r="N314" s="231">
        <f t="shared" si="23"/>
        <v>7</v>
      </c>
      <c r="O314" s="288">
        <f t="shared" si="24"/>
        <v>0.25</v>
      </c>
      <c r="P314" t="s">
        <v>214</v>
      </c>
      <c r="Q314" s="231"/>
    </row>
    <row r="315" spans="1:17" hidden="1" x14ac:dyDescent="0.3">
      <c r="A315" s="235">
        <v>44245</v>
      </c>
      <c r="B315" t="s">
        <v>179</v>
      </c>
      <c r="C315" t="s">
        <v>218</v>
      </c>
      <c r="D315" t="s">
        <v>142</v>
      </c>
      <c r="E315" t="s">
        <v>215</v>
      </c>
      <c r="F315" s="289">
        <v>6</v>
      </c>
      <c r="G315" s="289">
        <v>1</v>
      </c>
      <c r="H315" s="289">
        <v>1</v>
      </c>
      <c r="I315" s="289">
        <v>0</v>
      </c>
      <c r="J315" s="289">
        <v>0</v>
      </c>
      <c r="K315" s="289">
        <f t="shared" si="20"/>
        <v>8</v>
      </c>
      <c r="L315" s="231">
        <f t="shared" si="21"/>
        <v>2021</v>
      </c>
      <c r="M315" s="231">
        <f t="shared" si="22"/>
        <v>2</v>
      </c>
      <c r="N315" s="231">
        <f t="shared" si="23"/>
        <v>7</v>
      </c>
      <c r="O315" s="288">
        <f t="shared" si="24"/>
        <v>0.75</v>
      </c>
      <c r="P315" t="s">
        <v>214</v>
      </c>
      <c r="Q315" s="231"/>
    </row>
    <row r="316" spans="1:17" hidden="1" x14ac:dyDescent="0.3">
      <c r="A316" s="235">
        <v>44245</v>
      </c>
      <c r="B316" t="s">
        <v>179</v>
      </c>
      <c r="C316" t="s">
        <v>218</v>
      </c>
      <c r="D316" t="s">
        <v>141</v>
      </c>
      <c r="E316" t="s">
        <v>207</v>
      </c>
      <c r="F316" s="289">
        <v>6</v>
      </c>
      <c r="G316" s="289">
        <v>1</v>
      </c>
      <c r="H316" s="289">
        <v>1</v>
      </c>
      <c r="I316" s="289">
        <v>0</v>
      </c>
      <c r="J316" s="289">
        <v>0</v>
      </c>
      <c r="K316" s="289">
        <f t="shared" si="20"/>
        <v>8</v>
      </c>
      <c r="L316" s="231">
        <f t="shared" si="21"/>
        <v>2021</v>
      </c>
      <c r="M316" s="231">
        <f t="shared" si="22"/>
        <v>2</v>
      </c>
      <c r="N316" s="231">
        <f t="shared" si="23"/>
        <v>7</v>
      </c>
      <c r="O316" s="288">
        <f t="shared" si="24"/>
        <v>0.75</v>
      </c>
      <c r="P316" t="s">
        <v>214</v>
      </c>
      <c r="Q316" s="231"/>
    </row>
    <row r="317" spans="1:17" hidden="1" x14ac:dyDescent="0.3">
      <c r="A317" s="235">
        <v>44245</v>
      </c>
      <c r="B317" t="s">
        <v>179</v>
      </c>
      <c r="C317" t="s">
        <v>190</v>
      </c>
      <c r="D317" t="s">
        <v>141</v>
      </c>
      <c r="E317" t="s">
        <v>205</v>
      </c>
      <c r="F317" s="289">
        <v>4</v>
      </c>
      <c r="G317" s="289">
        <v>3</v>
      </c>
      <c r="H317" s="289">
        <v>2</v>
      </c>
      <c r="I317" s="289">
        <v>0</v>
      </c>
      <c r="J317" s="289">
        <v>0</v>
      </c>
      <c r="K317" s="289">
        <f t="shared" si="20"/>
        <v>9</v>
      </c>
      <c r="L317" s="231">
        <f t="shared" si="21"/>
        <v>2021</v>
      </c>
      <c r="M317" s="231">
        <f t="shared" si="22"/>
        <v>2</v>
      </c>
      <c r="N317" s="231">
        <f t="shared" si="23"/>
        <v>7</v>
      </c>
      <c r="O317" s="288">
        <f t="shared" si="24"/>
        <v>0.44444444444444442</v>
      </c>
      <c r="P317" t="s">
        <v>214</v>
      </c>
      <c r="Q317" s="231"/>
    </row>
    <row r="318" spans="1:17" hidden="1" x14ac:dyDescent="0.3">
      <c r="A318" s="235">
        <v>44245</v>
      </c>
      <c r="B318" t="s">
        <v>180</v>
      </c>
      <c r="C318" t="s">
        <v>166</v>
      </c>
      <c r="D318" t="s">
        <v>141</v>
      </c>
      <c r="E318" t="s">
        <v>208</v>
      </c>
      <c r="F318" s="289">
        <v>2</v>
      </c>
      <c r="G318" s="289">
        <v>3</v>
      </c>
      <c r="H318" s="289">
        <v>3</v>
      </c>
      <c r="I318" s="289">
        <v>0</v>
      </c>
      <c r="J318" s="289">
        <v>0</v>
      </c>
      <c r="K318" s="289">
        <f t="shared" si="20"/>
        <v>8</v>
      </c>
      <c r="L318" s="231">
        <f t="shared" si="21"/>
        <v>2021</v>
      </c>
      <c r="M318" s="231">
        <f t="shared" si="22"/>
        <v>2</v>
      </c>
      <c r="N318" s="231">
        <f t="shared" si="23"/>
        <v>7</v>
      </c>
      <c r="O318" s="288">
        <f t="shared" si="24"/>
        <v>0.25</v>
      </c>
      <c r="P318" t="s">
        <v>214</v>
      </c>
      <c r="Q318" s="231"/>
    </row>
    <row r="319" spans="1:17" hidden="1" x14ac:dyDescent="0.3">
      <c r="A319" s="235">
        <v>44245</v>
      </c>
      <c r="B319" t="s">
        <v>180</v>
      </c>
      <c r="C319" t="s">
        <v>166</v>
      </c>
      <c r="D319" t="s">
        <v>142</v>
      </c>
      <c r="E319" t="s">
        <v>199</v>
      </c>
      <c r="F319" s="289">
        <v>7.5</v>
      </c>
      <c r="G319" s="289">
        <v>0.5</v>
      </c>
      <c r="H319" s="289">
        <v>0</v>
      </c>
      <c r="I319" s="289">
        <v>0</v>
      </c>
      <c r="J319" s="289">
        <v>0</v>
      </c>
      <c r="K319" s="289">
        <f t="shared" si="20"/>
        <v>8</v>
      </c>
      <c r="L319" s="231">
        <f t="shared" si="21"/>
        <v>2021</v>
      </c>
      <c r="M319" s="231">
        <f t="shared" si="22"/>
        <v>2</v>
      </c>
      <c r="N319" s="231">
        <f t="shared" si="23"/>
        <v>7</v>
      </c>
      <c r="O319" s="288">
        <f t="shared" si="24"/>
        <v>0.9375</v>
      </c>
      <c r="P319" t="s">
        <v>214</v>
      </c>
      <c r="Q319" s="231"/>
    </row>
    <row r="320" spans="1:17" hidden="1" x14ac:dyDescent="0.3">
      <c r="A320" s="235">
        <v>44245</v>
      </c>
      <c r="B320" t="s">
        <v>180</v>
      </c>
      <c r="C320" t="s">
        <v>166</v>
      </c>
      <c r="D320" t="s">
        <v>143</v>
      </c>
      <c r="E320" t="s">
        <v>198</v>
      </c>
      <c r="F320" s="289">
        <v>6.5</v>
      </c>
      <c r="G320" s="289">
        <v>0</v>
      </c>
      <c r="H320" s="289">
        <v>1.5</v>
      </c>
      <c r="I320" s="289">
        <v>0</v>
      </c>
      <c r="J320" s="289">
        <v>0</v>
      </c>
      <c r="K320" s="289">
        <f t="shared" si="20"/>
        <v>8</v>
      </c>
      <c r="L320" s="231">
        <f t="shared" si="21"/>
        <v>2021</v>
      </c>
      <c r="M320" s="231">
        <f t="shared" si="22"/>
        <v>2</v>
      </c>
      <c r="N320" s="231">
        <f t="shared" si="23"/>
        <v>7</v>
      </c>
      <c r="O320" s="288">
        <f t="shared" si="24"/>
        <v>0.8125</v>
      </c>
      <c r="P320" t="s">
        <v>214</v>
      </c>
      <c r="Q320" s="231"/>
    </row>
    <row r="321" spans="1:17" hidden="1" x14ac:dyDescent="0.3">
      <c r="A321" s="235">
        <v>44245</v>
      </c>
      <c r="B321" t="s">
        <v>179</v>
      </c>
      <c r="C321" t="s">
        <v>168</v>
      </c>
      <c r="D321" t="s">
        <v>143</v>
      </c>
      <c r="E321" t="s">
        <v>196</v>
      </c>
      <c r="F321" s="289">
        <v>7</v>
      </c>
      <c r="G321" s="289">
        <v>1</v>
      </c>
      <c r="H321" s="289">
        <v>0</v>
      </c>
      <c r="I321" s="289">
        <v>0</v>
      </c>
      <c r="J321" s="289">
        <v>0</v>
      </c>
      <c r="K321" s="289">
        <f t="shared" si="20"/>
        <v>8</v>
      </c>
      <c r="L321" s="231">
        <f t="shared" si="21"/>
        <v>2021</v>
      </c>
      <c r="M321" s="231">
        <f t="shared" si="22"/>
        <v>2</v>
      </c>
      <c r="N321" s="231">
        <f t="shared" si="23"/>
        <v>7</v>
      </c>
      <c r="O321" s="288">
        <f t="shared" si="24"/>
        <v>0.875</v>
      </c>
      <c r="P321" t="s">
        <v>214</v>
      </c>
      <c r="Q321" s="231"/>
    </row>
    <row r="322" spans="1:17" hidden="1" x14ac:dyDescent="0.3">
      <c r="A322" s="235">
        <v>44245</v>
      </c>
      <c r="B322" t="s">
        <v>179</v>
      </c>
      <c r="C322" s="235" t="s">
        <v>193</v>
      </c>
      <c r="D322" t="s">
        <v>142</v>
      </c>
      <c r="E322" t="s">
        <v>192</v>
      </c>
      <c r="F322" s="289">
        <v>7</v>
      </c>
      <c r="G322" s="289">
        <v>1</v>
      </c>
      <c r="H322" s="289">
        <v>0</v>
      </c>
      <c r="I322" s="289">
        <v>0</v>
      </c>
      <c r="J322" s="289">
        <v>0</v>
      </c>
      <c r="K322" s="289">
        <f t="shared" ref="K322:K360" si="25">IF(A322="","",SUM(F322:J322))</f>
        <v>8</v>
      </c>
      <c r="L322" s="231">
        <f t="shared" ref="L322:L385" si="26">IF(A322="","",YEAR(A322))</f>
        <v>2021</v>
      </c>
      <c r="M322" s="231">
        <f t="shared" ref="M322:M385" si="27">IF(A322="","",MONTH(A322))</f>
        <v>2</v>
      </c>
      <c r="N322" s="231">
        <f t="shared" ref="N322:N385" si="28">IF(A322="","",WEEKNUM(A322)-1)</f>
        <v>7</v>
      </c>
      <c r="O322" s="288">
        <f t="shared" ref="O322:O385" si="29">IF(A322="","",F322/K322)</f>
        <v>0.875</v>
      </c>
      <c r="P322" t="s">
        <v>214</v>
      </c>
      <c r="Q322" s="231"/>
    </row>
    <row r="323" spans="1:17" hidden="1" x14ac:dyDescent="0.3">
      <c r="A323" s="235">
        <v>44245</v>
      </c>
      <c r="B323" t="s">
        <v>179</v>
      </c>
      <c r="C323" s="235" t="s">
        <v>193</v>
      </c>
      <c r="D323" t="s">
        <v>143</v>
      </c>
      <c r="E323" t="s">
        <v>217</v>
      </c>
      <c r="F323" s="289">
        <v>3.5</v>
      </c>
      <c r="G323" s="289">
        <v>0</v>
      </c>
      <c r="H323" s="289">
        <v>4.5</v>
      </c>
      <c r="I323" s="289">
        <v>0</v>
      </c>
      <c r="J323" s="289">
        <v>0</v>
      </c>
      <c r="K323" s="289">
        <f t="shared" si="25"/>
        <v>8</v>
      </c>
      <c r="L323" s="231">
        <f t="shared" si="26"/>
        <v>2021</v>
      </c>
      <c r="M323" s="231">
        <f t="shared" si="27"/>
        <v>2</v>
      </c>
      <c r="N323" s="231">
        <f t="shared" si="28"/>
        <v>7</v>
      </c>
      <c r="O323" s="288">
        <f t="shared" si="29"/>
        <v>0.4375</v>
      </c>
      <c r="P323" t="s">
        <v>214</v>
      </c>
      <c r="Q323" s="231"/>
    </row>
    <row r="324" spans="1:17" hidden="1" x14ac:dyDescent="0.3">
      <c r="A324" s="235">
        <v>44245</v>
      </c>
      <c r="B324" t="s">
        <v>179</v>
      </c>
      <c r="C324" t="s">
        <v>169</v>
      </c>
      <c r="D324" t="s">
        <v>142</v>
      </c>
      <c r="E324" t="s">
        <v>189</v>
      </c>
      <c r="F324" s="289">
        <v>4</v>
      </c>
      <c r="G324" s="289">
        <v>0</v>
      </c>
      <c r="H324" s="289">
        <v>4</v>
      </c>
      <c r="I324" s="289">
        <v>0</v>
      </c>
      <c r="J324" s="289">
        <v>0</v>
      </c>
      <c r="K324" s="289">
        <f t="shared" si="25"/>
        <v>8</v>
      </c>
      <c r="L324" s="231">
        <f t="shared" si="26"/>
        <v>2021</v>
      </c>
      <c r="M324" s="231">
        <f t="shared" si="27"/>
        <v>2</v>
      </c>
      <c r="N324" s="231">
        <f t="shared" si="28"/>
        <v>7</v>
      </c>
      <c r="O324" s="288">
        <f t="shared" si="29"/>
        <v>0.5</v>
      </c>
      <c r="P324" t="s">
        <v>214</v>
      </c>
      <c r="Q324" s="231"/>
    </row>
    <row r="325" spans="1:17" hidden="1" x14ac:dyDescent="0.3">
      <c r="A325" s="235">
        <v>44245</v>
      </c>
      <c r="B325" t="s">
        <v>179</v>
      </c>
      <c r="C325" t="s">
        <v>169</v>
      </c>
      <c r="D325" t="s">
        <v>141</v>
      </c>
      <c r="E325" t="s">
        <v>206</v>
      </c>
      <c r="F325" s="289">
        <v>2</v>
      </c>
      <c r="G325" s="289">
        <v>6</v>
      </c>
      <c r="H325" s="289">
        <v>0</v>
      </c>
      <c r="I325" s="289">
        <v>0</v>
      </c>
      <c r="J325" s="289">
        <v>0</v>
      </c>
      <c r="K325" s="289">
        <f t="shared" si="25"/>
        <v>8</v>
      </c>
      <c r="L325" s="231">
        <f t="shared" si="26"/>
        <v>2021</v>
      </c>
      <c r="M325" s="231">
        <f t="shared" si="27"/>
        <v>2</v>
      </c>
      <c r="N325" s="231">
        <f t="shared" si="28"/>
        <v>7</v>
      </c>
      <c r="O325" s="288">
        <f t="shared" si="29"/>
        <v>0.25</v>
      </c>
      <c r="P325" t="s">
        <v>214</v>
      </c>
      <c r="Q325" s="231"/>
    </row>
    <row r="326" spans="1:17" hidden="1" x14ac:dyDescent="0.3">
      <c r="A326" s="235">
        <v>44246</v>
      </c>
      <c r="B326" t="s">
        <v>179</v>
      </c>
      <c r="C326" t="s">
        <v>187</v>
      </c>
      <c r="D326" t="s">
        <v>141</v>
      </c>
      <c r="E326" t="s">
        <v>204</v>
      </c>
      <c r="F326" s="289">
        <v>8</v>
      </c>
      <c r="G326" s="289">
        <v>0</v>
      </c>
      <c r="H326" s="289">
        <v>0</v>
      </c>
      <c r="I326" s="289">
        <v>0</v>
      </c>
      <c r="J326" s="289">
        <v>0</v>
      </c>
      <c r="K326" s="289">
        <f t="shared" si="25"/>
        <v>8</v>
      </c>
      <c r="L326" s="231">
        <f t="shared" si="26"/>
        <v>2021</v>
      </c>
      <c r="M326" s="231">
        <f t="shared" si="27"/>
        <v>2</v>
      </c>
      <c r="N326" s="231">
        <f t="shared" si="28"/>
        <v>7</v>
      </c>
      <c r="O326" s="288">
        <f t="shared" si="29"/>
        <v>1</v>
      </c>
      <c r="P326" t="s">
        <v>214</v>
      </c>
      <c r="Q326" s="231"/>
    </row>
    <row r="327" spans="1:17" hidden="1" x14ac:dyDescent="0.3">
      <c r="A327" s="235">
        <v>44246</v>
      </c>
      <c r="B327" t="s">
        <v>179</v>
      </c>
      <c r="C327" t="s">
        <v>187</v>
      </c>
      <c r="D327" t="s">
        <v>143</v>
      </c>
      <c r="E327" t="s">
        <v>200</v>
      </c>
      <c r="F327" s="289">
        <v>4.5</v>
      </c>
      <c r="G327" s="289">
        <v>0</v>
      </c>
      <c r="H327" s="289">
        <v>0</v>
      </c>
      <c r="I327" s="289">
        <v>0</v>
      </c>
      <c r="J327" s="289">
        <v>0</v>
      </c>
      <c r="K327" s="289">
        <f t="shared" si="25"/>
        <v>4.5</v>
      </c>
      <c r="L327" s="231">
        <f t="shared" si="26"/>
        <v>2021</v>
      </c>
      <c r="M327" s="231">
        <f t="shared" si="27"/>
        <v>2</v>
      </c>
      <c r="N327" s="231">
        <f t="shared" si="28"/>
        <v>7</v>
      </c>
      <c r="O327" s="288">
        <f t="shared" si="29"/>
        <v>1</v>
      </c>
      <c r="P327" t="s">
        <v>214</v>
      </c>
      <c r="Q327" s="231"/>
    </row>
    <row r="328" spans="1:17" hidden="1" x14ac:dyDescent="0.3">
      <c r="A328" s="235">
        <v>44246</v>
      </c>
      <c r="B328" t="s">
        <v>179</v>
      </c>
      <c r="C328" t="s">
        <v>218</v>
      </c>
      <c r="D328" t="s">
        <v>142</v>
      </c>
      <c r="E328" t="s">
        <v>215</v>
      </c>
      <c r="F328" s="289">
        <v>6</v>
      </c>
      <c r="G328" s="289">
        <v>2</v>
      </c>
      <c r="H328" s="289">
        <v>0</v>
      </c>
      <c r="I328" s="289">
        <v>0</v>
      </c>
      <c r="J328" s="289">
        <v>0</v>
      </c>
      <c r="K328" s="289">
        <f t="shared" si="25"/>
        <v>8</v>
      </c>
      <c r="L328" s="231">
        <f t="shared" si="26"/>
        <v>2021</v>
      </c>
      <c r="M328" s="231">
        <f t="shared" si="27"/>
        <v>2</v>
      </c>
      <c r="N328" s="231">
        <f t="shared" si="28"/>
        <v>7</v>
      </c>
      <c r="O328" s="288">
        <f t="shared" si="29"/>
        <v>0.75</v>
      </c>
      <c r="P328" t="s">
        <v>214</v>
      </c>
      <c r="Q328" s="231"/>
    </row>
    <row r="329" spans="1:17" hidden="1" x14ac:dyDescent="0.3">
      <c r="A329" s="235">
        <v>44246</v>
      </c>
      <c r="B329" t="s">
        <v>179</v>
      </c>
      <c r="C329" t="s">
        <v>190</v>
      </c>
      <c r="D329" t="s">
        <v>141</v>
      </c>
      <c r="E329" t="s">
        <v>205</v>
      </c>
      <c r="F329" s="289">
        <v>8</v>
      </c>
      <c r="G329" s="289">
        <v>0</v>
      </c>
      <c r="H329" s="289">
        <v>0</v>
      </c>
      <c r="I329" s="289">
        <v>0</v>
      </c>
      <c r="J329" s="289">
        <v>0</v>
      </c>
      <c r="K329" s="289">
        <f t="shared" si="25"/>
        <v>8</v>
      </c>
      <c r="L329" s="231">
        <f t="shared" si="26"/>
        <v>2021</v>
      </c>
      <c r="M329" s="231">
        <f t="shared" si="27"/>
        <v>2</v>
      </c>
      <c r="N329" s="231">
        <f t="shared" si="28"/>
        <v>7</v>
      </c>
      <c r="O329" s="288">
        <f t="shared" si="29"/>
        <v>1</v>
      </c>
      <c r="P329" t="s">
        <v>214</v>
      </c>
      <c r="Q329" s="231"/>
    </row>
    <row r="330" spans="1:17" hidden="1" x14ac:dyDescent="0.3">
      <c r="A330" s="235">
        <v>44246</v>
      </c>
      <c r="B330" t="s">
        <v>180</v>
      </c>
      <c r="C330" t="s">
        <v>166</v>
      </c>
      <c r="D330" t="s">
        <v>141</v>
      </c>
      <c r="E330" t="s">
        <v>208</v>
      </c>
      <c r="F330" s="289">
        <v>7.5</v>
      </c>
      <c r="G330" s="289">
        <v>0.5</v>
      </c>
      <c r="H330" s="289">
        <v>0</v>
      </c>
      <c r="I330" s="289">
        <v>0</v>
      </c>
      <c r="J330" s="289">
        <v>0</v>
      </c>
      <c r="K330" s="289">
        <f t="shared" si="25"/>
        <v>8</v>
      </c>
      <c r="L330" s="231">
        <f t="shared" si="26"/>
        <v>2021</v>
      </c>
      <c r="M330" s="231">
        <f t="shared" si="27"/>
        <v>2</v>
      </c>
      <c r="N330" s="231">
        <f t="shared" si="28"/>
        <v>7</v>
      </c>
      <c r="O330" s="288">
        <f t="shared" si="29"/>
        <v>0.9375</v>
      </c>
      <c r="P330" t="s">
        <v>214</v>
      </c>
      <c r="Q330" s="231"/>
    </row>
    <row r="331" spans="1:17" hidden="1" x14ac:dyDescent="0.3">
      <c r="A331" s="235">
        <v>44246</v>
      </c>
      <c r="B331" t="s">
        <v>180</v>
      </c>
      <c r="C331" t="s">
        <v>166</v>
      </c>
      <c r="D331" t="s">
        <v>142</v>
      </c>
      <c r="E331" t="s">
        <v>199</v>
      </c>
      <c r="F331" s="289">
        <v>6</v>
      </c>
      <c r="G331" s="289">
        <v>0.5</v>
      </c>
      <c r="H331" s="289">
        <v>0.5</v>
      </c>
      <c r="I331" s="289">
        <v>0</v>
      </c>
      <c r="J331" s="289">
        <v>0</v>
      </c>
      <c r="K331" s="289">
        <f t="shared" si="25"/>
        <v>7</v>
      </c>
      <c r="L331" s="231">
        <f t="shared" si="26"/>
        <v>2021</v>
      </c>
      <c r="M331" s="231">
        <f t="shared" si="27"/>
        <v>2</v>
      </c>
      <c r="N331" s="231">
        <f t="shared" si="28"/>
        <v>7</v>
      </c>
      <c r="O331" s="288">
        <f t="shared" si="29"/>
        <v>0.8571428571428571</v>
      </c>
      <c r="P331" t="s">
        <v>214</v>
      </c>
      <c r="Q331" s="231"/>
    </row>
    <row r="332" spans="1:17" hidden="1" x14ac:dyDescent="0.3">
      <c r="A332" s="235">
        <v>44246</v>
      </c>
      <c r="B332" t="s">
        <v>179</v>
      </c>
      <c r="C332" s="235" t="s">
        <v>193</v>
      </c>
      <c r="D332" t="s">
        <v>142</v>
      </c>
      <c r="E332" t="s">
        <v>192</v>
      </c>
      <c r="F332" s="289">
        <v>7</v>
      </c>
      <c r="G332" s="289">
        <v>1</v>
      </c>
      <c r="H332" s="289">
        <v>0</v>
      </c>
      <c r="I332" s="289">
        <v>0</v>
      </c>
      <c r="J332" s="289">
        <v>0</v>
      </c>
      <c r="K332" s="289">
        <f t="shared" si="25"/>
        <v>8</v>
      </c>
      <c r="L332" s="231">
        <f t="shared" si="26"/>
        <v>2021</v>
      </c>
      <c r="M332" s="231">
        <f t="shared" si="27"/>
        <v>2</v>
      </c>
      <c r="N332" s="231">
        <f t="shared" si="28"/>
        <v>7</v>
      </c>
      <c r="O332" s="288">
        <f t="shared" si="29"/>
        <v>0.875</v>
      </c>
      <c r="P332" t="s">
        <v>214</v>
      </c>
      <c r="Q332" s="231"/>
    </row>
    <row r="333" spans="1:17" hidden="1" x14ac:dyDescent="0.3">
      <c r="A333" s="235">
        <v>44246</v>
      </c>
      <c r="B333" t="s">
        <v>179</v>
      </c>
      <c r="C333" s="235" t="s">
        <v>193</v>
      </c>
      <c r="D333" t="s">
        <v>143</v>
      </c>
      <c r="E333" t="s">
        <v>217</v>
      </c>
      <c r="F333" s="289">
        <v>3.5</v>
      </c>
      <c r="G333" s="289">
        <v>0.5</v>
      </c>
      <c r="H333" s="289">
        <v>0</v>
      </c>
      <c r="I333" s="289">
        <v>0</v>
      </c>
      <c r="J333" s="289">
        <v>0</v>
      </c>
      <c r="K333" s="289">
        <f t="shared" si="25"/>
        <v>4</v>
      </c>
      <c r="L333" s="231">
        <f t="shared" si="26"/>
        <v>2021</v>
      </c>
      <c r="M333" s="231">
        <f t="shared" si="27"/>
        <v>2</v>
      </c>
      <c r="N333" s="231">
        <f t="shared" si="28"/>
        <v>7</v>
      </c>
      <c r="O333" s="288">
        <f t="shared" si="29"/>
        <v>0.875</v>
      </c>
      <c r="P333" t="s">
        <v>214</v>
      </c>
      <c r="Q333" s="231"/>
    </row>
    <row r="334" spans="1:17" hidden="1" x14ac:dyDescent="0.3">
      <c r="A334" s="235">
        <v>44246</v>
      </c>
      <c r="B334" t="s">
        <v>179</v>
      </c>
      <c r="C334" t="s">
        <v>169</v>
      </c>
      <c r="D334" t="s">
        <v>141</v>
      </c>
      <c r="E334" t="s">
        <v>206</v>
      </c>
      <c r="F334" s="289">
        <v>5.5</v>
      </c>
      <c r="G334" s="289">
        <v>0</v>
      </c>
      <c r="H334" s="289">
        <v>0.5</v>
      </c>
      <c r="I334" s="289">
        <v>0</v>
      </c>
      <c r="J334" s="289">
        <v>0</v>
      </c>
      <c r="K334" s="289">
        <f t="shared" si="25"/>
        <v>6</v>
      </c>
      <c r="L334" s="231">
        <f t="shared" si="26"/>
        <v>2021</v>
      </c>
      <c r="M334" s="231">
        <f t="shared" si="27"/>
        <v>2</v>
      </c>
      <c r="N334" s="231">
        <f t="shared" si="28"/>
        <v>7</v>
      </c>
      <c r="O334" s="288">
        <f t="shared" si="29"/>
        <v>0.91666666666666663</v>
      </c>
      <c r="P334" t="s">
        <v>214</v>
      </c>
      <c r="Q334" s="231"/>
    </row>
    <row r="335" spans="1:17" ht="13.5" hidden="1" customHeight="1" x14ac:dyDescent="0.3">
      <c r="A335" s="235">
        <v>44246</v>
      </c>
      <c r="B335" t="s">
        <v>179</v>
      </c>
      <c r="C335" t="s">
        <v>169</v>
      </c>
      <c r="D335" t="s">
        <v>142</v>
      </c>
      <c r="E335" t="s">
        <v>189</v>
      </c>
      <c r="F335" s="289">
        <v>5</v>
      </c>
      <c r="G335" s="289">
        <v>1</v>
      </c>
      <c r="H335" s="289">
        <v>1</v>
      </c>
      <c r="I335" s="289">
        <v>0</v>
      </c>
      <c r="J335" s="289">
        <v>0</v>
      </c>
      <c r="K335" s="289">
        <f t="shared" si="25"/>
        <v>7</v>
      </c>
      <c r="L335" s="231">
        <f t="shared" si="26"/>
        <v>2021</v>
      </c>
      <c r="M335" s="231">
        <f t="shared" si="27"/>
        <v>2</v>
      </c>
      <c r="N335" s="231">
        <f t="shared" si="28"/>
        <v>7</v>
      </c>
      <c r="O335" s="288">
        <f t="shared" si="29"/>
        <v>0.7142857142857143</v>
      </c>
      <c r="P335" t="s">
        <v>214</v>
      </c>
      <c r="Q335" s="231"/>
    </row>
    <row r="336" spans="1:17" hidden="1" x14ac:dyDescent="0.3">
      <c r="A336" s="235">
        <v>44249</v>
      </c>
      <c r="B336" t="s">
        <v>179</v>
      </c>
      <c r="C336" t="s">
        <v>187</v>
      </c>
      <c r="D336" t="s">
        <v>141</v>
      </c>
      <c r="E336" t="s">
        <v>200</v>
      </c>
      <c r="F336" s="289">
        <v>6</v>
      </c>
      <c r="G336" s="289">
        <v>0</v>
      </c>
      <c r="H336" s="289">
        <v>1</v>
      </c>
      <c r="I336" s="289">
        <v>0</v>
      </c>
      <c r="J336" s="289">
        <v>0</v>
      </c>
      <c r="K336" s="289">
        <f t="shared" si="25"/>
        <v>7</v>
      </c>
      <c r="L336" s="231">
        <f t="shared" si="26"/>
        <v>2021</v>
      </c>
      <c r="M336" s="231">
        <f t="shared" si="27"/>
        <v>2</v>
      </c>
      <c r="N336" s="231">
        <f t="shared" si="28"/>
        <v>8</v>
      </c>
      <c r="O336" s="288">
        <f t="shared" si="29"/>
        <v>0.8571428571428571</v>
      </c>
      <c r="P336" t="s">
        <v>214</v>
      </c>
      <c r="Q336" s="231"/>
    </row>
    <row r="337" spans="1:17" hidden="1" x14ac:dyDescent="0.3">
      <c r="A337" s="235">
        <v>44249</v>
      </c>
      <c r="B337" t="s">
        <v>179</v>
      </c>
      <c r="C337" t="s">
        <v>187</v>
      </c>
      <c r="D337" t="s">
        <v>142</v>
      </c>
      <c r="E337" t="s">
        <v>204</v>
      </c>
      <c r="F337" s="289">
        <v>8</v>
      </c>
      <c r="G337" s="289">
        <v>0</v>
      </c>
      <c r="H337" s="289">
        <v>0</v>
      </c>
      <c r="I337" s="289">
        <v>0</v>
      </c>
      <c r="J337" s="289">
        <v>0</v>
      </c>
      <c r="K337" s="289">
        <f t="shared" si="25"/>
        <v>8</v>
      </c>
      <c r="L337" s="231">
        <f t="shared" si="26"/>
        <v>2021</v>
      </c>
      <c r="M337" s="231">
        <f t="shared" si="27"/>
        <v>2</v>
      </c>
      <c r="N337" s="231">
        <f t="shared" si="28"/>
        <v>8</v>
      </c>
      <c r="O337" s="288">
        <f t="shared" si="29"/>
        <v>1</v>
      </c>
      <c r="P337" t="s">
        <v>214</v>
      </c>
      <c r="Q337" s="231"/>
    </row>
    <row r="338" spans="1:17" hidden="1" x14ac:dyDescent="0.3">
      <c r="A338" s="235">
        <v>44249</v>
      </c>
      <c r="B338" t="s">
        <v>179</v>
      </c>
      <c r="C338" t="s">
        <v>218</v>
      </c>
      <c r="D338" t="s">
        <v>141</v>
      </c>
      <c r="E338" t="s">
        <v>215</v>
      </c>
      <c r="F338" s="289">
        <v>6.5</v>
      </c>
      <c r="G338" s="289">
        <v>0</v>
      </c>
      <c r="H338" s="289">
        <v>0.5</v>
      </c>
      <c r="I338" s="289">
        <v>0</v>
      </c>
      <c r="J338" s="289">
        <v>0</v>
      </c>
      <c r="K338" s="289">
        <f t="shared" si="25"/>
        <v>7</v>
      </c>
      <c r="L338" s="231">
        <f t="shared" si="26"/>
        <v>2021</v>
      </c>
      <c r="M338" s="231">
        <f t="shared" si="27"/>
        <v>2</v>
      </c>
      <c r="N338" s="231">
        <f t="shared" si="28"/>
        <v>8</v>
      </c>
      <c r="O338" s="288">
        <f t="shared" si="29"/>
        <v>0.9285714285714286</v>
      </c>
      <c r="P338" t="s">
        <v>214</v>
      </c>
      <c r="Q338" s="231"/>
    </row>
    <row r="339" spans="1:17" hidden="1" x14ac:dyDescent="0.3">
      <c r="A339" s="235">
        <v>44249</v>
      </c>
      <c r="B339" t="s">
        <v>179</v>
      </c>
      <c r="C339" t="s">
        <v>218</v>
      </c>
      <c r="D339" t="s">
        <v>143</v>
      </c>
      <c r="E339" t="s">
        <v>207</v>
      </c>
      <c r="F339" s="289">
        <v>7.5</v>
      </c>
      <c r="G339" s="289">
        <v>0.5</v>
      </c>
      <c r="H339" s="289">
        <v>0</v>
      </c>
      <c r="I339" s="289">
        <v>0</v>
      </c>
      <c r="J339" s="289">
        <v>0</v>
      </c>
      <c r="K339" s="289">
        <f t="shared" si="25"/>
        <v>8</v>
      </c>
      <c r="L339" s="231">
        <f t="shared" si="26"/>
        <v>2021</v>
      </c>
      <c r="M339" s="231">
        <f t="shared" si="27"/>
        <v>2</v>
      </c>
      <c r="N339" s="231">
        <f t="shared" si="28"/>
        <v>8</v>
      </c>
      <c r="O339" s="288">
        <f t="shared" si="29"/>
        <v>0.9375</v>
      </c>
      <c r="P339" t="s">
        <v>214</v>
      </c>
      <c r="Q339" s="231"/>
    </row>
    <row r="340" spans="1:17" hidden="1" x14ac:dyDescent="0.3">
      <c r="A340" s="235">
        <v>44249</v>
      </c>
      <c r="B340" t="s">
        <v>179</v>
      </c>
      <c r="C340" t="s">
        <v>190</v>
      </c>
      <c r="D340" t="s">
        <v>141</v>
      </c>
      <c r="E340" t="s">
        <v>194</v>
      </c>
      <c r="F340" s="289">
        <v>4</v>
      </c>
      <c r="G340" s="289">
        <v>0.5</v>
      </c>
      <c r="H340" s="289">
        <v>2.5</v>
      </c>
      <c r="I340" s="289">
        <v>0</v>
      </c>
      <c r="J340" s="289">
        <v>0</v>
      </c>
      <c r="K340" s="289">
        <f t="shared" si="25"/>
        <v>7</v>
      </c>
      <c r="L340" s="231">
        <f t="shared" si="26"/>
        <v>2021</v>
      </c>
      <c r="M340" s="231">
        <f t="shared" si="27"/>
        <v>2</v>
      </c>
      <c r="N340" s="231">
        <f t="shared" si="28"/>
        <v>8</v>
      </c>
      <c r="O340" s="288">
        <f t="shared" si="29"/>
        <v>0.5714285714285714</v>
      </c>
      <c r="P340" t="s">
        <v>214</v>
      </c>
      <c r="Q340" s="231"/>
    </row>
    <row r="341" spans="1:17" hidden="1" x14ac:dyDescent="0.3">
      <c r="A341" s="235">
        <v>44249</v>
      </c>
      <c r="B341" t="s">
        <v>180</v>
      </c>
      <c r="C341" t="s">
        <v>223</v>
      </c>
      <c r="D341" t="s">
        <v>141</v>
      </c>
      <c r="E341" t="s">
        <v>198</v>
      </c>
      <c r="F341" s="289">
        <v>4</v>
      </c>
      <c r="G341" s="289">
        <v>0</v>
      </c>
      <c r="H341" s="289">
        <v>0</v>
      </c>
      <c r="I341" s="289">
        <v>0</v>
      </c>
      <c r="J341" s="289">
        <v>0</v>
      </c>
      <c r="K341" s="289">
        <f t="shared" si="25"/>
        <v>4</v>
      </c>
      <c r="L341" s="231">
        <f t="shared" si="26"/>
        <v>2021</v>
      </c>
      <c r="M341" s="231">
        <f t="shared" si="27"/>
        <v>2</v>
      </c>
      <c r="N341" s="231">
        <f t="shared" si="28"/>
        <v>8</v>
      </c>
      <c r="O341" s="288">
        <f t="shared" si="29"/>
        <v>1</v>
      </c>
      <c r="Q341" s="231"/>
    </row>
    <row r="342" spans="1:17" hidden="1" x14ac:dyDescent="0.3">
      <c r="A342" s="235">
        <v>44249</v>
      </c>
      <c r="B342" t="s">
        <v>180</v>
      </c>
      <c r="C342" t="s">
        <v>166</v>
      </c>
      <c r="D342" t="s">
        <v>142</v>
      </c>
      <c r="E342" t="s">
        <v>208</v>
      </c>
      <c r="F342" s="289">
        <v>7</v>
      </c>
      <c r="G342" s="289">
        <v>1</v>
      </c>
      <c r="H342" s="289">
        <v>0</v>
      </c>
      <c r="I342" s="289">
        <v>0</v>
      </c>
      <c r="J342" s="289">
        <v>0</v>
      </c>
      <c r="K342" s="289">
        <f t="shared" si="25"/>
        <v>8</v>
      </c>
      <c r="L342" s="231">
        <f t="shared" si="26"/>
        <v>2021</v>
      </c>
      <c r="M342" s="231">
        <f t="shared" si="27"/>
        <v>2</v>
      </c>
      <c r="N342" s="231">
        <f t="shared" si="28"/>
        <v>8</v>
      </c>
      <c r="O342" s="288">
        <f t="shared" si="29"/>
        <v>0.875</v>
      </c>
      <c r="P342" t="s">
        <v>214</v>
      </c>
      <c r="Q342" s="231"/>
    </row>
    <row r="343" spans="1:17" hidden="1" x14ac:dyDescent="0.3">
      <c r="A343" s="235">
        <v>44249</v>
      </c>
      <c r="B343" t="s">
        <v>180</v>
      </c>
      <c r="C343" t="s">
        <v>166</v>
      </c>
      <c r="D343" t="s">
        <v>141</v>
      </c>
      <c r="E343" t="s">
        <v>199</v>
      </c>
      <c r="F343" s="289">
        <v>6</v>
      </c>
      <c r="G343" s="289">
        <v>1</v>
      </c>
      <c r="H343" s="289">
        <v>0</v>
      </c>
      <c r="I343" s="289">
        <v>0</v>
      </c>
      <c r="J343" s="289">
        <v>0</v>
      </c>
      <c r="K343" s="289">
        <f t="shared" si="25"/>
        <v>7</v>
      </c>
      <c r="L343" s="231">
        <f t="shared" si="26"/>
        <v>2021</v>
      </c>
      <c r="M343" s="231">
        <f t="shared" si="27"/>
        <v>2</v>
      </c>
      <c r="N343" s="231">
        <f t="shared" si="28"/>
        <v>8</v>
      </c>
      <c r="O343" s="288">
        <f t="shared" si="29"/>
        <v>0.8571428571428571</v>
      </c>
      <c r="Q343" s="231"/>
    </row>
    <row r="344" spans="1:17" hidden="1" x14ac:dyDescent="0.3">
      <c r="A344" s="235">
        <v>44249</v>
      </c>
      <c r="B344" t="s">
        <v>179</v>
      </c>
      <c r="C344" t="s">
        <v>168</v>
      </c>
      <c r="D344" t="s">
        <v>142</v>
      </c>
      <c r="E344" t="s">
        <v>196</v>
      </c>
      <c r="F344" s="289">
        <v>7</v>
      </c>
      <c r="G344" s="289">
        <v>0</v>
      </c>
      <c r="H344" s="289">
        <v>0</v>
      </c>
      <c r="I344" s="289">
        <v>0</v>
      </c>
      <c r="J344" s="289">
        <v>0</v>
      </c>
      <c r="K344" s="289">
        <f t="shared" si="25"/>
        <v>7</v>
      </c>
      <c r="L344" s="231">
        <f t="shared" si="26"/>
        <v>2021</v>
      </c>
      <c r="M344" s="231">
        <f t="shared" si="27"/>
        <v>2</v>
      </c>
      <c r="N344" s="231">
        <f t="shared" si="28"/>
        <v>8</v>
      </c>
      <c r="O344" s="288">
        <f t="shared" si="29"/>
        <v>1</v>
      </c>
      <c r="P344" t="s">
        <v>214</v>
      </c>
      <c r="Q344" s="231"/>
    </row>
    <row r="345" spans="1:17" hidden="1" x14ac:dyDescent="0.3">
      <c r="A345" s="235">
        <v>44249</v>
      </c>
      <c r="B345" t="s">
        <v>179</v>
      </c>
      <c r="C345" t="s">
        <v>168</v>
      </c>
      <c r="D345" t="s">
        <v>143</v>
      </c>
      <c r="E345" t="s">
        <v>205</v>
      </c>
      <c r="F345" s="289">
        <v>8</v>
      </c>
      <c r="G345" s="289">
        <v>0</v>
      </c>
      <c r="H345" s="289">
        <v>0</v>
      </c>
      <c r="I345" s="289">
        <v>0</v>
      </c>
      <c r="J345" s="289">
        <v>0</v>
      </c>
      <c r="K345" s="289">
        <f t="shared" si="25"/>
        <v>8</v>
      </c>
      <c r="L345" s="231">
        <f t="shared" si="26"/>
        <v>2021</v>
      </c>
      <c r="M345" s="231">
        <f t="shared" si="27"/>
        <v>2</v>
      </c>
      <c r="N345" s="231">
        <f t="shared" si="28"/>
        <v>8</v>
      </c>
      <c r="O345" s="288">
        <f t="shared" si="29"/>
        <v>1</v>
      </c>
      <c r="P345" t="s">
        <v>214</v>
      </c>
      <c r="Q345" s="231"/>
    </row>
    <row r="346" spans="1:17" hidden="1" x14ac:dyDescent="0.3">
      <c r="A346" s="235">
        <v>44249</v>
      </c>
      <c r="B346" t="s">
        <v>179</v>
      </c>
      <c r="C346" s="235" t="s">
        <v>193</v>
      </c>
      <c r="D346" t="s">
        <v>141</v>
      </c>
      <c r="E346" t="s">
        <v>192</v>
      </c>
      <c r="F346" s="289">
        <v>4.5</v>
      </c>
      <c r="G346" s="289">
        <v>1.5</v>
      </c>
      <c r="H346" s="289">
        <v>1</v>
      </c>
      <c r="I346" s="289">
        <v>0</v>
      </c>
      <c r="J346" s="289">
        <v>0</v>
      </c>
      <c r="K346" s="289">
        <f t="shared" si="25"/>
        <v>7</v>
      </c>
      <c r="L346" s="231">
        <f t="shared" si="26"/>
        <v>2021</v>
      </c>
      <c r="M346" s="231">
        <f t="shared" si="27"/>
        <v>2</v>
      </c>
      <c r="N346" s="231">
        <f t="shared" si="28"/>
        <v>8</v>
      </c>
      <c r="O346" s="288">
        <f t="shared" si="29"/>
        <v>0.6428571428571429</v>
      </c>
      <c r="P346" t="s">
        <v>214</v>
      </c>
      <c r="Q346" s="231"/>
    </row>
    <row r="347" spans="1:17" hidden="1" x14ac:dyDescent="0.3">
      <c r="A347" s="235">
        <v>44249</v>
      </c>
      <c r="B347" t="s">
        <v>179</v>
      </c>
      <c r="C347" t="s">
        <v>169</v>
      </c>
      <c r="D347" t="s">
        <v>141</v>
      </c>
      <c r="E347" t="s">
        <v>189</v>
      </c>
      <c r="F347" s="289">
        <v>0</v>
      </c>
      <c r="G347" s="289">
        <v>3.5</v>
      </c>
      <c r="H347" s="289">
        <v>0.5</v>
      </c>
      <c r="I347" s="289">
        <v>0</v>
      </c>
      <c r="J347" s="289">
        <v>0.5</v>
      </c>
      <c r="K347" s="289">
        <f t="shared" si="25"/>
        <v>4.5</v>
      </c>
      <c r="L347" s="231">
        <f t="shared" si="26"/>
        <v>2021</v>
      </c>
      <c r="M347" s="231">
        <f t="shared" si="27"/>
        <v>2</v>
      </c>
      <c r="N347" s="231">
        <f t="shared" si="28"/>
        <v>8</v>
      </c>
      <c r="O347" s="288">
        <f t="shared" si="29"/>
        <v>0</v>
      </c>
      <c r="P347" t="s">
        <v>214</v>
      </c>
      <c r="Q347" s="231"/>
    </row>
    <row r="348" spans="1:17" hidden="1" x14ac:dyDescent="0.3">
      <c r="A348" s="235">
        <v>44249</v>
      </c>
      <c r="B348" t="s">
        <v>179</v>
      </c>
      <c r="C348" t="s">
        <v>169</v>
      </c>
      <c r="D348" t="s">
        <v>142</v>
      </c>
      <c r="E348" t="s">
        <v>206</v>
      </c>
      <c r="F348" s="289">
        <v>7</v>
      </c>
      <c r="G348" s="289">
        <v>0</v>
      </c>
      <c r="H348" s="289">
        <v>1</v>
      </c>
      <c r="I348" s="289">
        <v>0</v>
      </c>
      <c r="J348" s="289">
        <v>0</v>
      </c>
      <c r="K348" s="289">
        <f t="shared" si="25"/>
        <v>8</v>
      </c>
      <c r="L348" s="231">
        <f t="shared" si="26"/>
        <v>2021</v>
      </c>
      <c r="M348" s="231">
        <f t="shared" si="27"/>
        <v>2</v>
      </c>
      <c r="N348" s="231">
        <f t="shared" si="28"/>
        <v>8</v>
      </c>
      <c r="O348" s="288">
        <f t="shared" si="29"/>
        <v>0.875</v>
      </c>
      <c r="P348" t="s">
        <v>214</v>
      </c>
      <c r="Q348" s="231"/>
    </row>
    <row r="349" spans="1:17" hidden="1" x14ac:dyDescent="0.3">
      <c r="A349" s="235">
        <v>44250</v>
      </c>
      <c r="B349" t="s">
        <v>179</v>
      </c>
      <c r="C349" t="s">
        <v>187</v>
      </c>
      <c r="D349" t="s">
        <v>141</v>
      </c>
      <c r="E349" t="s">
        <v>200</v>
      </c>
      <c r="F349" s="289">
        <v>7.5</v>
      </c>
      <c r="G349" s="289">
        <v>0</v>
      </c>
      <c r="H349" s="289">
        <v>0.5</v>
      </c>
      <c r="I349" s="289">
        <v>0</v>
      </c>
      <c r="J349" s="289">
        <v>0</v>
      </c>
      <c r="K349" s="289">
        <f t="shared" si="25"/>
        <v>8</v>
      </c>
      <c r="L349" s="231">
        <f t="shared" si="26"/>
        <v>2021</v>
      </c>
      <c r="M349" s="231">
        <f t="shared" si="27"/>
        <v>2</v>
      </c>
      <c r="N349" s="231">
        <f t="shared" si="28"/>
        <v>8</v>
      </c>
      <c r="O349" s="288">
        <f t="shared" si="29"/>
        <v>0.9375</v>
      </c>
      <c r="P349" t="s">
        <v>214</v>
      </c>
      <c r="Q349" s="231"/>
    </row>
    <row r="350" spans="1:17" hidden="1" x14ac:dyDescent="0.3">
      <c r="A350" s="235">
        <v>44250</v>
      </c>
      <c r="B350" t="s">
        <v>179</v>
      </c>
      <c r="C350" t="s">
        <v>187</v>
      </c>
      <c r="D350" t="s">
        <v>142</v>
      </c>
      <c r="E350" t="s">
        <v>204</v>
      </c>
      <c r="F350" s="289">
        <v>8</v>
      </c>
      <c r="G350" s="289">
        <v>0</v>
      </c>
      <c r="H350" s="289">
        <v>0</v>
      </c>
      <c r="I350" s="289">
        <v>0</v>
      </c>
      <c r="J350" s="289">
        <v>0</v>
      </c>
      <c r="K350" s="289">
        <f t="shared" si="25"/>
        <v>8</v>
      </c>
      <c r="L350" s="231">
        <f t="shared" si="26"/>
        <v>2021</v>
      </c>
      <c r="M350" s="231">
        <f t="shared" si="27"/>
        <v>2</v>
      </c>
      <c r="N350" s="231">
        <f t="shared" si="28"/>
        <v>8</v>
      </c>
      <c r="O350" s="288">
        <f t="shared" si="29"/>
        <v>1</v>
      </c>
      <c r="P350" t="s">
        <v>214</v>
      </c>
      <c r="Q350" s="231"/>
    </row>
    <row r="351" spans="1:17" hidden="1" x14ac:dyDescent="0.3">
      <c r="A351" s="235">
        <v>44250</v>
      </c>
      <c r="B351" t="s">
        <v>179</v>
      </c>
      <c r="C351" t="s">
        <v>218</v>
      </c>
      <c r="D351" t="s">
        <v>141</v>
      </c>
      <c r="E351" t="s">
        <v>215</v>
      </c>
      <c r="F351" s="289">
        <v>8</v>
      </c>
      <c r="G351" s="289">
        <v>0</v>
      </c>
      <c r="H351" s="289">
        <v>0</v>
      </c>
      <c r="I351" s="289">
        <v>0</v>
      </c>
      <c r="J351" s="289">
        <v>0</v>
      </c>
      <c r="K351" s="289">
        <f t="shared" si="25"/>
        <v>8</v>
      </c>
      <c r="L351" s="231">
        <f t="shared" si="26"/>
        <v>2021</v>
      </c>
      <c r="M351" s="231">
        <f t="shared" si="27"/>
        <v>2</v>
      </c>
      <c r="N351" s="231">
        <f t="shared" si="28"/>
        <v>8</v>
      </c>
      <c r="O351" s="288">
        <f t="shared" si="29"/>
        <v>1</v>
      </c>
      <c r="P351" t="s">
        <v>214</v>
      </c>
      <c r="Q351" s="231"/>
    </row>
    <row r="352" spans="1:17" hidden="1" x14ac:dyDescent="0.3">
      <c r="A352" s="235">
        <v>44250</v>
      </c>
      <c r="B352" t="s">
        <v>179</v>
      </c>
      <c r="C352" t="s">
        <v>218</v>
      </c>
      <c r="D352" t="s">
        <v>142</v>
      </c>
      <c r="E352" t="s">
        <v>196</v>
      </c>
      <c r="F352" s="289">
        <v>7</v>
      </c>
      <c r="G352" s="289">
        <v>0</v>
      </c>
      <c r="H352" s="289">
        <v>0</v>
      </c>
      <c r="I352" s="289">
        <v>0</v>
      </c>
      <c r="J352" s="289">
        <v>0</v>
      </c>
      <c r="K352" s="289">
        <f t="shared" si="25"/>
        <v>7</v>
      </c>
      <c r="L352" s="231">
        <f t="shared" si="26"/>
        <v>2021</v>
      </c>
      <c r="M352" s="231">
        <f t="shared" si="27"/>
        <v>2</v>
      </c>
      <c r="N352" s="231">
        <f t="shared" si="28"/>
        <v>8</v>
      </c>
      <c r="O352" s="288">
        <f t="shared" si="29"/>
        <v>1</v>
      </c>
      <c r="P352" t="s">
        <v>214</v>
      </c>
      <c r="Q352" s="231"/>
    </row>
    <row r="353" spans="1:17" hidden="1" x14ac:dyDescent="0.3">
      <c r="A353" s="235">
        <v>44250</v>
      </c>
      <c r="B353" t="s">
        <v>179</v>
      </c>
      <c r="C353" t="s">
        <v>218</v>
      </c>
      <c r="D353" t="s">
        <v>143</v>
      </c>
      <c r="E353" t="s">
        <v>207</v>
      </c>
      <c r="F353" s="289">
        <v>8</v>
      </c>
      <c r="G353" s="289">
        <v>0</v>
      </c>
      <c r="H353" s="289">
        <v>0</v>
      </c>
      <c r="I353" s="289">
        <v>0</v>
      </c>
      <c r="J353" s="289">
        <v>0</v>
      </c>
      <c r="K353" s="289">
        <f t="shared" si="25"/>
        <v>8</v>
      </c>
      <c r="L353" s="231">
        <f t="shared" si="26"/>
        <v>2021</v>
      </c>
      <c r="M353" s="231">
        <f t="shared" si="27"/>
        <v>2</v>
      </c>
      <c r="N353" s="231">
        <f t="shared" si="28"/>
        <v>8</v>
      </c>
      <c r="O353" s="288">
        <f t="shared" si="29"/>
        <v>1</v>
      </c>
      <c r="P353" t="s">
        <v>214</v>
      </c>
      <c r="Q353" s="231"/>
    </row>
    <row r="354" spans="1:17" hidden="1" x14ac:dyDescent="0.3">
      <c r="A354" s="235">
        <v>44250</v>
      </c>
      <c r="B354" t="s">
        <v>179</v>
      </c>
      <c r="C354" t="s">
        <v>190</v>
      </c>
      <c r="D354" t="s">
        <v>141</v>
      </c>
      <c r="E354" t="s">
        <v>194</v>
      </c>
      <c r="F354" s="289">
        <v>3.5</v>
      </c>
      <c r="G354" s="289">
        <v>2</v>
      </c>
      <c r="H354" s="289">
        <v>0</v>
      </c>
      <c r="I354" s="289">
        <v>2.5</v>
      </c>
      <c r="J354" s="289">
        <v>0</v>
      </c>
      <c r="K354" s="289">
        <f t="shared" si="25"/>
        <v>8</v>
      </c>
      <c r="L354" s="231">
        <f t="shared" si="26"/>
        <v>2021</v>
      </c>
      <c r="M354" s="231">
        <f t="shared" si="27"/>
        <v>2</v>
      </c>
      <c r="N354" s="231">
        <f t="shared" si="28"/>
        <v>8</v>
      </c>
      <c r="O354" s="288">
        <f t="shared" si="29"/>
        <v>0.4375</v>
      </c>
      <c r="P354" t="s">
        <v>214</v>
      </c>
      <c r="Q354" s="231"/>
    </row>
    <row r="355" spans="1:17" hidden="1" x14ac:dyDescent="0.3">
      <c r="A355" s="235">
        <v>44250</v>
      </c>
      <c r="B355" t="s">
        <v>180</v>
      </c>
      <c r="C355" t="s">
        <v>223</v>
      </c>
      <c r="D355" t="s">
        <v>141</v>
      </c>
      <c r="E355" t="s">
        <v>198</v>
      </c>
      <c r="F355" s="289">
        <v>7.5</v>
      </c>
      <c r="G355" s="289">
        <v>0.5</v>
      </c>
      <c r="H355" s="289">
        <v>0</v>
      </c>
      <c r="I355" s="289">
        <v>0</v>
      </c>
      <c r="J355" s="289">
        <v>0</v>
      </c>
      <c r="K355" s="289">
        <f t="shared" si="25"/>
        <v>8</v>
      </c>
      <c r="L355" s="231">
        <f t="shared" si="26"/>
        <v>2021</v>
      </c>
      <c r="M355" s="231">
        <f t="shared" si="27"/>
        <v>2</v>
      </c>
      <c r="N355" s="231">
        <f t="shared" si="28"/>
        <v>8</v>
      </c>
      <c r="O355" s="288">
        <f t="shared" si="29"/>
        <v>0.9375</v>
      </c>
      <c r="P355" t="s">
        <v>214</v>
      </c>
      <c r="Q355" s="231"/>
    </row>
    <row r="356" spans="1:17" hidden="1" x14ac:dyDescent="0.3">
      <c r="A356" s="235">
        <v>44250</v>
      </c>
      <c r="B356" t="s">
        <v>180</v>
      </c>
      <c r="C356" t="s">
        <v>166</v>
      </c>
      <c r="D356" t="s">
        <v>141</v>
      </c>
      <c r="E356" t="s">
        <v>199</v>
      </c>
      <c r="F356" s="289">
        <v>7.5</v>
      </c>
      <c r="G356" s="289">
        <v>0.5</v>
      </c>
      <c r="H356" s="289">
        <v>0</v>
      </c>
      <c r="I356" s="289">
        <v>0</v>
      </c>
      <c r="J356" s="289">
        <v>0</v>
      </c>
      <c r="K356" s="289">
        <f t="shared" si="25"/>
        <v>8</v>
      </c>
      <c r="L356" s="231">
        <f t="shared" si="26"/>
        <v>2021</v>
      </c>
      <c r="M356" s="231">
        <f t="shared" si="27"/>
        <v>2</v>
      </c>
      <c r="N356" s="231">
        <f t="shared" si="28"/>
        <v>8</v>
      </c>
      <c r="O356" s="288">
        <f t="shared" si="29"/>
        <v>0.9375</v>
      </c>
      <c r="P356" t="s">
        <v>214</v>
      </c>
      <c r="Q356" s="231"/>
    </row>
    <row r="357" spans="1:17" hidden="1" x14ac:dyDescent="0.3">
      <c r="A357" s="235">
        <v>44250</v>
      </c>
      <c r="B357" t="s">
        <v>180</v>
      </c>
      <c r="C357" t="s">
        <v>166</v>
      </c>
      <c r="D357" t="s">
        <v>142</v>
      </c>
      <c r="E357" t="s">
        <v>208</v>
      </c>
      <c r="F357" s="289">
        <v>7</v>
      </c>
      <c r="G357" s="289">
        <v>1</v>
      </c>
      <c r="H357" s="289">
        <v>0</v>
      </c>
      <c r="I357" s="289">
        <v>0</v>
      </c>
      <c r="J357" s="289">
        <v>0</v>
      </c>
      <c r="K357" s="289">
        <f t="shared" si="25"/>
        <v>8</v>
      </c>
      <c r="L357" s="231">
        <f t="shared" si="26"/>
        <v>2021</v>
      </c>
      <c r="M357" s="231">
        <f t="shared" si="27"/>
        <v>2</v>
      </c>
      <c r="N357" s="231">
        <f t="shared" si="28"/>
        <v>8</v>
      </c>
      <c r="O357" s="288">
        <f t="shared" si="29"/>
        <v>0.875</v>
      </c>
      <c r="P357" t="s">
        <v>214</v>
      </c>
      <c r="Q357" s="231"/>
    </row>
    <row r="358" spans="1:17" hidden="1" x14ac:dyDescent="0.3">
      <c r="A358" s="235">
        <v>44250</v>
      </c>
      <c r="B358" t="s">
        <v>179</v>
      </c>
      <c r="C358" t="s">
        <v>168</v>
      </c>
      <c r="D358" t="s">
        <v>143</v>
      </c>
      <c r="E358" t="s">
        <v>205</v>
      </c>
      <c r="F358" s="289">
        <v>5.5</v>
      </c>
      <c r="G358" s="289">
        <v>2.5</v>
      </c>
      <c r="H358" s="289">
        <v>0</v>
      </c>
      <c r="I358" s="289">
        <v>0</v>
      </c>
      <c r="J358" s="289">
        <v>0</v>
      </c>
      <c r="K358" s="289">
        <f t="shared" si="25"/>
        <v>8</v>
      </c>
      <c r="L358" s="231">
        <f t="shared" si="26"/>
        <v>2021</v>
      </c>
      <c r="M358" s="231">
        <f t="shared" si="27"/>
        <v>2</v>
      </c>
      <c r="N358" s="231">
        <f t="shared" si="28"/>
        <v>8</v>
      </c>
      <c r="O358" s="288">
        <f t="shared" si="29"/>
        <v>0.6875</v>
      </c>
      <c r="P358" t="s">
        <v>214</v>
      </c>
      <c r="Q358" s="231"/>
    </row>
    <row r="359" spans="1:17" hidden="1" x14ac:dyDescent="0.3">
      <c r="A359" s="235">
        <v>44250</v>
      </c>
      <c r="B359" t="s">
        <v>179</v>
      </c>
      <c r="C359" s="235" t="s">
        <v>193</v>
      </c>
      <c r="D359" t="s">
        <v>141</v>
      </c>
      <c r="E359" t="s">
        <v>192</v>
      </c>
      <c r="F359" s="289">
        <v>6</v>
      </c>
      <c r="G359" s="289">
        <v>2</v>
      </c>
      <c r="H359" s="289">
        <v>0</v>
      </c>
      <c r="I359" s="289">
        <v>0</v>
      </c>
      <c r="J359" s="289">
        <v>0</v>
      </c>
      <c r="K359" s="289">
        <f t="shared" si="25"/>
        <v>8</v>
      </c>
      <c r="L359" s="231">
        <f t="shared" si="26"/>
        <v>2021</v>
      </c>
      <c r="M359" s="231">
        <f t="shared" si="27"/>
        <v>2</v>
      </c>
      <c r="N359" s="231">
        <f t="shared" si="28"/>
        <v>8</v>
      </c>
      <c r="O359" s="288">
        <f t="shared" si="29"/>
        <v>0.75</v>
      </c>
      <c r="P359" t="s">
        <v>214</v>
      </c>
      <c r="Q359" s="231"/>
    </row>
    <row r="360" spans="1:17" hidden="1" x14ac:dyDescent="0.3">
      <c r="A360" s="235">
        <v>44250</v>
      </c>
      <c r="B360" t="s">
        <v>179</v>
      </c>
      <c r="C360" s="235" t="s">
        <v>193</v>
      </c>
      <c r="D360" t="s">
        <v>142</v>
      </c>
      <c r="E360" t="s">
        <v>217</v>
      </c>
      <c r="F360" s="289">
        <v>7</v>
      </c>
      <c r="G360" s="289">
        <v>1</v>
      </c>
      <c r="H360" s="289">
        <v>0</v>
      </c>
      <c r="I360" s="289">
        <v>0</v>
      </c>
      <c r="J360" s="289">
        <v>0</v>
      </c>
      <c r="K360" s="289">
        <f t="shared" si="25"/>
        <v>8</v>
      </c>
      <c r="L360" s="231">
        <f t="shared" si="26"/>
        <v>2021</v>
      </c>
      <c r="M360" s="231">
        <f t="shared" si="27"/>
        <v>2</v>
      </c>
      <c r="N360" s="231">
        <f t="shared" si="28"/>
        <v>8</v>
      </c>
      <c r="O360" s="288">
        <f t="shared" si="29"/>
        <v>0.875</v>
      </c>
      <c r="P360" t="s">
        <v>214</v>
      </c>
      <c r="Q360" s="231"/>
    </row>
    <row r="361" spans="1:17" hidden="1" x14ac:dyDescent="0.3">
      <c r="A361" s="235">
        <v>44250</v>
      </c>
      <c r="B361" t="s">
        <v>179</v>
      </c>
      <c r="C361" t="s">
        <v>169</v>
      </c>
      <c r="D361" t="s">
        <v>141</v>
      </c>
      <c r="E361" t="s">
        <v>189</v>
      </c>
      <c r="F361" s="289">
        <v>1</v>
      </c>
      <c r="G361" s="289">
        <v>0</v>
      </c>
      <c r="H361" s="289">
        <v>7</v>
      </c>
      <c r="I361" s="289">
        <v>0</v>
      </c>
      <c r="J361" s="289">
        <v>0</v>
      </c>
      <c r="K361" s="289">
        <v>8</v>
      </c>
      <c r="L361" s="231">
        <f t="shared" si="26"/>
        <v>2021</v>
      </c>
      <c r="M361" s="231">
        <f t="shared" si="27"/>
        <v>2</v>
      </c>
      <c r="N361" s="231">
        <f t="shared" si="28"/>
        <v>8</v>
      </c>
      <c r="O361" s="288">
        <f t="shared" si="29"/>
        <v>0.125</v>
      </c>
      <c r="P361" t="s">
        <v>214</v>
      </c>
      <c r="Q361" s="231"/>
    </row>
    <row r="362" spans="1:17" hidden="1" x14ac:dyDescent="0.3">
      <c r="A362" s="235">
        <v>44250</v>
      </c>
      <c r="B362" t="s">
        <v>179</v>
      </c>
      <c r="C362" t="s">
        <v>169</v>
      </c>
      <c r="D362" t="s">
        <v>142</v>
      </c>
      <c r="E362" t="s">
        <v>206</v>
      </c>
      <c r="F362" s="289">
        <v>7.5</v>
      </c>
      <c r="G362" s="289">
        <v>0</v>
      </c>
      <c r="H362" s="289">
        <v>0.5</v>
      </c>
      <c r="I362" s="289">
        <v>0</v>
      </c>
      <c r="J362" s="289">
        <v>0</v>
      </c>
      <c r="K362" s="289">
        <f t="shared" ref="K362:K425" si="30">IF(A362="","",SUM(F362:J362))</f>
        <v>8</v>
      </c>
      <c r="L362" s="231">
        <f t="shared" si="26"/>
        <v>2021</v>
      </c>
      <c r="M362" s="231">
        <f t="shared" si="27"/>
        <v>2</v>
      </c>
      <c r="N362" s="231">
        <f t="shared" si="28"/>
        <v>8</v>
      </c>
      <c r="O362" s="288">
        <f t="shared" si="29"/>
        <v>0.9375</v>
      </c>
      <c r="P362" t="s">
        <v>214</v>
      </c>
      <c r="Q362" s="231"/>
    </row>
    <row r="363" spans="1:17" hidden="1" x14ac:dyDescent="0.3">
      <c r="A363" s="235">
        <v>44251</v>
      </c>
      <c r="B363" t="s">
        <v>179</v>
      </c>
      <c r="C363" t="s">
        <v>193</v>
      </c>
      <c r="D363" t="s">
        <v>141</v>
      </c>
      <c r="E363" t="s">
        <v>192</v>
      </c>
      <c r="F363" s="289">
        <v>6.5</v>
      </c>
      <c r="G363" s="289">
        <v>1.5</v>
      </c>
      <c r="H363" s="289">
        <v>0</v>
      </c>
      <c r="I363" s="289">
        <v>0</v>
      </c>
      <c r="J363" s="289">
        <v>0</v>
      </c>
      <c r="K363" s="289">
        <f t="shared" si="30"/>
        <v>8</v>
      </c>
      <c r="L363" s="231">
        <f t="shared" si="26"/>
        <v>2021</v>
      </c>
      <c r="M363" s="231">
        <f t="shared" si="27"/>
        <v>2</v>
      </c>
      <c r="N363" s="231">
        <f t="shared" si="28"/>
        <v>8</v>
      </c>
      <c r="O363" s="288">
        <f t="shared" si="29"/>
        <v>0.8125</v>
      </c>
      <c r="P363" t="s">
        <v>214</v>
      </c>
      <c r="Q363" s="231"/>
    </row>
    <row r="364" spans="1:17" hidden="1" x14ac:dyDescent="0.3">
      <c r="A364" s="235">
        <v>44251</v>
      </c>
      <c r="B364" t="s">
        <v>179</v>
      </c>
      <c r="C364" t="s">
        <v>169</v>
      </c>
      <c r="D364" t="s">
        <v>141</v>
      </c>
      <c r="E364" t="s">
        <v>189</v>
      </c>
      <c r="F364" s="289">
        <v>5.5</v>
      </c>
      <c r="G364" s="289">
        <v>2</v>
      </c>
      <c r="H364" s="289">
        <v>0.5</v>
      </c>
      <c r="I364" s="289">
        <v>0</v>
      </c>
      <c r="J364" s="289">
        <v>0</v>
      </c>
      <c r="K364" s="289">
        <f t="shared" si="30"/>
        <v>8</v>
      </c>
      <c r="L364" s="231">
        <f t="shared" si="26"/>
        <v>2021</v>
      </c>
      <c r="M364" s="231">
        <f t="shared" si="27"/>
        <v>2</v>
      </c>
      <c r="N364" s="231">
        <f t="shared" si="28"/>
        <v>8</v>
      </c>
      <c r="O364" s="288">
        <f t="shared" si="29"/>
        <v>0.6875</v>
      </c>
      <c r="P364" t="s">
        <v>214</v>
      </c>
      <c r="Q364" s="231"/>
    </row>
    <row r="365" spans="1:17" hidden="1" x14ac:dyDescent="0.3">
      <c r="A365" s="235">
        <v>44251</v>
      </c>
      <c r="B365" t="s">
        <v>179</v>
      </c>
      <c r="C365" t="s">
        <v>218</v>
      </c>
      <c r="D365" t="s">
        <v>141</v>
      </c>
      <c r="E365" t="s">
        <v>215</v>
      </c>
      <c r="F365" s="289">
        <v>8</v>
      </c>
      <c r="G365" s="289">
        <v>0</v>
      </c>
      <c r="H365" s="289">
        <v>0</v>
      </c>
      <c r="I365" s="289">
        <v>0</v>
      </c>
      <c r="J365" s="289">
        <v>0</v>
      </c>
      <c r="K365" s="289">
        <f t="shared" si="30"/>
        <v>8</v>
      </c>
      <c r="L365" s="231">
        <f t="shared" si="26"/>
        <v>2021</v>
      </c>
      <c r="M365" s="231">
        <f t="shared" si="27"/>
        <v>2</v>
      </c>
      <c r="N365" s="231">
        <f t="shared" si="28"/>
        <v>8</v>
      </c>
      <c r="O365" s="288">
        <f t="shared" si="29"/>
        <v>1</v>
      </c>
      <c r="P365" t="s">
        <v>214</v>
      </c>
      <c r="Q365" s="231"/>
    </row>
    <row r="366" spans="1:17" hidden="1" x14ac:dyDescent="0.3">
      <c r="A366" s="235">
        <v>44251</v>
      </c>
      <c r="B366" t="s">
        <v>179</v>
      </c>
      <c r="C366" t="s">
        <v>187</v>
      </c>
      <c r="D366" t="s">
        <v>141</v>
      </c>
      <c r="E366" t="s">
        <v>200</v>
      </c>
      <c r="F366" s="289">
        <v>7.5</v>
      </c>
      <c r="G366" s="289">
        <v>0</v>
      </c>
      <c r="H366" s="289">
        <v>0.5</v>
      </c>
      <c r="I366" s="289">
        <v>0</v>
      </c>
      <c r="J366" s="289">
        <v>0</v>
      </c>
      <c r="K366" s="289">
        <f t="shared" si="30"/>
        <v>8</v>
      </c>
      <c r="L366" s="231">
        <f t="shared" si="26"/>
        <v>2021</v>
      </c>
      <c r="M366" s="231">
        <f t="shared" si="27"/>
        <v>2</v>
      </c>
      <c r="N366" s="231">
        <f t="shared" si="28"/>
        <v>8</v>
      </c>
      <c r="O366" s="288">
        <f t="shared" si="29"/>
        <v>0.9375</v>
      </c>
      <c r="P366" t="s">
        <v>214</v>
      </c>
      <c r="Q366" s="231"/>
    </row>
    <row r="367" spans="1:17" hidden="1" x14ac:dyDescent="0.3">
      <c r="A367" s="235">
        <v>44251</v>
      </c>
      <c r="B367" t="s">
        <v>179</v>
      </c>
      <c r="C367" t="s">
        <v>190</v>
      </c>
      <c r="D367" t="s">
        <v>141</v>
      </c>
      <c r="E367" t="s">
        <v>194</v>
      </c>
      <c r="F367" s="289">
        <v>5.5</v>
      </c>
      <c r="G367" s="289">
        <v>0.5</v>
      </c>
      <c r="H367" s="289">
        <v>0</v>
      </c>
      <c r="I367" s="289">
        <v>2</v>
      </c>
      <c r="J367" s="289">
        <v>0</v>
      </c>
      <c r="K367" s="289">
        <f t="shared" si="30"/>
        <v>8</v>
      </c>
      <c r="L367" s="231">
        <f t="shared" si="26"/>
        <v>2021</v>
      </c>
      <c r="M367" s="231">
        <f t="shared" si="27"/>
        <v>2</v>
      </c>
      <c r="N367" s="231">
        <f t="shared" si="28"/>
        <v>8</v>
      </c>
      <c r="O367" s="288">
        <f t="shared" si="29"/>
        <v>0.6875</v>
      </c>
      <c r="P367" t="s">
        <v>214</v>
      </c>
      <c r="Q367" s="231"/>
    </row>
    <row r="368" spans="1:17" hidden="1" x14ac:dyDescent="0.3">
      <c r="A368" s="235">
        <v>44251</v>
      </c>
      <c r="B368" t="s">
        <v>180</v>
      </c>
      <c r="C368" t="s">
        <v>166</v>
      </c>
      <c r="D368" t="s">
        <v>141</v>
      </c>
      <c r="E368" t="s">
        <v>199</v>
      </c>
      <c r="F368" s="289">
        <v>7.5</v>
      </c>
      <c r="G368" s="289">
        <v>0.5</v>
      </c>
      <c r="H368" s="289">
        <v>0</v>
      </c>
      <c r="I368" s="289">
        <v>0</v>
      </c>
      <c r="J368" s="289">
        <v>0</v>
      </c>
      <c r="K368" s="289">
        <f t="shared" si="30"/>
        <v>8</v>
      </c>
      <c r="L368" s="231">
        <f t="shared" si="26"/>
        <v>2021</v>
      </c>
      <c r="M368" s="231">
        <f t="shared" si="27"/>
        <v>2</v>
      </c>
      <c r="N368" s="231">
        <f t="shared" si="28"/>
        <v>8</v>
      </c>
      <c r="O368" s="288">
        <f t="shared" si="29"/>
        <v>0.9375</v>
      </c>
      <c r="P368" t="s">
        <v>214</v>
      </c>
      <c r="Q368" s="231"/>
    </row>
    <row r="369" spans="1:17" hidden="1" x14ac:dyDescent="0.3">
      <c r="A369" s="235">
        <v>44251</v>
      </c>
      <c r="B369" t="s">
        <v>179</v>
      </c>
      <c r="C369" t="s">
        <v>193</v>
      </c>
      <c r="D369" t="s">
        <v>142</v>
      </c>
      <c r="E369" t="s">
        <v>217</v>
      </c>
      <c r="F369" s="289">
        <v>5.5</v>
      </c>
      <c r="G369" s="289">
        <v>1.5</v>
      </c>
      <c r="H369" s="289">
        <v>1</v>
      </c>
      <c r="I369" s="289">
        <v>0</v>
      </c>
      <c r="J369" s="289">
        <v>0</v>
      </c>
      <c r="K369" s="289">
        <f t="shared" si="30"/>
        <v>8</v>
      </c>
      <c r="L369" s="231">
        <f t="shared" si="26"/>
        <v>2021</v>
      </c>
      <c r="M369" s="231">
        <f t="shared" si="27"/>
        <v>2</v>
      </c>
      <c r="N369" s="231">
        <f t="shared" si="28"/>
        <v>8</v>
      </c>
      <c r="O369" s="288">
        <f t="shared" si="29"/>
        <v>0.6875</v>
      </c>
      <c r="P369" t="s">
        <v>214</v>
      </c>
      <c r="Q369" s="231"/>
    </row>
    <row r="370" spans="1:17" hidden="1" x14ac:dyDescent="0.3">
      <c r="A370" s="235">
        <v>44251</v>
      </c>
      <c r="B370" t="s">
        <v>179</v>
      </c>
      <c r="C370" t="s">
        <v>168</v>
      </c>
      <c r="D370" t="s">
        <v>143</v>
      </c>
      <c r="E370" t="s">
        <v>205</v>
      </c>
      <c r="F370" s="289">
        <v>3.5</v>
      </c>
      <c r="G370" s="289">
        <v>4.5</v>
      </c>
      <c r="H370" s="289">
        <v>0</v>
      </c>
      <c r="I370" s="289">
        <v>0</v>
      </c>
      <c r="J370" s="289">
        <v>0</v>
      </c>
      <c r="K370" s="289">
        <f t="shared" si="30"/>
        <v>8</v>
      </c>
      <c r="L370" s="231">
        <f t="shared" si="26"/>
        <v>2021</v>
      </c>
      <c r="M370" s="231">
        <f t="shared" si="27"/>
        <v>2</v>
      </c>
      <c r="N370" s="231">
        <f t="shared" si="28"/>
        <v>8</v>
      </c>
      <c r="O370" s="288">
        <f t="shared" si="29"/>
        <v>0.4375</v>
      </c>
      <c r="P370" t="s">
        <v>214</v>
      </c>
      <c r="Q370" s="231"/>
    </row>
    <row r="371" spans="1:17" hidden="1" x14ac:dyDescent="0.3">
      <c r="A371" s="235">
        <v>44251</v>
      </c>
      <c r="B371" t="s">
        <v>180</v>
      </c>
      <c r="C371" t="s">
        <v>166</v>
      </c>
      <c r="D371" t="s">
        <v>142</v>
      </c>
      <c r="E371" t="s">
        <v>208</v>
      </c>
      <c r="F371" s="289">
        <v>0</v>
      </c>
      <c r="G371" s="289">
        <v>8</v>
      </c>
      <c r="H371" s="289">
        <v>0</v>
      </c>
      <c r="I371" s="289">
        <v>0</v>
      </c>
      <c r="J371" s="289">
        <v>0</v>
      </c>
      <c r="K371" s="289">
        <f t="shared" si="30"/>
        <v>8</v>
      </c>
      <c r="L371" s="231">
        <f t="shared" si="26"/>
        <v>2021</v>
      </c>
      <c r="M371" s="231">
        <f t="shared" si="27"/>
        <v>2</v>
      </c>
      <c r="N371" s="231">
        <f t="shared" si="28"/>
        <v>8</v>
      </c>
      <c r="O371" s="288">
        <f t="shared" si="29"/>
        <v>0</v>
      </c>
      <c r="P371" t="s">
        <v>214</v>
      </c>
      <c r="Q371" s="231"/>
    </row>
    <row r="372" spans="1:17" hidden="1" x14ac:dyDescent="0.3">
      <c r="A372" s="235">
        <v>44251</v>
      </c>
      <c r="B372" t="s">
        <v>179</v>
      </c>
      <c r="C372" t="s">
        <v>187</v>
      </c>
      <c r="D372" t="s">
        <v>142</v>
      </c>
      <c r="E372" t="s">
        <v>204</v>
      </c>
      <c r="F372" s="289">
        <v>8</v>
      </c>
      <c r="G372" s="289">
        <v>0</v>
      </c>
      <c r="H372" s="289">
        <v>0</v>
      </c>
      <c r="I372" s="289">
        <v>0</v>
      </c>
      <c r="J372" s="289">
        <v>0</v>
      </c>
      <c r="K372" s="289">
        <f t="shared" si="30"/>
        <v>8</v>
      </c>
      <c r="L372" s="231">
        <f t="shared" si="26"/>
        <v>2021</v>
      </c>
      <c r="M372" s="231">
        <f t="shared" si="27"/>
        <v>2</v>
      </c>
      <c r="N372" s="231">
        <f t="shared" si="28"/>
        <v>8</v>
      </c>
      <c r="O372" s="288">
        <f t="shared" si="29"/>
        <v>1</v>
      </c>
      <c r="P372" t="s">
        <v>214</v>
      </c>
      <c r="Q372" s="231"/>
    </row>
    <row r="373" spans="1:17" hidden="1" x14ac:dyDescent="0.3">
      <c r="A373" s="235">
        <v>44251</v>
      </c>
      <c r="B373" t="s">
        <v>179</v>
      </c>
      <c r="C373" t="s">
        <v>218</v>
      </c>
      <c r="D373" t="s">
        <v>142</v>
      </c>
      <c r="E373" t="s">
        <v>196</v>
      </c>
      <c r="F373" s="289">
        <v>7.5</v>
      </c>
      <c r="G373" s="289">
        <v>0.5</v>
      </c>
      <c r="H373" s="289">
        <v>0</v>
      </c>
      <c r="I373" s="289">
        <v>0</v>
      </c>
      <c r="J373" s="289">
        <v>0</v>
      </c>
      <c r="K373" s="289">
        <f t="shared" si="30"/>
        <v>8</v>
      </c>
      <c r="L373" s="231">
        <f t="shared" si="26"/>
        <v>2021</v>
      </c>
      <c r="M373" s="231">
        <f t="shared" si="27"/>
        <v>2</v>
      </c>
      <c r="N373" s="231">
        <f t="shared" si="28"/>
        <v>8</v>
      </c>
      <c r="O373" s="288">
        <f t="shared" si="29"/>
        <v>0.9375</v>
      </c>
      <c r="P373" t="s">
        <v>214</v>
      </c>
      <c r="Q373" s="231"/>
    </row>
    <row r="374" spans="1:17" hidden="1" x14ac:dyDescent="0.3">
      <c r="A374" s="235">
        <v>44251</v>
      </c>
      <c r="B374" t="s">
        <v>179</v>
      </c>
      <c r="C374" t="s">
        <v>218</v>
      </c>
      <c r="D374" t="s">
        <v>143</v>
      </c>
      <c r="E374" t="s">
        <v>207</v>
      </c>
      <c r="F374" s="289">
        <v>8</v>
      </c>
      <c r="G374" s="289">
        <v>0</v>
      </c>
      <c r="H374" s="289">
        <v>0</v>
      </c>
      <c r="I374" s="289">
        <v>0</v>
      </c>
      <c r="J374" s="289">
        <v>0</v>
      </c>
      <c r="K374" s="289">
        <f t="shared" si="30"/>
        <v>8</v>
      </c>
      <c r="L374" s="231">
        <f t="shared" si="26"/>
        <v>2021</v>
      </c>
      <c r="M374" s="231">
        <f t="shared" si="27"/>
        <v>2</v>
      </c>
      <c r="N374" s="231">
        <f t="shared" si="28"/>
        <v>8</v>
      </c>
      <c r="O374" s="288">
        <f t="shared" si="29"/>
        <v>1</v>
      </c>
      <c r="P374" t="s">
        <v>214</v>
      </c>
      <c r="Q374" s="231"/>
    </row>
    <row r="375" spans="1:17" hidden="1" x14ac:dyDescent="0.3">
      <c r="A375" s="235">
        <v>44251</v>
      </c>
      <c r="B375" t="s">
        <v>179</v>
      </c>
      <c r="C375" t="s">
        <v>169</v>
      </c>
      <c r="D375" t="s">
        <v>142</v>
      </c>
      <c r="E375" t="s">
        <v>206</v>
      </c>
      <c r="F375" s="289">
        <v>6</v>
      </c>
      <c r="G375" s="289">
        <v>1.5</v>
      </c>
      <c r="H375" s="289">
        <v>0.5</v>
      </c>
      <c r="I375" s="289">
        <v>0</v>
      </c>
      <c r="J375" s="289">
        <v>0</v>
      </c>
      <c r="K375" s="289">
        <f t="shared" si="30"/>
        <v>8</v>
      </c>
      <c r="L375" s="231">
        <f t="shared" si="26"/>
        <v>2021</v>
      </c>
      <c r="M375" s="231">
        <f t="shared" si="27"/>
        <v>2</v>
      </c>
      <c r="N375" s="231">
        <f t="shared" si="28"/>
        <v>8</v>
      </c>
      <c r="O375" s="288">
        <f t="shared" si="29"/>
        <v>0.75</v>
      </c>
      <c r="P375" t="s">
        <v>214</v>
      </c>
      <c r="Q375" s="231"/>
    </row>
    <row r="376" spans="1:17" hidden="1" x14ac:dyDescent="0.3">
      <c r="A376" s="235">
        <v>44251</v>
      </c>
      <c r="B376" t="s">
        <v>180</v>
      </c>
      <c r="C376" t="s">
        <v>223</v>
      </c>
      <c r="D376" t="s">
        <v>141</v>
      </c>
      <c r="E376" t="s">
        <v>198</v>
      </c>
      <c r="F376" s="289">
        <v>5.5</v>
      </c>
      <c r="G376" s="289">
        <v>0.5</v>
      </c>
      <c r="H376" s="289">
        <v>2</v>
      </c>
      <c r="I376" s="289">
        <v>0</v>
      </c>
      <c r="J376" s="289">
        <v>0</v>
      </c>
      <c r="K376" s="289">
        <f t="shared" si="30"/>
        <v>8</v>
      </c>
      <c r="L376" s="231">
        <f t="shared" si="26"/>
        <v>2021</v>
      </c>
      <c r="M376" s="231">
        <f t="shared" si="27"/>
        <v>2</v>
      </c>
      <c r="N376" s="231">
        <f t="shared" si="28"/>
        <v>8</v>
      </c>
      <c r="O376" s="288">
        <f t="shared" si="29"/>
        <v>0.6875</v>
      </c>
      <c r="P376" t="s">
        <v>214</v>
      </c>
      <c r="Q376" s="231"/>
    </row>
    <row r="377" spans="1:17" hidden="1" x14ac:dyDescent="0.3">
      <c r="A377" s="235">
        <v>44252</v>
      </c>
      <c r="B377" t="s">
        <v>179</v>
      </c>
      <c r="C377" t="s">
        <v>169</v>
      </c>
      <c r="D377" t="s">
        <v>141</v>
      </c>
      <c r="E377" t="s">
        <v>189</v>
      </c>
      <c r="F377" s="289">
        <v>7.5</v>
      </c>
      <c r="G377" s="289">
        <v>0</v>
      </c>
      <c r="H377" s="289">
        <v>0.5</v>
      </c>
      <c r="I377" s="289">
        <v>0</v>
      </c>
      <c r="J377" s="289">
        <v>0</v>
      </c>
      <c r="K377" s="289">
        <f t="shared" si="30"/>
        <v>8</v>
      </c>
      <c r="L377" s="231">
        <f t="shared" si="26"/>
        <v>2021</v>
      </c>
      <c r="M377" s="231">
        <f t="shared" si="27"/>
        <v>2</v>
      </c>
      <c r="N377" s="231">
        <f t="shared" si="28"/>
        <v>8</v>
      </c>
      <c r="O377" s="288">
        <f t="shared" si="29"/>
        <v>0.9375</v>
      </c>
      <c r="P377" t="s">
        <v>214</v>
      </c>
      <c r="Q377" s="231"/>
    </row>
    <row r="378" spans="1:17" hidden="1" x14ac:dyDescent="0.3">
      <c r="A378" s="235">
        <v>44252</v>
      </c>
      <c r="B378" t="s">
        <v>179</v>
      </c>
      <c r="C378" t="s">
        <v>218</v>
      </c>
      <c r="D378" t="s">
        <v>141</v>
      </c>
      <c r="E378" t="s">
        <v>215</v>
      </c>
      <c r="F378" s="289">
        <v>8</v>
      </c>
      <c r="G378" s="289">
        <v>0</v>
      </c>
      <c r="H378" s="289">
        <v>0</v>
      </c>
      <c r="I378" s="289">
        <v>0</v>
      </c>
      <c r="J378" s="289">
        <v>0</v>
      </c>
      <c r="K378" s="289">
        <f t="shared" si="30"/>
        <v>8</v>
      </c>
      <c r="L378" s="231">
        <f t="shared" si="26"/>
        <v>2021</v>
      </c>
      <c r="M378" s="231">
        <f t="shared" si="27"/>
        <v>2</v>
      </c>
      <c r="N378" s="231">
        <f t="shared" si="28"/>
        <v>8</v>
      </c>
      <c r="O378" s="288">
        <f t="shared" si="29"/>
        <v>1</v>
      </c>
      <c r="P378" t="s">
        <v>214</v>
      </c>
      <c r="Q378" s="231"/>
    </row>
    <row r="379" spans="1:17" hidden="1" x14ac:dyDescent="0.3">
      <c r="A379" s="235">
        <v>44252</v>
      </c>
      <c r="B379" t="s">
        <v>179</v>
      </c>
      <c r="C379" t="s">
        <v>187</v>
      </c>
      <c r="D379" t="s">
        <v>141</v>
      </c>
      <c r="E379" t="s">
        <v>200</v>
      </c>
      <c r="F379" s="289">
        <v>7.5</v>
      </c>
      <c r="G379" s="289">
        <v>0</v>
      </c>
      <c r="H379" s="289">
        <v>0.5</v>
      </c>
      <c r="I379" s="289">
        <v>0</v>
      </c>
      <c r="J379" s="289">
        <v>0</v>
      </c>
      <c r="K379" s="289">
        <f t="shared" si="30"/>
        <v>8</v>
      </c>
      <c r="L379" s="231">
        <f t="shared" si="26"/>
        <v>2021</v>
      </c>
      <c r="M379" s="231">
        <f t="shared" si="27"/>
        <v>2</v>
      </c>
      <c r="N379" s="231">
        <f t="shared" si="28"/>
        <v>8</v>
      </c>
      <c r="O379" s="288">
        <f t="shared" si="29"/>
        <v>0.9375</v>
      </c>
      <c r="P379" t="s">
        <v>214</v>
      </c>
      <c r="Q379" s="231"/>
    </row>
    <row r="380" spans="1:17" hidden="1" x14ac:dyDescent="0.3">
      <c r="A380" s="235">
        <v>44252</v>
      </c>
      <c r="B380" t="s">
        <v>179</v>
      </c>
      <c r="C380" t="s">
        <v>190</v>
      </c>
      <c r="D380" t="s">
        <v>141</v>
      </c>
      <c r="E380" t="s">
        <v>194</v>
      </c>
      <c r="F380" s="289">
        <v>4</v>
      </c>
      <c r="G380" s="289">
        <v>0</v>
      </c>
      <c r="H380" s="289">
        <v>2</v>
      </c>
      <c r="I380" s="289">
        <v>2</v>
      </c>
      <c r="J380" s="289">
        <v>0</v>
      </c>
      <c r="K380" s="289">
        <f t="shared" si="30"/>
        <v>8</v>
      </c>
      <c r="L380" s="231">
        <f t="shared" si="26"/>
        <v>2021</v>
      </c>
      <c r="M380" s="231">
        <f t="shared" si="27"/>
        <v>2</v>
      </c>
      <c r="N380" s="231">
        <f t="shared" si="28"/>
        <v>8</v>
      </c>
      <c r="O380" s="288">
        <f t="shared" si="29"/>
        <v>0.5</v>
      </c>
      <c r="P380" t="s">
        <v>214</v>
      </c>
      <c r="Q380" s="231"/>
    </row>
    <row r="381" spans="1:17" hidden="1" x14ac:dyDescent="0.3">
      <c r="A381" s="235">
        <v>44252</v>
      </c>
      <c r="B381" t="s">
        <v>180</v>
      </c>
      <c r="C381" t="s">
        <v>166</v>
      </c>
      <c r="D381" t="s">
        <v>141</v>
      </c>
      <c r="E381" t="s">
        <v>199</v>
      </c>
      <c r="F381" s="289">
        <v>6.5</v>
      </c>
      <c r="G381" s="289">
        <v>0</v>
      </c>
      <c r="H381" s="289">
        <v>1.5</v>
      </c>
      <c r="I381" s="289">
        <v>0</v>
      </c>
      <c r="J381" s="289">
        <v>0</v>
      </c>
      <c r="K381" s="289">
        <f t="shared" si="30"/>
        <v>8</v>
      </c>
      <c r="L381" s="231">
        <f t="shared" si="26"/>
        <v>2021</v>
      </c>
      <c r="M381" s="231">
        <f t="shared" si="27"/>
        <v>2</v>
      </c>
      <c r="N381" s="231">
        <f t="shared" si="28"/>
        <v>8</v>
      </c>
      <c r="O381" s="288">
        <f t="shared" si="29"/>
        <v>0.8125</v>
      </c>
      <c r="P381" t="s">
        <v>214</v>
      </c>
      <c r="Q381" s="231"/>
    </row>
    <row r="382" spans="1:17" hidden="1" x14ac:dyDescent="0.3">
      <c r="A382" s="235">
        <v>44252</v>
      </c>
      <c r="B382" t="s">
        <v>180</v>
      </c>
      <c r="C382" t="s">
        <v>223</v>
      </c>
      <c r="D382" t="s">
        <v>141</v>
      </c>
      <c r="E382" t="s">
        <v>198</v>
      </c>
      <c r="F382" s="289">
        <v>1.5</v>
      </c>
      <c r="G382" s="289">
        <v>0.5</v>
      </c>
      <c r="H382" s="289">
        <v>6</v>
      </c>
      <c r="I382" s="289">
        <v>0</v>
      </c>
      <c r="J382" s="289">
        <v>0</v>
      </c>
      <c r="K382" s="289">
        <f t="shared" si="30"/>
        <v>8</v>
      </c>
      <c r="L382" s="231">
        <f t="shared" si="26"/>
        <v>2021</v>
      </c>
      <c r="M382" s="231">
        <f t="shared" si="27"/>
        <v>2</v>
      </c>
      <c r="N382" s="231">
        <f t="shared" si="28"/>
        <v>8</v>
      </c>
      <c r="O382" s="288">
        <f t="shared" si="29"/>
        <v>0.1875</v>
      </c>
      <c r="P382" t="s">
        <v>214</v>
      </c>
      <c r="Q382" s="231"/>
    </row>
    <row r="383" spans="1:17" hidden="1" x14ac:dyDescent="0.3">
      <c r="A383" s="235">
        <v>44252</v>
      </c>
      <c r="B383" t="s">
        <v>179</v>
      </c>
      <c r="C383" t="s">
        <v>193</v>
      </c>
      <c r="D383" t="s">
        <v>142</v>
      </c>
      <c r="E383" t="s">
        <v>217</v>
      </c>
      <c r="F383" s="289">
        <v>6</v>
      </c>
      <c r="G383" s="289">
        <v>1.5</v>
      </c>
      <c r="H383" s="289">
        <v>0.5</v>
      </c>
      <c r="I383" s="289">
        <v>0</v>
      </c>
      <c r="J383" s="289">
        <v>0</v>
      </c>
      <c r="K383" s="289">
        <f t="shared" si="30"/>
        <v>8</v>
      </c>
      <c r="L383" s="231">
        <f t="shared" si="26"/>
        <v>2021</v>
      </c>
      <c r="M383" s="231">
        <f t="shared" si="27"/>
        <v>2</v>
      </c>
      <c r="N383" s="231">
        <f t="shared" si="28"/>
        <v>8</v>
      </c>
      <c r="O383" s="288">
        <f t="shared" si="29"/>
        <v>0.75</v>
      </c>
      <c r="P383" t="s">
        <v>214</v>
      </c>
      <c r="Q383" s="231"/>
    </row>
    <row r="384" spans="1:17" hidden="1" x14ac:dyDescent="0.3">
      <c r="A384" s="235">
        <v>44252</v>
      </c>
      <c r="B384" t="s">
        <v>180</v>
      </c>
      <c r="C384" t="s">
        <v>166</v>
      </c>
      <c r="D384" t="s">
        <v>142</v>
      </c>
      <c r="E384" t="s">
        <v>208</v>
      </c>
      <c r="F384" s="289">
        <v>7.5</v>
      </c>
      <c r="G384" s="289">
        <v>0.5</v>
      </c>
      <c r="H384" s="289">
        <v>0</v>
      </c>
      <c r="I384" s="289">
        <v>0</v>
      </c>
      <c r="J384" s="289">
        <v>0</v>
      </c>
      <c r="K384" s="289">
        <f t="shared" si="30"/>
        <v>8</v>
      </c>
      <c r="L384" s="231">
        <f t="shared" si="26"/>
        <v>2021</v>
      </c>
      <c r="M384" s="231">
        <f t="shared" si="27"/>
        <v>2</v>
      </c>
      <c r="N384" s="231">
        <f t="shared" si="28"/>
        <v>8</v>
      </c>
      <c r="O384" s="288">
        <f t="shared" si="29"/>
        <v>0.9375</v>
      </c>
      <c r="P384" t="s">
        <v>214</v>
      </c>
      <c r="Q384" s="231"/>
    </row>
    <row r="385" spans="1:17" hidden="1" x14ac:dyDescent="0.3">
      <c r="A385" s="235">
        <v>44252</v>
      </c>
      <c r="B385" t="s">
        <v>179</v>
      </c>
      <c r="C385" t="s">
        <v>168</v>
      </c>
      <c r="D385" t="s">
        <v>143</v>
      </c>
      <c r="E385" t="s">
        <v>205</v>
      </c>
      <c r="F385" s="289">
        <v>7</v>
      </c>
      <c r="G385" s="289">
        <v>1</v>
      </c>
      <c r="H385" s="289">
        <v>0</v>
      </c>
      <c r="I385" s="289">
        <v>0</v>
      </c>
      <c r="J385" s="289">
        <v>0</v>
      </c>
      <c r="K385" s="289">
        <f t="shared" si="30"/>
        <v>8</v>
      </c>
      <c r="L385" s="231">
        <f t="shared" si="26"/>
        <v>2021</v>
      </c>
      <c r="M385" s="231">
        <f t="shared" si="27"/>
        <v>2</v>
      </c>
      <c r="N385" s="231">
        <f t="shared" si="28"/>
        <v>8</v>
      </c>
      <c r="O385" s="288">
        <f t="shared" si="29"/>
        <v>0.875</v>
      </c>
      <c r="P385" t="s">
        <v>214</v>
      </c>
      <c r="Q385" s="231"/>
    </row>
    <row r="386" spans="1:17" hidden="1" x14ac:dyDescent="0.3">
      <c r="A386" s="235">
        <v>44252</v>
      </c>
      <c r="B386" t="s">
        <v>179</v>
      </c>
      <c r="C386" t="s">
        <v>218</v>
      </c>
      <c r="D386" t="s">
        <v>142</v>
      </c>
      <c r="E386" t="s">
        <v>196</v>
      </c>
      <c r="F386" s="289">
        <v>8</v>
      </c>
      <c r="G386" s="289">
        <v>0</v>
      </c>
      <c r="H386" s="289">
        <v>0</v>
      </c>
      <c r="I386" s="289">
        <v>0</v>
      </c>
      <c r="J386" s="289">
        <v>0</v>
      </c>
      <c r="K386" s="289">
        <f t="shared" si="30"/>
        <v>8</v>
      </c>
      <c r="L386" s="231">
        <f t="shared" ref="L386:L449" si="31">IF(A386="","",YEAR(A386))</f>
        <v>2021</v>
      </c>
      <c r="M386" s="231">
        <f t="shared" ref="M386:M449" si="32">IF(A386="","",MONTH(A386))</f>
        <v>2</v>
      </c>
      <c r="N386" s="231">
        <f t="shared" ref="N386:N449" si="33">IF(A386="","",WEEKNUM(A386)-1)</f>
        <v>8</v>
      </c>
      <c r="O386" s="288">
        <f t="shared" ref="O386:O449" si="34">IF(A386="","",F386/K386)</f>
        <v>1</v>
      </c>
      <c r="P386" t="s">
        <v>214</v>
      </c>
      <c r="Q386" s="231"/>
    </row>
    <row r="387" spans="1:17" hidden="1" x14ac:dyDescent="0.3">
      <c r="A387" s="235">
        <v>44252</v>
      </c>
      <c r="B387" t="s">
        <v>179</v>
      </c>
      <c r="C387" t="s">
        <v>169</v>
      </c>
      <c r="D387" t="s">
        <v>142</v>
      </c>
      <c r="E387" t="s">
        <v>206</v>
      </c>
      <c r="F387" s="289">
        <v>7.5</v>
      </c>
      <c r="G387" s="289">
        <v>0</v>
      </c>
      <c r="H387" s="289">
        <v>0.5</v>
      </c>
      <c r="I387" s="289">
        <v>0</v>
      </c>
      <c r="J387" s="289">
        <v>0</v>
      </c>
      <c r="K387" s="289">
        <f t="shared" si="30"/>
        <v>8</v>
      </c>
      <c r="L387" s="231">
        <f t="shared" si="31"/>
        <v>2021</v>
      </c>
      <c r="M387" s="231">
        <f t="shared" si="32"/>
        <v>2</v>
      </c>
      <c r="N387" s="231">
        <f t="shared" si="33"/>
        <v>8</v>
      </c>
      <c r="O387" s="288">
        <f t="shared" si="34"/>
        <v>0.9375</v>
      </c>
      <c r="P387" t="s">
        <v>214</v>
      </c>
      <c r="Q387" s="231"/>
    </row>
    <row r="388" spans="1:17" hidden="1" x14ac:dyDescent="0.3">
      <c r="A388" s="235">
        <v>44253</v>
      </c>
      <c r="B388" t="s">
        <v>179</v>
      </c>
      <c r="C388" t="s">
        <v>168</v>
      </c>
      <c r="D388" t="s">
        <v>141</v>
      </c>
      <c r="E388" t="s">
        <v>198</v>
      </c>
      <c r="F388" s="289">
        <v>2</v>
      </c>
      <c r="G388" s="289">
        <v>2</v>
      </c>
      <c r="H388" s="289">
        <v>4</v>
      </c>
      <c r="I388" s="289">
        <v>0</v>
      </c>
      <c r="J388" s="289">
        <v>0</v>
      </c>
      <c r="K388" s="289">
        <f t="shared" si="30"/>
        <v>8</v>
      </c>
      <c r="L388" s="231">
        <f t="shared" si="31"/>
        <v>2021</v>
      </c>
      <c r="M388" s="231">
        <f t="shared" si="32"/>
        <v>2</v>
      </c>
      <c r="N388" s="231">
        <f t="shared" si="33"/>
        <v>8</v>
      </c>
      <c r="O388" s="288">
        <f t="shared" si="34"/>
        <v>0.25</v>
      </c>
      <c r="P388" t="s">
        <v>214</v>
      </c>
      <c r="Q388" s="231"/>
    </row>
    <row r="389" spans="1:17" hidden="1" x14ac:dyDescent="0.3">
      <c r="A389" s="235">
        <v>44253</v>
      </c>
      <c r="B389" t="s">
        <v>179</v>
      </c>
      <c r="C389" t="s">
        <v>169</v>
      </c>
      <c r="D389" t="s">
        <v>141</v>
      </c>
      <c r="E389" t="s">
        <v>189</v>
      </c>
      <c r="F389" s="289">
        <v>3.5</v>
      </c>
      <c r="G389" s="289">
        <v>0</v>
      </c>
      <c r="H389" s="289">
        <v>4.5</v>
      </c>
      <c r="I389" s="289">
        <v>0</v>
      </c>
      <c r="J389" s="289">
        <v>0</v>
      </c>
      <c r="K389" s="289">
        <f t="shared" si="30"/>
        <v>8</v>
      </c>
      <c r="L389" s="231">
        <f t="shared" si="31"/>
        <v>2021</v>
      </c>
      <c r="M389" s="231">
        <f t="shared" si="32"/>
        <v>2</v>
      </c>
      <c r="N389" s="231">
        <f t="shared" si="33"/>
        <v>8</v>
      </c>
      <c r="O389" s="288">
        <f t="shared" si="34"/>
        <v>0.4375</v>
      </c>
      <c r="P389" t="s">
        <v>214</v>
      </c>
      <c r="Q389" s="231"/>
    </row>
    <row r="390" spans="1:17" hidden="1" x14ac:dyDescent="0.3">
      <c r="A390" s="235">
        <v>44253</v>
      </c>
      <c r="B390" t="s">
        <v>179</v>
      </c>
      <c r="C390" t="s">
        <v>218</v>
      </c>
      <c r="D390" t="s">
        <v>141</v>
      </c>
      <c r="E390" t="s">
        <v>215</v>
      </c>
      <c r="F390" s="289">
        <v>5.5</v>
      </c>
      <c r="G390" s="289">
        <v>0</v>
      </c>
      <c r="H390" s="289">
        <v>0</v>
      </c>
      <c r="I390" s="289">
        <v>1</v>
      </c>
      <c r="J390" s="289">
        <v>0</v>
      </c>
      <c r="K390" s="289">
        <f t="shared" si="30"/>
        <v>6.5</v>
      </c>
      <c r="L390" s="231">
        <f t="shared" si="31"/>
        <v>2021</v>
      </c>
      <c r="M390" s="231">
        <f t="shared" si="32"/>
        <v>2</v>
      </c>
      <c r="N390" s="231">
        <f t="shared" si="33"/>
        <v>8</v>
      </c>
      <c r="O390" s="288">
        <f t="shared" si="34"/>
        <v>0.84615384615384615</v>
      </c>
      <c r="P390" t="s">
        <v>214</v>
      </c>
      <c r="Q390" s="231"/>
    </row>
    <row r="391" spans="1:17" hidden="1" x14ac:dyDescent="0.3">
      <c r="A391" s="235">
        <v>44253</v>
      </c>
      <c r="B391" t="s">
        <v>179</v>
      </c>
      <c r="C391" t="s">
        <v>187</v>
      </c>
      <c r="D391" t="s">
        <v>141</v>
      </c>
      <c r="E391" t="s">
        <v>200</v>
      </c>
      <c r="F391" s="289">
        <v>7</v>
      </c>
      <c r="G391" s="289">
        <v>0.5</v>
      </c>
      <c r="H391" s="289">
        <v>0.5</v>
      </c>
      <c r="I391" s="289">
        <v>0</v>
      </c>
      <c r="J391" s="289">
        <v>0</v>
      </c>
      <c r="K391" s="289">
        <f t="shared" si="30"/>
        <v>8</v>
      </c>
      <c r="L391" s="231">
        <f t="shared" si="31"/>
        <v>2021</v>
      </c>
      <c r="M391" s="231">
        <f t="shared" si="32"/>
        <v>2</v>
      </c>
      <c r="N391" s="231">
        <f t="shared" si="33"/>
        <v>8</v>
      </c>
      <c r="O391" s="288">
        <f t="shared" si="34"/>
        <v>0.875</v>
      </c>
      <c r="P391" t="s">
        <v>214</v>
      </c>
      <c r="Q391" s="231"/>
    </row>
    <row r="392" spans="1:17" hidden="1" x14ac:dyDescent="0.3">
      <c r="A392" s="235">
        <v>44253</v>
      </c>
      <c r="B392" t="s">
        <v>179</v>
      </c>
      <c r="C392" t="s">
        <v>190</v>
      </c>
      <c r="D392" t="s">
        <v>141</v>
      </c>
      <c r="E392" t="s">
        <v>194</v>
      </c>
      <c r="F392" s="289">
        <v>7</v>
      </c>
      <c r="G392" s="289">
        <v>1</v>
      </c>
      <c r="H392" s="289">
        <v>0</v>
      </c>
      <c r="I392" s="289">
        <v>0</v>
      </c>
      <c r="J392" s="289">
        <v>0</v>
      </c>
      <c r="K392" s="289">
        <f t="shared" si="30"/>
        <v>8</v>
      </c>
      <c r="L392" s="231">
        <f t="shared" si="31"/>
        <v>2021</v>
      </c>
      <c r="M392" s="231">
        <f t="shared" si="32"/>
        <v>2</v>
      </c>
      <c r="N392" s="231">
        <f t="shared" si="33"/>
        <v>8</v>
      </c>
      <c r="O392" s="288">
        <f t="shared" si="34"/>
        <v>0.875</v>
      </c>
      <c r="P392" t="s">
        <v>214</v>
      </c>
      <c r="Q392" s="231"/>
    </row>
    <row r="393" spans="1:17" hidden="1" x14ac:dyDescent="0.3">
      <c r="A393" s="235">
        <v>44253</v>
      </c>
      <c r="B393" t="s">
        <v>180</v>
      </c>
      <c r="C393" t="s">
        <v>166</v>
      </c>
      <c r="D393" t="s">
        <v>141</v>
      </c>
      <c r="E393" t="s">
        <v>199</v>
      </c>
      <c r="F393" s="289">
        <v>8</v>
      </c>
      <c r="G393" s="289">
        <v>0</v>
      </c>
      <c r="H393" s="289">
        <v>0</v>
      </c>
      <c r="I393" s="289">
        <v>0</v>
      </c>
      <c r="J393" s="289">
        <v>0</v>
      </c>
      <c r="K393" s="289">
        <f t="shared" si="30"/>
        <v>8</v>
      </c>
      <c r="L393" s="231">
        <f t="shared" si="31"/>
        <v>2021</v>
      </c>
      <c r="M393" s="231">
        <f t="shared" si="32"/>
        <v>2</v>
      </c>
      <c r="N393" s="231">
        <f t="shared" si="33"/>
        <v>8</v>
      </c>
      <c r="O393" s="288">
        <f t="shared" si="34"/>
        <v>1</v>
      </c>
      <c r="P393" t="s">
        <v>214</v>
      </c>
      <c r="Q393" s="231"/>
    </row>
    <row r="394" spans="1:17" hidden="1" x14ac:dyDescent="0.3">
      <c r="A394" s="235">
        <v>44253</v>
      </c>
      <c r="B394" t="s">
        <v>179</v>
      </c>
      <c r="C394" t="s">
        <v>193</v>
      </c>
      <c r="D394" t="s">
        <v>142</v>
      </c>
      <c r="E394" t="s">
        <v>217</v>
      </c>
      <c r="F394" s="289">
        <v>4</v>
      </c>
      <c r="G394" s="289">
        <v>3</v>
      </c>
      <c r="H394" s="289">
        <v>0</v>
      </c>
      <c r="I394" s="289">
        <v>0</v>
      </c>
      <c r="J394" s="289">
        <v>0</v>
      </c>
      <c r="K394" s="289">
        <f t="shared" si="30"/>
        <v>7</v>
      </c>
      <c r="L394" s="231">
        <f t="shared" si="31"/>
        <v>2021</v>
      </c>
      <c r="M394" s="231">
        <f t="shared" si="32"/>
        <v>2</v>
      </c>
      <c r="N394" s="231">
        <f t="shared" si="33"/>
        <v>8</v>
      </c>
      <c r="O394" s="288">
        <f t="shared" si="34"/>
        <v>0.5714285714285714</v>
      </c>
      <c r="P394" t="s">
        <v>214</v>
      </c>
      <c r="Q394" s="231"/>
    </row>
    <row r="395" spans="1:17" hidden="1" x14ac:dyDescent="0.3">
      <c r="A395" s="235">
        <v>44253</v>
      </c>
      <c r="B395" t="s">
        <v>180</v>
      </c>
      <c r="C395" t="s">
        <v>166</v>
      </c>
      <c r="D395" t="s">
        <v>142</v>
      </c>
      <c r="E395" t="s">
        <v>208</v>
      </c>
      <c r="F395" s="289">
        <v>6.5</v>
      </c>
      <c r="G395" s="289">
        <v>0.5</v>
      </c>
      <c r="H395" s="289">
        <v>0</v>
      </c>
      <c r="I395" s="289">
        <v>0</v>
      </c>
      <c r="J395" s="289">
        <v>0</v>
      </c>
      <c r="K395" s="289">
        <f t="shared" si="30"/>
        <v>7</v>
      </c>
      <c r="L395" s="231">
        <f t="shared" si="31"/>
        <v>2021</v>
      </c>
      <c r="M395" s="231">
        <f t="shared" si="32"/>
        <v>2</v>
      </c>
      <c r="N395" s="231">
        <f t="shared" si="33"/>
        <v>8</v>
      </c>
      <c r="O395" s="288">
        <f t="shared" si="34"/>
        <v>0.9285714285714286</v>
      </c>
      <c r="Q395" s="231"/>
    </row>
    <row r="396" spans="1:17" hidden="1" x14ac:dyDescent="0.3">
      <c r="A396" s="235">
        <v>44253</v>
      </c>
      <c r="B396" t="s">
        <v>179</v>
      </c>
      <c r="C396" t="s">
        <v>187</v>
      </c>
      <c r="D396" t="s">
        <v>142</v>
      </c>
      <c r="E396" t="s">
        <v>204</v>
      </c>
      <c r="F396" s="289">
        <v>8</v>
      </c>
      <c r="G396" s="289">
        <v>0</v>
      </c>
      <c r="H396" s="289">
        <v>0</v>
      </c>
      <c r="I396" s="289">
        <v>0</v>
      </c>
      <c r="J396" s="289">
        <v>0</v>
      </c>
      <c r="K396" s="289">
        <f t="shared" si="30"/>
        <v>8</v>
      </c>
      <c r="L396" s="231">
        <f t="shared" si="31"/>
        <v>2021</v>
      </c>
      <c r="M396" s="231">
        <f t="shared" si="32"/>
        <v>2</v>
      </c>
      <c r="N396" s="231">
        <f t="shared" si="33"/>
        <v>8</v>
      </c>
      <c r="O396" s="288">
        <f t="shared" si="34"/>
        <v>1</v>
      </c>
      <c r="Q396" s="231"/>
    </row>
    <row r="397" spans="1:17" hidden="1" x14ac:dyDescent="0.3">
      <c r="A397" s="235">
        <v>44253</v>
      </c>
      <c r="B397" t="s">
        <v>179</v>
      </c>
      <c r="C397" t="s">
        <v>218</v>
      </c>
      <c r="D397" t="s">
        <v>142</v>
      </c>
      <c r="E397" t="s">
        <v>196</v>
      </c>
      <c r="F397" s="289">
        <v>7</v>
      </c>
      <c r="G397" s="289">
        <v>0</v>
      </c>
      <c r="H397" s="289">
        <v>0</v>
      </c>
      <c r="I397" s="289">
        <v>0</v>
      </c>
      <c r="J397" s="289">
        <v>0</v>
      </c>
      <c r="K397" s="289">
        <f t="shared" si="30"/>
        <v>7</v>
      </c>
      <c r="L397" s="231">
        <f t="shared" si="31"/>
        <v>2021</v>
      </c>
      <c r="M397" s="231">
        <f t="shared" si="32"/>
        <v>2</v>
      </c>
      <c r="N397" s="231">
        <f t="shared" si="33"/>
        <v>8</v>
      </c>
      <c r="O397" s="288">
        <f t="shared" si="34"/>
        <v>1</v>
      </c>
      <c r="Q397" s="231"/>
    </row>
    <row r="398" spans="1:17" hidden="1" x14ac:dyDescent="0.3">
      <c r="A398" s="235">
        <v>44253</v>
      </c>
      <c r="B398" t="s">
        <v>179</v>
      </c>
      <c r="C398" t="s">
        <v>218</v>
      </c>
      <c r="D398" t="s">
        <v>143</v>
      </c>
      <c r="E398" t="s">
        <v>207</v>
      </c>
      <c r="F398" s="289">
        <v>7</v>
      </c>
      <c r="G398" s="289">
        <v>0</v>
      </c>
      <c r="H398" s="289">
        <v>0</v>
      </c>
      <c r="I398" s="289">
        <v>0</v>
      </c>
      <c r="J398" s="289">
        <v>0</v>
      </c>
      <c r="K398" s="289">
        <f t="shared" si="30"/>
        <v>7</v>
      </c>
      <c r="L398" s="231">
        <f t="shared" si="31"/>
        <v>2021</v>
      </c>
      <c r="M398" s="231">
        <f t="shared" si="32"/>
        <v>2</v>
      </c>
      <c r="N398" s="231">
        <f t="shared" si="33"/>
        <v>8</v>
      </c>
      <c r="O398" s="288">
        <f t="shared" si="34"/>
        <v>1</v>
      </c>
      <c r="Q398" s="231"/>
    </row>
    <row r="399" spans="1:17" hidden="1" x14ac:dyDescent="0.3">
      <c r="A399" s="235">
        <v>44253</v>
      </c>
      <c r="B399" t="s">
        <v>179</v>
      </c>
      <c r="C399" t="s">
        <v>169</v>
      </c>
      <c r="D399" t="s">
        <v>142</v>
      </c>
      <c r="E399" t="s">
        <v>206</v>
      </c>
      <c r="F399" s="289">
        <v>4.5</v>
      </c>
      <c r="G399" s="289">
        <v>2</v>
      </c>
      <c r="H399" s="289">
        <v>0.5</v>
      </c>
      <c r="I399" s="289">
        <v>0</v>
      </c>
      <c r="J399" s="289">
        <v>0</v>
      </c>
      <c r="K399" s="289">
        <f t="shared" si="30"/>
        <v>7</v>
      </c>
      <c r="L399" s="231">
        <f t="shared" si="31"/>
        <v>2021</v>
      </c>
      <c r="M399" s="231">
        <f t="shared" si="32"/>
        <v>2</v>
      </c>
      <c r="N399" s="231">
        <f t="shared" si="33"/>
        <v>8</v>
      </c>
      <c r="O399" s="288">
        <f t="shared" si="34"/>
        <v>0.6428571428571429</v>
      </c>
      <c r="Q399" s="231"/>
    </row>
    <row r="400" spans="1:17" hidden="1" x14ac:dyDescent="0.3">
      <c r="A400" s="235">
        <v>44253</v>
      </c>
      <c r="B400" t="s">
        <v>179</v>
      </c>
      <c r="C400" t="s">
        <v>168</v>
      </c>
      <c r="D400" t="s">
        <v>143</v>
      </c>
      <c r="E400" t="s">
        <v>205</v>
      </c>
      <c r="F400" s="289">
        <v>7</v>
      </c>
      <c r="G400" s="289">
        <v>0</v>
      </c>
      <c r="H400" s="289">
        <v>0</v>
      </c>
      <c r="I400" s="289">
        <v>0</v>
      </c>
      <c r="J400" s="289">
        <v>0</v>
      </c>
      <c r="K400" s="289">
        <f t="shared" si="30"/>
        <v>7</v>
      </c>
      <c r="L400" s="231">
        <f t="shared" si="31"/>
        <v>2021</v>
      </c>
      <c r="M400" s="231">
        <f t="shared" si="32"/>
        <v>2</v>
      </c>
      <c r="N400" s="231">
        <f t="shared" si="33"/>
        <v>8</v>
      </c>
      <c r="O400" s="288">
        <f t="shared" si="34"/>
        <v>1</v>
      </c>
      <c r="Q400" s="231"/>
    </row>
    <row r="401" spans="1:17" hidden="1" x14ac:dyDescent="0.3">
      <c r="A401" s="235">
        <v>44256</v>
      </c>
      <c r="B401" t="s">
        <v>179</v>
      </c>
      <c r="C401" t="s">
        <v>193</v>
      </c>
      <c r="D401" t="s">
        <v>141</v>
      </c>
      <c r="E401" t="s">
        <v>217</v>
      </c>
      <c r="F401" s="289">
        <v>4.75</v>
      </c>
      <c r="G401" s="289">
        <v>1</v>
      </c>
      <c r="H401" s="289">
        <v>0.5</v>
      </c>
      <c r="I401" s="289">
        <v>0</v>
      </c>
      <c r="J401" s="289">
        <v>0.75</v>
      </c>
      <c r="K401" s="289">
        <f t="shared" si="30"/>
        <v>7</v>
      </c>
      <c r="L401" s="231">
        <f t="shared" si="31"/>
        <v>2021</v>
      </c>
      <c r="M401" s="231">
        <f t="shared" si="32"/>
        <v>3</v>
      </c>
      <c r="N401" s="231">
        <f t="shared" si="33"/>
        <v>9</v>
      </c>
      <c r="O401" s="288">
        <f t="shared" si="34"/>
        <v>0.6785714285714286</v>
      </c>
      <c r="P401" t="s">
        <v>214</v>
      </c>
      <c r="Q401" s="231"/>
    </row>
    <row r="402" spans="1:17" hidden="1" x14ac:dyDescent="0.3">
      <c r="A402" s="235">
        <v>44256</v>
      </c>
      <c r="B402" t="s">
        <v>180</v>
      </c>
      <c r="C402" t="s">
        <v>166</v>
      </c>
      <c r="D402" t="s">
        <v>141</v>
      </c>
      <c r="E402" t="s">
        <v>208</v>
      </c>
      <c r="F402" s="289">
        <v>0</v>
      </c>
      <c r="G402" s="289">
        <v>7</v>
      </c>
      <c r="H402" s="289">
        <v>0</v>
      </c>
      <c r="I402" s="289">
        <v>0</v>
      </c>
      <c r="J402" s="289">
        <v>0</v>
      </c>
      <c r="K402" s="289">
        <f t="shared" si="30"/>
        <v>7</v>
      </c>
      <c r="L402" s="231">
        <f t="shared" si="31"/>
        <v>2021</v>
      </c>
      <c r="M402" s="231">
        <f t="shared" si="32"/>
        <v>3</v>
      </c>
      <c r="N402" s="231">
        <f t="shared" si="33"/>
        <v>9</v>
      </c>
      <c r="O402" s="288">
        <f t="shared" si="34"/>
        <v>0</v>
      </c>
      <c r="P402" t="s">
        <v>214</v>
      </c>
      <c r="Q402" s="231"/>
    </row>
    <row r="403" spans="1:17" hidden="1" x14ac:dyDescent="0.3">
      <c r="A403" s="235">
        <v>44256</v>
      </c>
      <c r="B403" t="s">
        <v>179</v>
      </c>
      <c r="C403" t="s">
        <v>190</v>
      </c>
      <c r="D403" t="s">
        <v>141</v>
      </c>
      <c r="E403" t="s">
        <v>194</v>
      </c>
      <c r="F403" s="289">
        <v>6</v>
      </c>
      <c r="G403" s="289">
        <v>1</v>
      </c>
      <c r="H403" s="289">
        <v>0</v>
      </c>
      <c r="I403" s="289">
        <v>0</v>
      </c>
      <c r="J403" s="289">
        <v>0</v>
      </c>
      <c r="K403" s="289">
        <f t="shared" si="30"/>
        <v>7</v>
      </c>
      <c r="L403" s="231">
        <f t="shared" si="31"/>
        <v>2021</v>
      </c>
      <c r="M403" s="231">
        <f t="shared" si="32"/>
        <v>3</v>
      </c>
      <c r="N403" s="231">
        <f t="shared" si="33"/>
        <v>9</v>
      </c>
      <c r="O403" s="288">
        <f t="shared" si="34"/>
        <v>0.8571428571428571</v>
      </c>
      <c r="P403" t="s">
        <v>214</v>
      </c>
      <c r="Q403" s="231"/>
    </row>
    <row r="404" spans="1:17" hidden="1" x14ac:dyDescent="0.3">
      <c r="A404" s="235">
        <v>44256</v>
      </c>
      <c r="B404" t="s">
        <v>179</v>
      </c>
      <c r="C404" t="s">
        <v>187</v>
      </c>
      <c r="D404" t="s">
        <v>141</v>
      </c>
      <c r="E404" t="s">
        <v>204</v>
      </c>
      <c r="F404" s="289">
        <v>7</v>
      </c>
      <c r="G404" s="289">
        <v>0</v>
      </c>
      <c r="H404" s="289">
        <v>0</v>
      </c>
      <c r="I404" s="289">
        <v>0</v>
      </c>
      <c r="J404" s="289">
        <v>0</v>
      </c>
      <c r="K404" s="289">
        <f t="shared" si="30"/>
        <v>7</v>
      </c>
      <c r="L404" s="231">
        <f t="shared" si="31"/>
        <v>2021</v>
      </c>
      <c r="M404" s="231">
        <f t="shared" si="32"/>
        <v>3</v>
      </c>
      <c r="N404" s="231">
        <f t="shared" si="33"/>
        <v>9</v>
      </c>
      <c r="O404" s="288">
        <f t="shared" si="34"/>
        <v>1</v>
      </c>
      <c r="P404" t="s">
        <v>214</v>
      </c>
      <c r="Q404" s="231"/>
    </row>
    <row r="405" spans="1:17" hidden="1" x14ac:dyDescent="0.3">
      <c r="A405" s="235">
        <v>44256</v>
      </c>
      <c r="B405" t="s">
        <v>179</v>
      </c>
      <c r="C405" t="s">
        <v>218</v>
      </c>
      <c r="D405" t="s">
        <v>141</v>
      </c>
      <c r="E405" t="s">
        <v>196</v>
      </c>
      <c r="F405" s="289">
        <v>7</v>
      </c>
      <c r="G405" s="289">
        <v>0</v>
      </c>
      <c r="H405" s="289">
        <v>0</v>
      </c>
      <c r="I405" s="289">
        <v>0</v>
      </c>
      <c r="J405" s="289">
        <v>0</v>
      </c>
      <c r="K405" s="289">
        <f t="shared" si="30"/>
        <v>7</v>
      </c>
      <c r="L405" s="231">
        <f t="shared" si="31"/>
        <v>2021</v>
      </c>
      <c r="M405" s="231">
        <f t="shared" si="32"/>
        <v>3</v>
      </c>
      <c r="N405" s="231">
        <f t="shared" si="33"/>
        <v>9</v>
      </c>
      <c r="O405" s="288">
        <f t="shared" si="34"/>
        <v>1</v>
      </c>
      <c r="P405" t="s">
        <v>214</v>
      </c>
      <c r="Q405" s="231"/>
    </row>
    <row r="406" spans="1:17" hidden="1" x14ac:dyDescent="0.3">
      <c r="A406" s="235">
        <v>44256</v>
      </c>
      <c r="B406" t="s">
        <v>179</v>
      </c>
      <c r="C406" t="s">
        <v>169</v>
      </c>
      <c r="D406" t="s">
        <v>141</v>
      </c>
      <c r="E406" t="s">
        <v>206</v>
      </c>
      <c r="F406" s="289">
        <v>7</v>
      </c>
      <c r="G406" s="289">
        <v>0</v>
      </c>
      <c r="H406" s="289">
        <v>0</v>
      </c>
      <c r="I406" s="289">
        <v>0</v>
      </c>
      <c r="J406" s="289">
        <v>0</v>
      </c>
      <c r="K406" s="289">
        <f t="shared" si="30"/>
        <v>7</v>
      </c>
      <c r="L406" s="231">
        <f t="shared" si="31"/>
        <v>2021</v>
      </c>
      <c r="M406" s="231">
        <f t="shared" si="32"/>
        <v>3</v>
      </c>
      <c r="N406" s="231">
        <f t="shared" si="33"/>
        <v>9</v>
      </c>
      <c r="O406" s="288">
        <f t="shared" si="34"/>
        <v>1</v>
      </c>
      <c r="P406" t="s">
        <v>214</v>
      </c>
      <c r="Q406" s="231"/>
    </row>
    <row r="407" spans="1:17" hidden="1" x14ac:dyDescent="0.3">
      <c r="A407" s="235">
        <v>44256</v>
      </c>
      <c r="B407" t="s">
        <v>179</v>
      </c>
      <c r="C407" t="s">
        <v>193</v>
      </c>
      <c r="D407" t="s">
        <v>143</v>
      </c>
      <c r="E407" t="s">
        <v>192</v>
      </c>
      <c r="F407" s="289">
        <v>3</v>
      </c>
      <c r="G407" s="289">
        <v>1.5</v>
      </c>
      <c r="H407" s="289">
        <v>2.5</v>
      </c>
      <c r="I407" s="289">
        <v>0</v>
      </c>
      <c r="J407" s="289">
        <v>0</v>
      </c>
      <c r="K407" s="289">
        <f t="shared" si="30"/>
        <v>7</v>
      </c>
      <c r="L407" s="231">
        <f t="shared" si="31"/>
        <v>2021</v>
      </c>
      <c r="M407" s="231">
        <f t="shared" si="32"/>
        <v>3</v>
      </c>
      <c r="N407" s="231">
        <f t="shared" si="33"/>
        <v>9</v>
      </c>
      <c r="O407" s="288">
        <f t="shared" si="34"/>
        <v>0.42857142857142855</v>
      </c>
      <c r="Q407" s="231"/>
    </row>
    <row r="408" spans="1:17" hidden="1" x14ac:dyDescent="0.3">
      <c r="A408" s="235">
        <v>44256</v>
      </c>
      <c r="B408" t="s">
        <v>180</v>
      </c>
      <c r="C408" t="s">
        <v>166</v>
      </c>
      <c r="D408" t="s">
        <v>143</v>
      </c>
      <c r="E408" t="s">
        <v>199</v>
      </c>
      <c r="F408" s="289">
        <v>6</v>
      </c>
      <c r="G408" s="289">
        <v>0</v>
      </c>
      <c r="H408" s="289">
        <v>0</v>
      </c>
      <c r="I408" s="289">
        <v>0</v>
      </c>
      <c r="J408" s="289">
        <v>0</v>
      </c>
      <c r="K408" s="289">
        <f t="shared" si="30"/>
        <v>6</v>
      </c>
      <c r="L408" s="231">
        <f t="shared" si="31"/>
        <v>2021</v>
      </c>
      <c r="M408" s="231">
        <f t="shared" si="32"/>
        <v>3</v>
      </c>
      <c r="N408" s="231">
        <f t="shared" si="33"/>
        <v>9</v>
      </c>
      <c r="O408" s="288">
        <f t="shared" si="34"/>
        <v>1</v>
      </c>
      <c r="Q408" s="231"/>
    </row>
    <row r="409" spans="1:17" hidden="1" x14ac:dyDescent="0.3">
      <c r="A409" s="235">
        <v>44256</v>
      </c>
      <c r="B409" t="s">
        <v>179</v>
      </c>
      <c r="C409" t="s">
        <v>187</v>
      </c>
      <c r="D409" t="s">
        <v>143</v>
      </c>
      <c r="E409" t="s">
        <v>200</v>
      </c>
      <c r="F409" s="289">
        <v>4</v>
      </c>
      <c r="G409" s="289">
        <v>0</v>
      </c>
      <c r="H409" s="289">
        <v>0</v>
      </c>
      <c r="I409" s="289">
        <v>0</v>
      </c>
      <c r="J409" s="289">
        <v>0</v>
      </c>
      <c r="K409" s="289">
        <f t="shared" si="30"/>
        <v>4</v>
      </c>
      <c r="L409" s="231">
        <f t="shared" si="31"/>
        <v>2021</v>
      </c>
      <c r="M409" s="231">
        <f t="shared" si="32"/>
        <v>3</v>
      </c>
      <c r="N409" s="231">
        <f t="shared" si="33"/>
        <v>9</v>
      </c>
      <c r="O409" s="288">
        <f t="shared" si="34"/>
        <v>1</v>
      </c>
      <c r="Q409" s="231"/>
    </row>
    <row r="410" spans="1:17" hidden="1" x14ac:dyDescent="0.3">
      <c r="A410" s="235">
        <v>44256</v>
      </c>
      <c r="B410" t="s">
        <v>179</v>
      </c>
      <c r="C410" t="s">
        <v>218</v>
      </c>
      <c r="D410" t="s">
        <v>142</v>
      </c>
      <c r="E410" t="s">
        <v>207</v>
      </c>
      <c r="F410" s="289">
        <v>6.5</v>
      </c>
      <c r="G410" s="289">
        <v>0.5</v>
      </c>
      <c r="H410" s="289">
        <v>1</v>
      </c>
      <c r="I410" s="289">
        <v>0</v>
      </c>
      <c r="J410" s="289">
        <v>0</v>
      </c>
      <c r="K410" s="289">
        <f t="shared" si="30"/>
        <v>8</v>
      </c>
      <c r="L410" s="231">
        <f t="shared" si="31"/>
        <v>2021</v>
      </c>
      <c r="M410" s="231">
        <f t="shared" si="32"/>
        <v>3</v>
      </c>
      <c r="N410" s="231">
        <f t="shared" si="33"/>
        <v>9</v>
      </c>
      <c r="O410" s="288">
        <f t="shared" si="34"/>
        <v>0.8125</v>
      </c>
      <c r="Q410" s="231"/>
    </row>
    <row r="411" spans="1:17" hidden="1" x14ac:dyDescent="0.3">
      <c r="A411" s="235">
        <v>44256</v>
      </c>
      <c r="B411" t="s">
        <v>179</v>
      </c>
      <c r="C411" t="s">
        <v>218</v>
      </c>
      <c r="D411" t="s">
        <v>143</v>
      </c>
      <c r="E411" t="s">
        <v>215</v>
      </c>
      <c r="F411" s="289">
        <v>6</v>
      </c>
      <c r="G411" s="289">
        <v>0</v>
      </c>
      <c r="H411" s="289">
        <v>0</v>
      </c>
      <c r="I411" s="289">
        <v>0</v>
      </c>
      <c r="J411" s="289">
        <v>0</v>
      </c>
      <c r="K411" s="289">
        <f t="shared" si="30"/>
        <v>6</v>
      </c>
      <c r="L411" s="231">
        <f t="shared" si="31"/>
        <v>2021</v>
      </c>
      <c r="M411" s="231">
        <f t="shared" si="32"/>
        <v>3</v>
      </c>
      <c r="N411" s="231">
        <f t="shared" si="33"/>
        <v>9</v>
      </c>
      <c r="O411" s="288">
        <f t="shared" si="34"/>
        <v>1</v>
      </c>
      <c r="Q411" s="231"/>
    </row>
    <row r="412" spans="1:17" hidden="1" x14ac:dyDescent="0.3">
      <c r="A412" s="235">
        <v>44256</v>
      </c>
      <c r="B412" t="s">
        <v>179</v>
      </c>
      <c r="C412" t="s">
        <v>168</v>
      </c>
      <c r="D412" t="s">
        <v>142</v>
      </c>
      <c r="E412" t="s">
        <v>205</v>
      </c>
      <c r="F412" s="289">
        <v>8</v>
      </c>
      <c r="G412" s="289">
        <v>0</v>
      </c>
      <c r="H412" s="289">
        <v>0</v>
      </c>
      <c r="I412" s="289">
        <v>0</v>
      </c>
      <c r="J412" s="289">
        <v>0</v>
      </c>
      <c r="K412" s="289">
        <f t="shared" si="30"/>
        <v>8</v>
      </c>
      <c r="L412" s="231">
        <f t="shared" si="31"/>
        <v>2021</v>
      </c>
      <c r="M412" s="231">
        <f t="shared" si="32"/>
        <v>3</v>
      </c>
      <c r="N412" s="231">
        <f t="shared" si="33"/>
        <v>9</v>
      </c>
      <c r="O412" s="288">
        <f t="shared" si="34"/>
        <v>1</v>
      </c>
      <c r="Q412" s="231"/>
    </row>
    <row r="413" spans="1:17" hidden="1" x14ac:dyDescent="0.3">
      <c r="A413" s="235">
        <v>44256</v>
      </c>
      <c r="B413" t="s">
        <v>179</v>
      </c>
      <c r="C413" t="s">
        <v>169</v>
      </c>
      <c r="D413" t="s">
        <v>143</v>
      </c>
      <c r="E413" t="s">
        <v>189</v>
      </c>
      <c r="F413" s="289">
        <v>4</v>
      </c>
      <c r="G413" s="289">
        <v>0</v>
      </c>
      <c r="H413" s="289">
        <v>0</v>
      </c>
      <c r="I413" s="289">
        <v>0</v>
      </c>
      <c r="J413" s="289">
        <v>0</v>
      </c>
      <c r="K413" s="289">
        <f t="shared" si="30"/>
        <v>4</v>
      </c>
      <c r="L413" s="231">
        <f t="shared" si="31"/>
        <v>2021</v>
      </c>
      <c r="M413" s="231">
        <f t="shared" si="32"/>
        <v>3</v>
      </c>
      <c r="N413" s="231">
        <f t="shared" si="33"/>
        <v>9</v>
      </c>
      <c r="O413" s="288">
        <f t="shared" si="34"/>
        <v>1</v>
      </c>
      <c r="Q413" s="231"/>
    </row>
    <row r="414" spans="1:17" hidden="1" x14ac:dyDescent="0.3">
      <c r="A414" s="235">
        <v>44257</v>
      </c>
      <c r="B414" t="s">
        <v>180</v>
      </c>
      <c r="C414" t="s">
        <v>166</v>
      </c>
      <c r="D414" t="s">
        <v>141</v>
      </c>
      <c r="E414" t="s">
        <v>208</v>
      </c>
      <c r="F414" s="289">
        <v>7.75</v>
      </c>
      <c r="G414" s="289">
        <v>0.25</v>
      </c>
      <c r="H414" s="289">
        <v>0</v>
      </c>
      <c r="I414" s="289">
        <v>0</v>
      </c>
      <c r="J414" s="289">
        <v>0</v>
      </c>
      <c r="K414" s="289">
        <f t="shared" si="30"/>
        <v>8</v>
      </c>
      <c r="L414" s="231">
        <f t="shared" si="31"/>
        <v>2021</v>
      </c>
      <c r="M414" s="231">
        <f t="shared" si="32"/>
        <v>3</v>
      </c>
      <c r="N414" s="231">
        <f t="shared" si="33"/>
        <v>9</v>
      </c>
      <c r="O414" s="288">
        <f t="shared" si="34"/>
        <v>0.96875</v>
      </c>
      <c r="P414" t="s">
        <v>214</v>
      </c>
      <c r="Q414" s="231"/>
    </row>
    <row r="415" spans="1:17" hidden="1" x14ac:dyDescent="0.3">
      <c r="A415" s="235">
        <v>44257</v>
      </c>
      <c r="B415" t="s">
        <v>179</v>
      </c>
      <c r="C415" t="s">
        <v>187</v>
      </c>
      <c r="D415" t="s">
        <v>141</v>
      </c>
      <c r="E415" t="s">
        <v>204</v>
      </c>
      <c r="F415" s="289">
        <v>7</v>
      </c>
      <c r="G415" s="289">
        <v>0</v>
      </c>
      <c r="H415" s="289">
        <v>0</v>
      </c>
      <c r="I415" s="289">
        <v>0</v>
      </c>
      <c r="J415" s="289">
        <v>0</v>
      </c>
      <c r="K415" s="289">
        <f t="shared" si="30"/>
        <v>7</v>
      </c>
      <c r="L415" s="231">
        <f t="shared" si="31"/>
        <v>2021</v>
      </c>
      <c r="M415" s="231">
        <f t="shared" si="32"/>
        <v>3</v>
      </c>
      <c r="N415" s="231">
        <f t="shared" si="33"/>
        <v>9</v>
      </c>
      <c r="O415" s="288">
        <f t="shared" si="34"/>
        <v>1</v>
      </c>
      <c r="P415" t="s">
        <v>214</v>
      </c>
      <c r="Q415" s="231"/>
    </row>
    <row r="416" spans="1:17" hidden="1" x14ac:dyDescent="0.3">
      <c r="A416" s="235">
        <v>44257</v>
      </c>
      <c r="B416" t="s">
        <v>179</v>
      </c>
      <c r="C416" t="s">
        <v>218</v>
      </c>
      <c r="D416" t="s">
        <v>141</v>
      </c>
      <c r="E416" t="s">
        <v>196</v>
      </c>
      <c r="F416" s="289">
        <v>6</v>
      </c>
      <c r="G416" s="289">
        <v>0</v>
      </c>
      <c r="H416" s="289">
        <v>0</v>
      </c>
      <c r="I416" s="289">
        <v>0</v>
      </c>
      <c r="J416" s="289">
        <v>0</v>
      </c>
      <c r="K416" s="289">
        <f t="shared" si="30"/>
        <v>6</v>
      </c>
      <c r="L416" s="231">
        <f t="shared" si="31"/>
        <v>2021</v>
      </c>
      <c r="M416" s="231">
        <f t="shared" si="32"/>
        <v>3</v>
      </c>
      <c r="N416" s="231">
        <f t="shared" si="33"/>
        <v>9</v>
      </c>
      <c r="O416" s="288">
        <f t="shared" si="34"/>
        <v>1</v>
      </c>
      <c r="P416" t="s">
        <v>214</v>
      </c>
      <c r="Q416" s="231"/>
    </row>
    <row r="417" spans="1:17" hidden="1" x14ac:dyDescent="0.3">
      <c r="A417" s="235">
        <v>44257</v>
      </c>
      <c r="B417" t="s">
        <v>179</v>
      </c>
      <c r="C417" t="s">
        <v>169</v>
      </c>
      <c r="D417" t="s">
        <v>141</v>
      </c>
      <c r="E417" t="s">
        <v>206</v>
      </c>
      <c r="F417" s="289">
        <v>2.5</v>
      </c>
      <c r="G417" s="289">
        <v>3</v>
      </c>
      <c r="H417" s="289">
        <v>0.5</v>
      </c>
      <c r="I417" s="289">
        <v>0</v>
      </c>
      <c r="J417" s="289">
        <v>0</v>
      </c>
      <c r="K417" s="289">
        <f t="shared" si="30"/>
        <v>6</v>
      </c>
      <c r="L417" s="231">
        <f t="shared" si="31"/>
        <v>2021</v>
      </c>
      <c r="M417" s="231">
        <f t="shared" si="32"/>
        <v>3</v>
      </c>
      <c r="N417" s="231">
        <f t="shared" si="33"/>
        <v>9</v>
      </c>
      <c r="O417" s="288">
        <f t="shared" si="34"/>
        <v>0.41666666666666669</v>
      </c>
      <c r="P417" t="s">
        <v>214</v>
      </c>
      <c r="Q417" s="231"/>
    </row>
    <row r="418" spans="1:17" hidden="1" x14ac:dyDescent="0.3">
      <c r="A418" s="235">
        <v>44257</v>
      </c>
      <c r="B418" t="s">
        <v>179</v>
      </c>
      <c r="C418" t="s">
        <v>190</v>
      </c>
      <c r="D418" t="s">
        <v>141</v>
      </c>
      <c r="E418" t="s">
        <v>194</v>
      </c>
      <c r="F418" s="289">
        <v>4.5</v>
      </c>
      <c r="G418" s="289">
        <v>1</v>
      </c>
      <c r="H418" s="289">
        <v>1</v>
      </c>
      <c r="I418" s="289">
        <v>0</v>
      </c>
      <c r="J418" s="289">
        <v>0</v>
      </c>
      <c r="K418" s="289">
        <f t="shared" si="30"/>
        <v>6.5</v>
      </c>
      <c r="L418" s="231">
        <f t="shared" si="31"/>
        <v>2021</v>
      </c>
      <c r="M418" s="231">
        <f t="shared" si="32"/>
        <v>3</v>
      </c>
      <c r="N418" s="231">
        <f t="shared" si="33"/>
        <v>9</v>
      </c>
      <c r="O418" s="288">
        <f t="shared" si="34"/>
        <v>0.69230769230769229</v>
      </c>
      <c r="P418" t="s">
        <v>214</v>
      </c>
      <c r="Q418" s="231"/>
    </row>
    <row r="419" spans="1:17" hidden="1" x14ac:dyDescent="0.3">
      <c r="A419" s="235">
        <v>44257</v>
      </c>
      <c r="B419" t="s">
        <v>179</v>
      </c>
      <c r="C419" t="s">
        <v>193</v>
      </c>
      <c r="D419" t="s">
        <v>143</v>
      </c>
      <c r="E419" t="s">
        <v>192</v>
      </c>
      <c r="F419" s="289">
        <v>6.5</v>
      </c>
      <c r="G419" s="289">
        <v>0</v>
      </c>
      <c r="H419" s="289">
        <v>1.5</v>
      </c>
      <c r="I419" s="289">
        <v>0</v>
      </c>
      <c r="J419" s="289">
        <v>0</v>
      </c>
      <c r="K419" s="289">
        <f t="shared" si="30"/>
        <v>8</v>
      </c>
      <c r="L419" s="231">
        <f t="shared" si="31"/>
        <v>2021</v>
      </c>
      <c r="M419" s="231">
        <f t="shared" si="32"/>
        <v>3</v>
      </c>
      <c r="N419" s="231">
        <f t="shared" si="33"/>
        <v>9</v>
      </c>
      <c r="O419" s="288">
        <f t="shared" si="34"/>
        <v>0.8125</v>
      </c>
      <c r="Q419" s="231"/>
    </row>
    <row r="420" spans="1:17" hidden="1" x14ac:dyDescent="0.3">
      <c r="A420" s="235">
        <v>44257</v>
      </c>
      <c r="B420" t="s">
        <v>180</v>
      </c>
      <c r="C420" t="s">
        <v>166</v>
      </c>
      <c r="D420" t="s">
        <v>143</v>
      </c>
      <c r="E420" t="s">
        <v>199</v>
      </c>
      <c r="F420" s="289">
        <v>2</v>
      </c>
      <c r="G420" s="289">
        <v>6</v>
      </c>
      <c r="H420" s="289">
        <v>0</v>
      </c>
      <c r="I420" s="289">
        <v>0</v>
      </c>
      <c r="J420" s="289">
        <v>0</v>
      </c>
      <c r="K420" s="289">
        <f t="shared" si="30"/>
        <v>8</v>
      </c>
      <c r="L420" s="231">
        <f t="shared" si="31"/>
        <v>2021</v>
      </c>
      <c r="M420" s="231">
        <f t="shared" si="32"/>
        <v>3</v>
      </c>
      <c r="N420" s="231">
        <f t="shared" si="33"/>
        <v>9</v>
      </c>
      <c r="O420" s="288">
        <f t="shared" si="34"/>
        <v>0.25</v>
      </c>
      <c r="Q420" s="231"/>
    </row>
    <row r="421" spans="1:17" hidden="1" x14ac:dyDescent="0.3">
      <c r="A421" s="235">
        <v>44257</v>
      </c>
      <c r="B421" t="s">
        <v>179</v>
      </c>
      <c r="C421" t="s">
        <v>187</v>
      </c>
      <c r="D421" t="s">
        <v>143</v>
      </c>
      <c r="E421" t="s">
        <v>200</v>
      </c>
      <c r="F421" s="289">
        <v>8</v>
      </c>
      <c r="G421" s="289">
        <v>0</v>
      </c>
      <c r="H421" s="289">
        <v>0</v>
      </c>
      <c r="I421" s="289">
        <v>0</v>
      </c>
      <c r="J421" s="289">
        <v>0</v>
      </c>
      <c r="K421" s="289">
        <f t="shared" si="30"/>
        <v>8</v>
      </c>
      <c r="L421" s="231">
        <f t="shared" si="31"/>
        <v>2021</v>
      </c>
      <c r="M421" s="231">
        <f t="shared" si="32"/>
        <v>3</v>
      </c>
      <c r="N421" s="231">
        <f t="shared" si="33"/>
        <v>9</v>
      </c>
      <c r="O421" s="288">
        <f t="shared" si="34"/>
        <v>1</v>
      </c>
      <c r="Q421" s="231"/>
    </row>
    <row r="422" spans="1:17" hidden="1" x14ac:dyDescent="0.3">
      <c r="A422" s="235">
        <v>44257</v>
      </c>
      <c r="B422" t="s">
        <v>179</v>
      </c>
      <c r="C422" t="s">
        <v>218</v>
      </c>
      <c r="D422" t="s">
        <v>142</v>
      </c>
      <c r="E422" t="s">
        <v>207</v>
      </c>
      <c r="F422" s="289">
        <v>6.5</v>
      </c>
      <c r="G422" s="289">
        <v>0.5</v>
      </c>
      <c r="H422" s="289">
        <v>0</v>
      </c>
      <c r="I422" s="289">
        <v>1</v>
      </c>
      <c r="J422" s="289">
        <v>0</v>
      </c>
      <c r="K422" s="289">
        <f t="shared" si="30"/>
        <v>8</v>
      </c>
      <c r="L422" s="231">
        <f t="shared" si="31"/>
        <v>2021</v>
      </c>
      <c r="M422" s="231">
        <f t="shared" si="32"/>
        <v>3</v>
      </c>
      <c r="N422" s="231">
        <f t="shared" si="33"/>
        <v>9</v>
      </c>
      <c r="O422" s="288">
        <f t="shared" si="34"/>
        <v>0.8125</v>
      </c>
      <c r="Q422" s="231"/>
    </row>
    <row r="423" spans="1:17" hidden="1" x14ac:dyDescent="0.3">
      <c r="A423" s="235">
        <v>44257</v>
      </c>
      <c r="B423" t="s">
        <v>179</v>
      </c>
      <c r="C423" t="s">
        <v>218</v>
      </c>
      <c r="D423" t="s">
        <v>143</v>
      </c>
      <c r="E423" t="s">
        <v>215</v>
      </c>
      <c r="F423" s="289">
        <v>7.5</v>
      </c>
      <c r="G423" s="289">
        <v>0</v>
      </c>
      <c r="H423" s="289">
        <v>0</v>
      </c>
      <c r="I423" s="289">
        <v>0.5</v>
      </c>
      <c r="J423" s="289">
        <v>0</v>
      </c>
      <c r="K423" s="289">
        <f t="shared" si="30"/>
        <v>8</v>
      </c>
      <c r="L423" s="231">
        <f t="shared" si="31"/>
        <v>2021</v>
      </c>
      <c r="M423" s="231">
        <f t="shared" si="32"/>
        <v>3</v>
      </c>
      <c r="N423" s="231">
        <f t="shared" si="33"/>
        <v>9</v>
      </c>
      <c r="O423" s="288">
        <f t="shared" si="34"/>
        <v>0.9375</v>
      </c>
      <c r="Q423" s="231"/>
    </row>
    <row r="424" spans="1:17" hidden="1" x14ac:dyDescent="0.3">
      <c r="A424" s="235">
        <v>44257</v>
      </c>
      <c r="B424" t="s">
        <v>179</v>
      </c>
      <c r="C424" t="s">
        <v>169</v>
      </c>
      <c r="D424" t="s">
        <v>143</v>
      </c>
      <c r="E424" t="s">
        <v>189</v>
      </c>
      <c r="F424" s="289">
        <v>3</v>
      </c>
      <c r="G424" s="289">
        <v>0.5</v>
      </c>
      <c r="H424" s="289">
        <v>0</v>
      </c>
      <c r="I424" s="289">
        <v>0.5</v>
      </c>
      <c r="J424" s="289">
        <v>0</v>
      </c>
      <c r="K424" s="289">
        <f t="shared" si="30"/>
        <v>4</v>
      </c>
      <c r="L424" s="231">
        <f t="shared" si="31"/>
        <v>2021</v>
      </c>
      <c r="M424" s="231">
        <f t="shared" si="32"/>
        <v>3</v>
      </c>
      <c r="N424" s="231">
        <f t="shared" si="33"/>
        <v>9</v>
      </c>
      <c r="O424" s="288">
        <f t="shared" si="34"/>
        <v>0.75</v>
      </c>
      <c r="Q424" s="231"/>
    </row>
    <row r="425" spans="1:17" hidden="1" x14ac:dyDescent="0.3">
      <c r="A425" s="235">
        <v>44257</v>
      </c>
      <c r="B425" t="s">
        <v>179</v>
      </c>
      <c r="C425" t="s">
        <v>168</v>
      </c>
      <c r="D425" t="s">
        <v>142</v>
      </c>
      <c r="E425" t="s">
        <v>205</v>
      </c>
      <c r="F425" s="289">
        <v>6</v>
      </c>
      <c r="G425" s="289">
        <v>2</v>
      </c>
      <c r="H425" s="289">
        <v>0</v>
      </c>
      <c r="I425" s="289">
        <v>0</v>
      </c>
      <c r="J425" s="289">
        <v>0</v>
      </c>
      <c r="K425" s="289">
        <f t="shared" si="30"/>
        <v>8</v>
      </c>
      <c r="L425" s="231">
        <f t="shared" si="31"/>
        <v>2021</v>
      </c>
      <c r="M425" s="231">
        <f t="shared" si="32"/>
        <v>3</v>
      </c>
      <c r="N425" s="231">
        <f t="shared" si="33"/>
        <v>9</v>
      </c>
      <c r="O425" s="288">
        <f t="shared" si="34"/>
        <v>0.75</v>
      </c>
      <c r="Q425" s="231"/>
    </row>
    <row r="426" spans="1:17" hidden="1" x14ac:dyDescent="0.3">
      <c r="A426" s="235">
        <v>44258</v>
      </c>
      <c r="B426" t="s">
        <v>179</v>
      </c>
      <c r="C426" t="s">
        <v>193</v>
      </c>
      <c r="D426" t="s">
        <v>141</v>
      </c>
      <c r="E426" t="s">
        <v>217</v>
      </c>
      <c r="F426" s="289">
        <v>6.5</v>
      </c>
      <c r="G426" s="289">
        <v>1</v>
      </c>
      <c r="H426" s="289">
        <v>0.5</v>
      </c>
      <c r="I426" s="289">
        <v>0</v>
      </c>
      <c r="J426" s="289">
        <v>0</v>
      </c>
      <c r="K426" s="289">
        <f t="shared" ref="K426:K489" si="35">IF(A426="","",SUM(F426:J426))</f>
        <v>8</v>
      </c>
      <c r="L426" s="231">
        <f t="shared" si="31"/>
        <v>2021</v>
      </c>
      <c r="M426" s="231">
        <f t="shared" si="32"/>
        <v>3</v>
      </c>
      <c r="N426" s="231">
        <f t="shared" si="33"/>
        <v>9</v>
      </c>
      <c r="O426" s="288">
        <f t="shared" si="34"/>
        <v>0.8125</v>
      </c>
      <c r="P426" t="s">
        <v>214</v>
      </c>
      <c r="Q426" s="231"/>
    </row>
    <row r="427" spans="1:17" hidden="1" x14ac:dyDescent="0.3">
      <c r="A427" s="235">
        <v>44258</v>
      </c>
      <c r="B427" t="s">
        <v>180</v>
      </c>
      <c r="C427" t="s">
        <v>223</v>
      </c>
      <c r="D427" t="s">
        <v>141</v>
      </c>
      <c r="E427" t="s">
        <v>198</v>
      </c>
      <c r="F427" s="289">
        <v>5.25</v>
      </c>
      <c r="G427" s="289">
        <v>2.75</v>
      </c>
      <c r="H427" s="289">
        <v>0</v>
      </c>
      <c r="I427" s="289">
        <v>0</v>
      </c>
      <c r="J427" s="289">
        <v>0</v>
      </c>
      <c r="K427" s="289">
        <f t="shared" si="35"/>
        <v>8</v>
      </c>
      <c r="L427" s="231">
        <f t="shared" si="31"/>
        <v>2021</v>
      </c>
      <c r="M427" s="231">
        <f t="shared" si="32"/>
        <v>3</v>
      </c>
      <c r="N427" s="231">
        <f t="shared" si="33"/>
        <v>9</v>
      </c>
      <c r="O427" s="288">
        <f t="shared" si="34"/>
        <v>0.65625</v>
      </c>
      <c r="P427" t="s">
        <v>214</v>
      </c>
      <c r="Q427" s="231"/>
    </row>
    <row r="428" spans="1:17" hidden="1" x14ac:dyDescent="0.3">
      <c r="A428" s="235">
        <v>44258</v>
      </c>
      <c r="B428" t="s">
        <v>180</v>
      </c>
      <c r="C428" t="s">
        <v>166</v>
      </c>
      <c r="D428" t="s">
        <v>141</v>
      </c>
      <c r="E428" t="s">
        <v>208</v>
      </c>
      <c r="F428" s="289">
        <v>8</v>
      </c>
      <c r="G428" s="289">
        <v>0</v>
      </c>
      <c r="H428" s="289">
        <v>0</v>
      </c>
      <c r="I428" s="289">
        <v>0</v>
      </c>
      <c r="J428" s="289">
        <v>0</v>
      </c>
      <c r="K428" s="289">
        <f t="shared" si="35"/>
        <v>8</v>
      </c>
      <c r="L428" s="231">
        <f t="shared" si="31"/>
        <v>2021</v>
      </c>
      <c r="M428" s="231">
        <f t="shared" si="32"/>
        <v>3</v>
      </c>
      <c r="N428" s="231">
        <f t="shared" si="33"/>
        <v>9</v>
      </c>
      <c r="O428" s="288">
        <f t="shared" si="34"/>
        <v>1</v>
      </c>
      <c r="P428" t="s">
        <v>214</v>
      </c>
      <c r="Q428" s="231"/>
    </row>
    <row r="429" spans="1:17" hidden="1" x14ac:dyDescent="0.3">
      <c r="A429" s="235">
        <v>44258</v>
      </c>
      <c r="B429" t="s">
        <v>179</v>
      </c>
      <c r="C429" t="s">
        <v>190</v>
      </c>
      <c r="D429" t="s">
        <v>141</v>
      </c>
      <c r="E429" t="s">
        <v>194</v>
      </c>
      <c r="F429" s="289">
        <v>7</v>
      </c>
      <c r="G429" s="289">
        <v>1</v>
      </c>
      <c r="H429" s="289">
        <v>0</v>
      </c>
      <c r="I429" s="289">
        <v>0</v>
      </c>
      <c r="J429" s="289">
        <v>0</v>
      </c>
      <c r="K429" s="289">
        <f t="shared" si="35"/>
        <v>8</v>
      </c>
      <c r="L429" s="231">
        <f t="shared" si="31"/>
        <v>2021</v>
      </c>
      <c r="M429" s="231">
        <f t="shared" si="32"/>
        <v>3</v>
      </c>
      <c r="N429" s="231">
        <f t="shared" si="33"/>
        <v>9</v>
      </c>
      <c r="O429" s="288">
        <f t="shared" si="34"/>
        <v>0.875</v>
      </c>
      <c r="P429" t="s">
        <v>214</v>
      </c>
      <c r="Q429" s="231"/>
    </row>
    <row r="430" spans="1:17" hidden="1" x14ac:dyDescent="0.3">
      <c r="A430" s="235">
        <v>44258</v>
      </c>
      <c r="B430" t="s">
        <v>179</v>
      </c>
      <c r="C430" t="s">
        <v>187</v>
      </c>
      <c r="D430" t="s">
        <v>141</v>
      </c>
      <c r="E430" t="s">
        <v>204</v>
      </c>
      <c r="F430" s="289">
        <v>8</v>
      </c>
      <c r="G430" s="289">
        <v>0</v>
      </c>
      <c r="H430" s="289">
        <v>0</v>
      </c>
      <c r="I430" s="289">
        <v>0</v>
      </c>
      <c r="J430" s="289">
        <v>0</v>
      </c>
      <c r="K430" s="289">
        <f t="shared" si="35"/>
        <v>8</v>
      </c>
      <c r="L430" s="231">
        <f t="shared" si="31"/>
        <v>2021</v>
      </c>
      <c r="M430" s="231">
        <f t="shared" si="32"/>
        <v>3</v>
      </c>
      <c r="N430" s="231">
        <f t="shared" si="33"/>
        <v>9</v>
      </c>
      <c r="O430" s="288">
        <f t="shared" si="34"/>
        <v>1</v>
      </c>
      <c r="P430" t="s">
        <v>214</v>
      </c>
      <c r="Q430" s="231"/>
    </row>
    <row r="431" spans="1:17" hidden="1" x14ac:dyDescent="0.3">
      <c r="A431" s="235">
        <v>44258</v>
      </c>
      <c r="B431" t="s">
        <v>179</v>
      </c>
      <c r="C431" t="s">
        <v>218</v>
      </c>
      <c r="D431" t="s">
        <v>141</v>
      </c>
      <c r="E431" t="s">
        <v>196</v>
      </c>
      <c r="F431" s="289">
        <v>8</v>
      </c>
      <c r="G431" s="289">
        <v>0</v>
      </c>
      <c r="H431" s="289">
        <v>0</v>
      </c>
      <c r="I431" s="289">
        <v>0</v>
      </c>
      <c r="J431" s="289">
        <v>0</v>
      </c>
      <c r="K431" s="289">
        <f t="shared" si="35"/>
        <v>8</v>
      </c>
      <c r="L431" s="231">
        <f t="shared" si="31"/>
        <v>2021</v>
      </c>
      <c r="M431" s="231">
        <f t="shared" si="32"/>
        <v>3</v>
      </c>
      <c r="N431" s="231">
        <f t="shared" si="33"/>
        <v>9</v>
      </c>
      <c r="O431" s="288">
        <f t="shared" si="34"/>
        <v>1</v>
      </c>
      <c r="P431" t="s">
        <v>214</v>
      </c>
      <c r="Q431" s="231"/>
    </row>
    <row r="432" spans="1:17" hidden="1" x14ac:dyDescent="0.3">
      <c r="A432" s="235">
        <v>44258</v>
      </c>
      <c r="B432" t="s">
        <v>179</v>
      </c>
      <c r="C432" t="s">
        <v>193</v>
      </c>
      <c r="D432" t="s">
        <v>143</v>
      </c>
      <c r="E432" t="s">
        <v>192</v>
      </c>
      <c r="F432" s="289">
        <v>7.5</v>
      </c>
      <c r="G432" s="289">
        <v>0</v>
      </c>
      <c r="H432" s="289">
        <v>0.5</v>
      </c>
      <c r="I432" s="289">
        <v>0</v>
      </c>
      <c r="J432" s="289">
        <v>0</v>
      </c>
      <c r="K432" s="289">
        <f t="shared" si="35"/>
        <v>8</v>
      </c>
      <c r="L432" s="231">
        <f t="shared" si="31"/>
        <v>2021</v>
      </c>
      <c r="M432" s="231">
        <f t="shared" si="32"/>
        <v>3</v>
      </c>
      <c r="N432" s="231">
        <f t="shared" si="33"/>
        <v>9</v>
      </c>
      <c r="O432" s="288">
        <f t="shared" si="34"/>
        <v>0.9375</v>
      </c>
      <c r="Q432" s="231"/>
    </row>
    <row r="433" spans="1:17" hidden="1" x14ac:dyDescent="0.3">
      <c r="A433" s="235">
        <v>44258</v>
      </c>
      <c r="B433" t="s">
        <v>180</v>
      </c>
      <c r="C433" t="s">
        <v>166</v>
      </c>
      <c r="D433" t="s">
        <v>143</v>
      </c>
      <c r="E433" t="s">
        <v>199</v>
      </c>
      <c r="F433" s="289">
        <v>7.5</v>
      </c>
      <c r="G433" s="289">
        <v>0.5</v>
      </c>
      <c r="H433" s="289">
        <v>0</v>
      </c>
      <c r="I433" s="289">
        <v>0</v>
      </c>
      <c r="J433" s="289">
        <v>0</v>
      </c>
      <c r="K433" s="289">
        <f t="shared" si="35"/>
        <v>8</v>
      </c>
      <c r="L433" s="231">
        <f t="shared" si="31"/>
        <v>2021</v>
      </c>
      <c r="M433" s="231">
        <f t="shared" si="32"/>
        <v>3</v>
      </c>
      <c r="N433" s="231">
        <f t="shared" si="33"/>
        <v>9</v>
      </c>
      <c r="O433" s="288">
        <f t="shared" si="34"/>
        <v>0.9375</v>
      </c>
      <c r="Q433" s="231"/>
    </row>
    <row r="434" spans="1:17" hidden="1" x14ac:dyDescent="0.3">
      <c r="A434" s="235">
        <v>44258</v>
      </c>
      <c r="B434" t="s">
        <v>179</v>
      </c>
      <c r="C434" t="s">
        <v>187</v>
      </c>
      <c r="D434" t="s">
        <v>143</v>
      </c>
      <c r="E434" t="s">
        <v>200</v>
      </c>
      <c r="F434" s="289">
        <v>5</v>
      </c>
      <c r="G434" s="289">
        <v>0</v>
      </c>
      <c r="H434" s="289">
        <v>0</v>
      </c>
      <c r="I434" s="289">
        <v>0</v>
      </c>
      <c r="J434" s="289">
        <v>0</v>
      </c>
      <c r="K434" s="289">
        <f t="shared" si="35"/>
        <v>5</v>
      </c>
      <c r="L434" s="231">
        <f t="shared" si="31"/>
        <v>2021</v>
      </c>
      <c r="M434" s="231">
        <f t="shared" si="32"/>
        <v>3</v>
      </c>
      <c r="N434" s="231">
        <f t="shared" si="33"/>
        <v>9</v>
      </c>
      <c r="O434" s="288">
        <f t="shared" si="34"/>
        <v>1</v>
      </c>
      <c r="Q434" s="231"/>
    </row>
    <row r="435" spans="1:17" hidden="1" x14ac:dyDescent="0.3">
      <c r="A435" s="235">
        <v>44258</v>
      </c>
      <c r="B435" t="s">
        <v>179</v>
      </c>
      <c r="C435" t="s">
        <v>218</v>
      </c>
      <c r="D435" t="s">
        <v>142</v>
      </c>
      <c r="E435" t="s">
        <v>207</v>
      </c>
      <c r="F435" s="289">
        <v>7.5</v>
      </c>
      <c r="G435" s="289">
        <v>0.5</v>
      </c>
      <c r="H435" s="289">
        <v>0</v>
      </c>
      <c r="I435" s="289">
        <v>0</v>
      </c>
      <c r="J435" s="289">
        <v>0</v>
      </c>
      <c r="K435" s="289">
        <f t="shared" si="35"/>
        <v>8</v>
      </c>
      <c r="L435" s="231">
        <f t="shared" si="31"/>
        <v>2021</v>
      </c>
      <c r="M435" s="231">
        <f t="shared" si="32"/>
        <v>3</v>
      </c>
      <c r="N435" s="231">
        <f t="shared" si="33"/>
        <v>9</v>
      </c>
      <c r="O435" s="288">
        <f t="shared" si="34"/>
        <v>0.9375</v>
      </c>
      <c r="Q435" s="231"/>
    </row>
    <row r="436" spans="1:17" hidden="1" x14ac:dyDescent="0.3">
      <c r="A436" s="235">
        <v>44258</v>
      </c>
      <c r="B436" t="s">
        <v>179</v>
      </c>
      <c r="C436" t="s">
        <v>218</v>
      </c>
      <c r="D436" t="s">
        <v>143</v>
      </c>
      <c r="E436" t="s">
        <v>215</v>
      </c>
      <c r="F436" s="289">
        <v>8</v>
      </c>
      <c r="G436" s="289">
        <v>0</v>
      </c>
      <c r="H436" s="289">
        <v>0</v>
      </c>
      <c r="I436" s="289">
        <v>0</v>
      </c>
      <c r="J436" s="289">
        <v>0</v>
      </c>
      <c r="K436" s="289">
        <f t="shared" si="35"/>
        <v>8</v>
      </c>
      <c r="L436" s="231">
        <f t="shared" si="31"/>
        <v>2021</v>
      </c>
      <c r="M436" s="231">
        <f t="shared" si="32"/>
        <v>3</v>
      </c>
      <c r="N436" s="231">
        <f t="shared" si="33"/>
        <v>9</v>
      </c>
      <c r="O436" s="288">
        <f t="shared" si="34"/>
        <v>1</v>
      </c>
      <c r="Q436" s="231"/>
    </row>
    <row r="437" spans="1:17" hidden="1" x14ac:dyDescent="0.3">
      <c r="A437" s="235">
        <v>44258</v>
      </c>
      <c r="B437" t="s">
        <v>179</v>
      </c>
      <c r="C437" t="s">
        <v>169</v>
      </c>
      <c r="D437" t="s">
        <v>143</v>
      </c>
      <c r="E437" t="s">
        <v>189</v>
      </c>
      <c r="F437" s="289">
        <v>0</v>
      </c>
      <c r="G437" s="289">
        <v>1</v>
      </c>
      <c r="H437" s="289">
        <v>0.5</v>
      </c>
      <c r="I437" s="289">
        <v>0</v>
      </c>
      <c r="J437" s="289">
        <v>0</v>
      </c>
      <c r="K437" s="289">
        <f t="shared" si="35"/>
        <v>1.5</v>
      </c>
      <c r="L437" s="231">
        <f t="shared" si="31"/>
        <v>2021</v>
      </c>
      <c r="M437" s="231">
        <f t="shared" si="32"/>
        <v>3</v>
      </c>
      <c r="N437" s="231">
        <f t="shared" si="33"/>
        <v>9</v>
      </c>
      <c r="O437" s="288">
        <f t="shared" si="34"/>
        <v>0</v>
      </c>
      <c r="Q437" s="231"/>
    </row>
    <row r="438" spans="1:17" hidden="1" x14ac:dyDescent="0.3">
      <c r="A438" s="235">
        <v>44258</v>
      </c>
      <c r="B438" t="s">
        <v>179</v>
      </c>
      <c r="C438" t="s">
        <v>169</v>
      </c>
      <c r="D438" t="s">
        <v>141</v>
      </c>
      <c r="E438" t="s">
        <v>206</v>
      </c>
      <c r="F438" s="289">
        <v>7</v>
      </c>
      <c r="G438" s="289">
        <v>0</v>
      </c>
      <c r="H438" s="289">
        <v>0</v>
      </c>
      <c r="I438" s="289">
        <v>0</v>
      </c>
      <c r="J438" s="289">
        <v>1</v>
      </c>
      <c r="K438" s="289">
        <f t="shared" si="35"/>
        <v>8</v>
      </c>
      <c r="L438" s="231">
        <f t="shared" si="31"/>
        <v>2021</v>
      </c>
      <c r="M438" s="231">
        <f t="shared" si="32"/>
        <v>3</v>
      </c>
      <c r="N438" s="231">
        <f t="shared" si="33"/>
        <v>9</v>
      </c>
      <c r="O438" s="288">
        <f t="shared" si="34"/>
        <v>0.875</v>
      </c>
      <c r="Q438" s="231"/>
    </row>
    <row r="439" spans="1:17" hidden="1" x14ac:dyDescent="0.3">
      <c r="A439" s="235">
        <v>44258</v>
      </c>
      <c r="B439" t="s">
        <v>179</v>
      </c>
      <c r="C439" t="s">
        <v>168</v>
      </c>
      <c r="D439" t="s">
        <v>142</v>
      </c>
      <c r="E439" t="s">
        <v>205</v>
      </c>
      <c r="F439" s="289">
        <v>8</v>
      </c>
      <c r="G439" s="289">
        <v>0</v>
      </c>
      <c r="H439" s="289">
        <v>0</v>
      </c>
      <c r="I439" s="289">
        <v>0</v>
      </c>
      <c r="J439" s="289">
        <v>0</v>
      </c>
      <c r="K439" s="289">
        <f t="shared" si="35"/>
        <v>8</v>
      </c>
      <c r="L439" s="231">
        <f t="shared" si="31"/>
        <v>2021</v>
      </c>
      <c r="M439" s="231">
        <f t="shared" si="32"/>
        <v>3</v>
      </c>
      <c r="N439" s="231">
        <f t="shared" si="33"/>
        <v>9</v>
      </c>
      <c r="O439" s="288">
        <f t="shared" si="34"/>
        <v>1</v>
      </c>
      <c r="Q439" s="231"/>
    </row>
    <row r="440" spans="1:17" hidden="1" x14ac:dyDescent="0.3">
      <c r="A440" s="235">
        <v>44259</v>
      </c>
      <c r="B440" t="s">
        <v>180</v>
      </c>
      <c r="C440" t="s">
        <v>223</v>
      </c>
      <c r="D440" t="s">
        <v>141</v>
      </c>
      <c r="E440" t="s">
        <v>198</v>
      </c>
      <c r="F440" s="289">
        <v>5.5</v>
      </c>
      <c r="G440" s="289">
        <v>1</v>
      </c>
      <c r="H440" s="289">
        <v>1.5</v>
      </c>
      <c r="I440" s="289">
        <v>0</v>
      </c>
      <c r="J440" s="289">
        <v>0</v>
      </c>
      <c r="K440" s="289">
        <f t="shared" si="35"/>
        <v>8</v>
      </c>
      <c r="L440" s="231">
        <f t="shared" si="31"/>
        <v>2021</v>
      </c>
      <c r="M440" s="231">
        <f t="shared" si="32"/>
        <v>3</v>
      </c>
      <c r="N440" s="231">
        <f t="shared" si="33"/>
        <v>9</v>
      </c>
      <c r="O440" s="288">
        <f t="shared" si="34"/>
        <v>0.6875</v>
      </c>
      <c r="P440" t="s">
        <v>214</v>
      </c>
      <c r="Q440" s="231"/>
    </row>
    <row r="441" spans="1:17" hidden="1" x14ac:dyDescent="0.3">
      <c r="A441" s="235">
        <v>44259</v>
      </c>
      <c r="B441" t="s">
        <v>180</v>
      </c>
      <c r="C441" t="s">
        <v>166</v>
      </c>
      <c r="D441" t="s">
        <v>141</v>
      </c>
      <c r="E441" t="s">
        <v>208</v>
      </c>
      <c r="F441" s="289">
        <v>7.75</v>
      </c>
      <c r="G441" s="289">
        <v>0.25</v>
      </c>
      <c r="H441" s="289">
        <v>0</v>
      </c>
      <c r="I441" s="289">
        <v>0</v>
      </c>
      <c r="J441" s="289">
        <v>0</v>
      </c>
      <c r="K441" s="289">
        <f t="shared" si="35"/>
        <v>8</v>
      </c>
      <c r="L441" s="231">
        <f t="shared" si="31"/>
        <v>2021</v>
      </c>
      <c r="M441" s="231">
        <f t="shared" si="32"/>
        <v>3</v>
      </c>
      <c r="N441" s="231">
        <f t="shared" si="33"/>
        <v>9</v>
      </c>
      <c r="O441" s="288">
        <f t="shared" si="34"/>
        <v>0.96875</v>
      </c>
      <c r="P441" t="s">
        <v>214</v>
      </c>
      <c r="Q441" s="231"/>
    </row>
    <row r="442" spans="1:17" hidden="1" x14ac:dyDescent="0.3">
      <c r="A442" s="235">
        <v>44259</v>
      </c>
      <c r="B442" t="s">
        <v>179</v>
      </c>
      <c r="C442" t="s">
        <v>190</v>
      </c>
      <c r="D442" t="s">
        <v>141</v>
      </c>
      <c r="E442" t="s">
        <v>194</v>
      </c>
      <c r="F442" s="289">
        <v>5</v>
      </c>
      <c r="G442" s="289">
        <v>1</v>
      </c>
      <c r="H442" s="289">
        <v>0</v>
      </c>
      <c r="I442" s="289">
        <v>0</v>
      </c>
      <c r="J442" s="289">
        <v>0</v>
      </c>
      <c r="K442" s="289">
        <f t="shared" si="35"/>
        <v>6</v>
      </c>
      <c r="L442" s="231">
        <f t="shared" si="31"/>
        <v>2021</v>
      </c>
      <c r="M442" s="231">
        <f t="shared" si="32"/>
        <v>3</v>
      </c>
      <c r="N442" s="231">
        <f t="shared" si="33"/>
        <v>9</v>
      </c>
      <c r="O442" s="288">
        <f t="shared" si="34"/>
        <v>0.83333333333333337</v>
      </c>
      <c r="P442" t="s">
        <v>214</v>
      </c>
      <c r="Q442" s="231"/>
    </row>
    <row r="443" spans="1:17" hidden="1" x14ac:dyDescent="0.3">
      <c r="A443" s="235">
        <v>44259</v>
      </c>
      <c r="B443" t="s">
        <v>179</v>
      </c>
      <c r="C443" t="s">
        <v>187</v>
      </c>
      <c r="D443" t="s">
        <v>141</v>
      </c>
      <c r="E443" t="s">
        <v>204</v>
      </c>
      <c r="F443" s="289">
        <v>8</v>
      </c>
      <c r="G443" s="289">
        <v>0</v>
      </c>
      <c r="H443" s="289">
        <v>0</v>
      </c>
      <c r="I443" s="289">
        <v>0</v>
      </c>
      <c r="J443" s="289">
        <v>0</v>
      </c>
      <c r="K443" s="289">
        <f t="shared" si="35"/>
        <v>8</v>
      </c>
      <c r="L443" s="231">
        <f t="shared" si="31"/>
        <v>2021</v>
      </c>
      <c r="M443" s="231">
        <f t="shared" si="32"/>
        <v>3</v>
      </c>
      <c r="N443" s="231">
        <f t="shared" si="33"/>
        <v>9</v>
      </c>
      <c r="O443" s="288">
        <f t="shared" si="34"/>
        <v>1</v>
      </c>
      <c r="P443" t="s">
        <v>214</v>
      </c>
      <c r="Q443" s="231"/>
    </row>
    <row r="444" spans="1:17" hidden="1" x14ac:dyDescent="0.3">
      <c r="A444" s="235">
        <v>44259</v>
      </c>
      <c r="B444" t="s">
        <v>179</v>
      </c>
      <c r="C444" t="s">
        <v>169</v>
      </c>
      <c r="D444" t="s">
        <v>141</v>
      </c>
      <c r="E444" t="s">
        <v>206</v>
      </c>
      <c r="F444" s="289">
        <v>0</v>
      </c>
      <c r="G444" s="289">
        <v>7.5</v>
      </c>
      <c r="H444" s="289">
        <v>0.5</v>
      </c>
      <c r="I444" s="289">
        <v>0</v>
      </c>
      <c r="J444" s="289">
        <v>0</v>
      </c>
      <c r="K444" s="289">
        <f t="shared" si="35"/>
        <v>8</v>
      </c>
      <c r="L444" s="231">
        <f t="shared" si="31"/>
        <v>2021</v>
      </c>
      <c r="M444" s="231">
        <f t="shared" si="32"/>
        <v>3</v>
      </c>
      <c r="N444" s="231">
        <f t="shared" si="33"/>
        <v>9</v>
      </c>
      <c r="O444" s="288">
        <f t="shared" si="34"/>
        <v>0</v>
      </c>
      <c r="P444" t="s">
        <v>214</v>
      </c>
      <c r="Q444" s="231"/>
    </row>
    <row r="445" spans="1:17" hidden="1" x14ac:dyDescent="0.3">
      <c r="A445" s="235">
        <v>44259</v>
      </c>
      <c r="B445" t="s">
        <v>179</v>
      </c>
      <c r="C445" t="s">
        <v>218</v>
      </c>
      <c r="D445" t="s">
        <v>143</v>
      </c>
      <c r="E445" t="s">
        <v>192</v>
      </c>
      <c r="F445" s="289">
        <v>7</v>
      </c>
      <c r="G445" s="289">
        <v>0</v>
      </c>
      <c r="H445" s="289">
        <v>1</v>
      </c>
      <c r="I445" s="289">
        <v>0</v>
      </c>
      <c r="J445" s="289">
        <v>0</v>
      </c>
      <c r="K445" s="289">
        <f t="shared" si="35"/>
        <v>8</v>
      </c>
      <c r="L445" s="231">
        <f t="shared" si="31"/>
        <v>2021</v>
      </c>
      <c r="M445" s="231">
        <f t="shared" si="32"/>
        <v>3</v>
      </c>
      <c r="N445" s="231">
        <f t="shared" si="33"/>
        <v>9</v>
      </c>
      <c r="O445" s="288">
        <f t="shared" si="34"/>
        <v>0.875</v>
      </c>
      <c r="Q445" s="231"/>
    </row>
    <row r="446" spans="1:17" hidden="1" x14ac:dyDescent="0.3">
      <c r="A446" s="235">
        <v>44259</v>
      </c>
      <c r="B446" t="s">
        <v>180</v>
      </c>
      <c r="C446" t="s">
        <v>166</v>
      </c>
      <c r="D446" t="s">
        <v>143</v>
      </c>
      <c r="E446" t="s">
        <v>199</v>
      </c>
      <c r="F446" s="289">
        <v>5.5</v>
      </c>
      <c r="G446" s="289">
        <v>0</v>
      </c>
      <c r="H446" s="289">
        <v>0</v>
      </c>
      <c r="I446" s="289">
        <v>2.5</v>
      </c>
      <c r="J446" s="289">
        <v>0</v>
      </c>
      <c r="K446" s="289">
        <f t="shared" si="35"/>
        <v>8</v>
      </c>
      <c r="L446" s="231">
        <f t="shared" si="31"/>
        <v>2021</v>
      </c>
      <c r="M446" s="231">
        <f t="shared" si="32"/>
        <v>3</v>
      </c>
      <c r="N446" s="231">
        <f t="shared" si="33"/>
        <v>9</v>
      </c>
      <c r="O446" s="288">
        <f t="shared" si="34"/>
        <v>0.6875</v>
      </c>
      <c r="Q446" s="231"/>
    </row>
    <row r="447" spans="1:17" hidden="1" x14ac:dyDescent="0.3">
      <c r="A447" s="235">
        <v>44259</v>
      </c>
      <c r="B447" t="s">
        <v>179</v>
      </c>
      <c r="C447" t="s">
        <v>187</v>
      </c>
      <c r="D447" t="s">
        <v>143</v>
      </c>
      <c r="E447" t="s">
        <v>200</v>
      </c>
      <c r="F447" s="289">
        <v>8</v>
      </c>
      <c r="G447" s="289">
        <v>0</v>
      </c>
      <c r="H447" s="289">
        <v>0</v>
      </c>
      <c r="I447" s="289">
        <v>0</v>
      </c>
      <c r="J447" s="289">
        <v>0</v>
      </c>
      <c r="K447" s="289">
        <f t="shared" si="35"/>
        <v>8</v>
      </c>
      <c r="L447" s="231">
        <f t="shared" si="31"/>
        <v>2021</v>
      </c>
      <c r="M447" s="231">
        <f t="shared" si="32"/>
        <v>3</v>
      </c>
      <c r="N447" s="231">
        <f t="shared" si="33"/>
        <v>9</v>
      </c>
      <c r="O447" s="288">
        <f t="shared" si="34"/>
        <v>1</v>
      </c>
      <c r="Q447" s="231"/>
    </row>
    <row r="448" spans="1:17" hidden="1" x14ac:dyDescent="0.3">
      <c r="A448" s="235">
        <v>44259</v>
      </c>
      <c r="B448" t="s">
        <v>179</v>
      </c>
      <c r="C448" t="s">
        <v>218</v>
      </c>
      <c r="D448" t="s">
        <v>141</v>
      </c>
      <c r="E448" t="s">
        <v>196</v>
      </c>
      <c r="F448" s="289">
        <v>1</v>
      </c>
      <c r="G448" s="289">
        <v>0</v>
      </c>
      <c r="H448" s="289">
        <v>0</v>
      </c>
      <c r="I448" s="289">
        <v>0</v>
      </c>
      <c r="J448" s="289">
        <v>7</v>
      </c>
      <c r="K448" s="289">
        <f t="shared" si="35"/>
        <v>8</v>
      </c>
      <c r="L448" s="231">
        <f t="shared" si="31"/>
        <v>2021</v>
      </c>
      <c r="M448" s="231">
        <f t="shared" si="32"/>
        <v>3</v>
      </c>
      <c r="N448" s="231">
        <f t="shared" si="33"/>
        <v>9</v>
      </c>
      <c r="O448" s="288">
        <f t="shared" si="34"/>
        <v>0.125</v>
      </c>
      <c r="Q448" s="231"/>
    </row>
    <row r="449" spans="1:17" hidden="1" x14ac:dyDescent="0.3">
      <c r="A449" s="235">
        <v>44259</v>
      </c>
      <c r="B449" t="s">
        <v>179</v>
      </c>
      <c r="C449" t="s">
        <v>218</v>
      </c>
      <c r="D449" t="s">
        <v>142</v>
      </c>
      <c r="E449" t="s">
        <v>207</v>
      </c>
      <c r="F449" s="289">
        <v>7.5</v>
      </c>
      <c r="G449" s="289">
        <v>0.5</v>
      </c>
      <c r="H449" s="289">
        <v>0</v>
      </c>
      <c r="I449" s="289">
        <v>0</v>
      </c>
      <c r="J449" s="289">
        <v>0</v>
      </c>
      <c r="K449" s="289">
        <f t="shared" si="35"/>
        <v>8</v>
      </c>
      <c r="L449" s="231">
        <f t="shared" si="31"/>
        <v>2021</v>
      </c>
      <c r="M449" s="231">
        <f t="shared" si="32"/>
        <v>3</v>
      </c>
      <c r="N449" s="231">
        <f t="shared" si="33"/>
        <v>9</v>
      </c>
      <c r="O449" s="288">
        <f t="shared" si="34"/>
        <v>0.9375</v>
      </c>
      <c r="Q449" s="231"/>
    </row>
    <row r="450" spans="1:17" hidden="1" x14ac:dyDescent="0.3">
      <c r="A450" s="235">
        <v>44259</v>
      </c>
      <c r="B450" t="s">
        <v>179</v>
      </c>
      <c r="C450" t="s">
        <v>218</v>
      </c>
      <c r="D450" t="s">
        <v>143</v>
      </c>
      <c r="E450" t="s">
        <v>215</v>
      </c>
      <c r="F450" s="289">
        <v>8</v>
      </c>
      <c r="G450" s="289">
        <v>0</v>
      </c>
      <c r="H450" s="289">
        <v>0</v>
      </c>
      <c r="I450" s="289">
        <v>0</v>
      </c>
      <c r="J450" s="289">
        <v>0</v>
      </c>
      <c r="K450" s="289">
        <f t="shared" si="35"/>
        <v>8</v>
      </c>
      <c r="L450" s="231">
        <f t="shared" ref="L450:L513" si="36">IF(A450="","",YEAR(A450))</f>
        <v>2021</v>
      </c>
      <c r="M450" s="231">
        <f t="shared" ref="M450:M513" si="37">IF(A450="","",MONTH(A450))</f>
        <v>3</v>
      </c>
      <c r="N450" s="231">
        <f t="shared" ref="N450:N513" si="38">IF(A450="","",WEEKNUM(A450)-1)</f>
        <v>9</v>
      </c>
      <c r="O450" s="288">
        <f t="shared" ref="O450:O513" si="39">IF(A450="","",F450/K450)</f>
        <v>1</v>
      </c>
      <c r="Q450" s="231"/>
    </row>
    <row r="451" spans="1:17" hidden="1" x14ac:dyDescent="0.3">
      <c r="A451" s="235">
        <v>44259</v>
      </c>
      <c r="B451" t="s">
        <v>179</v>
      </c>
      <c r="C451" t="s">
        <v>168</v>
      </c>
      <c r="D451" t="s">
        <v>142</v>
      </c>
      <c r="E451" t="s">
        <v>205</v>
      </c>
      <c r="F451" s="289">
        <v>7</v>
      </c>
      <c r="G451" s="289">
        <v>0</v>
      </c>
      <c r="H451" s="289">
        <v>0</v>
      </c>
      <c r="I451" s="289">
        <v>0</v>
      </c>
      <c r="J451" s="289">
        <v>0</v>
      </c>
      <c r="K451" s="289">
        <f t="shared" si="35"/>
        <v>7</v>
      </c>
      <c r="L451" s="231">
        <f t="shared" si="36"/>
        <v>2021</v>
      </c>
      <c r="M451" s="231">
        <f t="shared" si="37"/>
        <v>3</v>
      </c>
      <c r="N451" s="231">
        <f t="shared" si="38"/>
        <v>9</v>
      </c>
      <c r="O451" s="288">
        <f t="shared" si="39"/>
        <v>1</v>
      </c>
      <c r="Q451" s="231"/>
    </row>
    <row r="452" spans="1:17" hidden="1" x14ac:dyDescent="0.3">
      <c r="A452" s="235">
        <v>44260</v>
      </c>
      <c r="B452" t="s">
        <v>180</v>
      </c>
      <c r="C452" t="s">
        <v>223</v>
      </c>
      <c r="D452" t="s">
        <v>141</v>
      </c>
      <c r="E452" t="s">
        <v>198</v>
      </c>
      <c r="F452" s="289">
        <v>4</v>
      </c>
      <c r="G452" s="289">
        <v>2</v>
      </c>
      <c r="H452" s="289">
        <v>0.5</v>
      </c>
      <c r="I452" s="289">
        <v>0</v>
      </c>
      <c r="J452" s="289">
        <v>0</v>
      </c>
      <c r="K452" s="289">
        <f t="shared" si="35"/>
        <v>6.5</v>
      </c>
      <c r="L452" s="231">
        <f t="shared" si="36"/>
        <v>2021</v>
      </c>
      <c r="M452" s="231">
        <f t="shared" si="37"/>
        <v>3</v>
      </c>
      <c r="N452" s="231">
        <f t="shared" si="38"/>
        <v>9</v>
      </c>
      <c r="O452" s="288">
        <f t="shared" si="39"/>
        <v>0.61538461538461542</v>
      </c>
      <c r="P452" t="s">
        <v>214</v>
      </c>
      <c r="Q452" s="231"/>
    </row>
    <row r="453" spans="1:17" hidden="1" x14ac:dyDescent="0.3">
      <c r="A453" s="235">
        <v>44260</v>
      </c>
      <c r="B453" t="s">
        <v>179</v>
      </c>
      <c r="C453" t="s">
        <v>190</v>
      </c>
      <c r="D453" t="s">
        <v>141</v>
      </c>
      <c r="E453" t="s">
        <v>194</v>
      </c>
      <c r="F453" s="289">
        <v>6.5</v>
      </c>
      <c r="G453" s="289">
        <v>1.5</v>
      </c>
      <c r="H453" s="289">
        <v>0</v>
      </c>
      <c r="I453" s="289">
        <v>0</v>
      </c>
      <c r="J453" s="289">
        <v>0</v>
      </c>
      <c r="K453" s="289">
        <f t="shared" si="35"/>
        <v>8</v>
      </c>
      <c r="L453" s="231">
        <f t="shared" si="36"/>
        <v>2021</v>
      </c>
      <c r="M453" s="231">
        <f t="shared" si="37"/>
        <v>3</v>
      </c>
      <c r="N453" s="231">
        <f t="shared" si="38"/>
        <v>9</v>
      </c>
      <c r="O453" s="288">
        <f t="shared" si="39"/>
        <v>0.8125</v>
      </c>
      <c r="P453" t="s">
        <v>214</v>
      </c>
      <c r="Q453" s="231"/>
    </row>
    <row r="454" spans="1:17" hidden="1" x14ac:dyDescent="0.3">
      <c r="A454" s="235">
        <v>44260</v>
      </c>
      <c r="B454" t="s">
        <v>179</v>
      </c>
      <c r="C454" t="s">
        <v>187</v>
      </c>
      <c r="D454" t="s">
        <v>141</v>
      </c>
      <c r="E454" t="s">
        <v>204</v>
      </c>
      <c r="F454" s="289">
        <v>8</v>
      </c>
      <c r="G454" s="289">
        <v>0</v>
      </c>
      <c r="H454" s="289">
        <v>0</v>
      </c>
      <c r="I454" s="289">
        <v>0</v>
      </c>
      <c r="J454" s="289">
        <v>0</v>
      </c>
      <c r="K454" s="289">
        <f t="shared" si="35"/>
        <v>8</v>
      </c>
      <c r="L454" s="231">
        <f t="shared" si="36"/>
        <v>2021</v>
      </c>
      <c r="M454" s="231">
        <f t="shared" si="37"/>
        <v>3</v>
      </c>
      <c r="N454" s="231">
        <f t="shared" si="38"/>
        <v>9</v>
      </c>
      <c r="O454" s="288">
        <f t="shared" si="39"/>
        <v>1</v>
      </c>
      <c r="P454" t="s">
        <v>214</v>
      </c>
      <c r="Q454" s="231"/>
    </row>
    <row r="455" spans="1:17" hidden="1" x14ac:dyDescent="0.3">
      <c r="A455" s="235">
        <v>44260</v>
      </c>
      <c r="B455" t="s">
        <v>179</v>
      </c>
      <c r="C455" t="s">
        <v>218</v>
      </c>
      <c r="D455" t="s">
        <v>141</v>
      </c>
      <c r="E455" t="s">
        <v>196</v>
      </c>
      <c r="F455" s="289">
        <v>8</v>
      </c>
      <c r="G455" s="289">
        <v>0</v>
      </c>
      <c r="H455" s="289">
        <v>0</v>
      </c>
      <c r="I455" s="289">
        <v>0</v>
      </c>
      <c r="J455" s="289">
        <v>0</v>
      </c>
      <c r="K455" s="289">
        <f t="shared" si="35"/>
        <v>8</v>
      </c>
      <c r="L455" s="231">
        <f t="shared" si="36"/>
        <v>2021</v>
      </c>
      <c r="M455" s="231">
        <f t="shared" si="37"/>
        <v>3</v>
      </c>
      <c r="N455" s="231">
        <f t="shared" si="38"/>
        <v>9</v>
      </c>
      <c r="O455" s="288">
        <f t="shared" si="39"/>
        <v>1</v>
      </c>
      <c r="P455" t="s">
        <v>214</v>
      </c>
      <c r="Q455" s="231"/>
    </row>
    <row r="456" spans="1:17" hidden="1" x14ac:dyDescent="0.3">
      <c r="A456" s="235">
        <v>44260</v>
      </c>
      <c r="B456" t="s">
        <v>179</v>
      </c>
      <c r="C456" t="s">
        <v>169</v>
      </c>
      <c r="D456" t="s">
        <v>141</v>
      </c>
      <c r="E456" t="s">
        <v>206</v>
      </c>
      <c r="F456" s="289">
        <v>8</v>
      </c>
      <c r="G456" s="289">
        <v>0</v>
      </c>
      <c r="H456" s="289">
        <v>0</v>
      </c>
      <c r="I456" s="289">
        <v>0</v>
      </c>
      <c r="J456" s="289">
        <v>0</v>
      </c>
      <c r="K456" s="289">
        <f t="shared" si="35"/>
        <v>8</v>
      </c>
      <c r="L456" s="231">
        <f t="shared" si="36"/>
        <v>2021</v>
      </c>
      <c r="M456" s="231">
        <f t="shared" si="37"/>
        <v>3</v>
      </c>
      <c r="N456" s="231">
        <f t="shared" si="38"/>
        <v>9</v>
      </c>
      <c r="O456" s="288">
        <f t="shared" si="39"/>
        <v>1</v>
      </c>
      <c r="P456" t="s">
        <v>214</v>
      </c>
      <c r="Q456" s="231"/>
    </row>
    <row r="457" spans="1:17" hidden="1" x14ac:dyDescent="0.3">
      <c r="A457" s="235">
        <v>44260</v>
      </c>
      <c r="B457" t="s">
        <v>179</v>
      </c>
      <c r="C457" t="s">
        <v>218</v>
      </c>
      <c r="D457" t="s">
        <v>143</v>
      </c>
      <c r="E457" t="s">
        <v>215</v>
      </c>
      <c r="F457" s="289">
        <v>5</v>
      </c>
      <c r="G457" s="289">
        <v>0</v>
      </c>
      <c r="H457" s="289">
        <v>0</v>
      </c>
      <c r="I457" s="289">
        <v>0</v>
      </c>
      <c r="J457" s="289">
        <v>0</v>
      </c>
      <c r="K457" s="289">
        <f t="shared" si="35"/>
        <v>5</v>
      </c>
      <c r="L457" s="231">
        <f t="shared" si="36"/>
        <v>2021</v>
      </c>
      <c r="M457" s="231">
        <f t="shared" si="37"/>
        <v>3</v>
      </c>
      <c r="N457" s="231">
        <f t="shared" si="38"/>
        <v>9</v>
      </c>
      <c r="O457" s="288">
        <f t="shared" si="39"/>
        <v>1</v>
      </c>
      <c r="Q457" s="231"/>
    </row>
    <row r="458" spans="1:17" hidden="1" x14ac:dyDescent="0.3">
      <c r="A458" s="235">
        <v>44260</v>
      </c>
      <c r="B458" t="s">
        <v>179</v>
      </c>
      <c r="C458" t="s">
        <v>218</v>
      </c>
      <c r="D458" t="s">
        <v>142</v>
      </c>
      <c r="E458" t="s">
        <v>207</v>
      </c>
      <c r="F458" s="289">
        <v>5</v>
      </c>
      <c r="G458" s="289">
        <v>0</v>
      </c>
      <c r="H458" s="289">
        <v>0</v>
      </c>
      <c r="I458" s="289">
        <v>0</v>
      </c>
      <c r="J458" s="289">
        <v>0</v>
      </c>
      <c r="K458" s="289">
        <f t="shared" si="35"/>
        <v>5</v>
      </c>
      <c r="L458" s="231">
        <f t="shared" si="36"/>
        <v>2021</v>
      </c>
      <c r="M458" s="231">
        <f t="shared" si="37"/>
        <v>3</v>
      </c>
      <c r="N458" s="231">
        <f t="shared" si="38"/>
        <v>9</v>
      </c>
      <c r="O458" s="288">
        <f t="shared" si="39"/>
        <v>1</v>
      </c>
      <c r="Q458" s="231"/>
    </row>
    <row r="459" spans="1:17" hidden="1" x14ac:dyDescent="0.3">
      <c r="A459" s="235">
        <v>44260</v>
      </c>
      <c r="B459" t="s">
        <v>179</v>
      </c>
      <c r="C459" t="s">
        <v>193</v>
      </c>
      <c r="D459" t="s">
        <v>143</v>
      </c>
      <c r="E459" t="s">
        <v>192</v>
      </c>
      <c r="F459" s="289">
        <v>5</v>
      </c>
      <c r="G459" s="289">
        <v>0</v>
      </c>
      <c r="H459" s="289">
        <v>0</v>
      </c>
      <c r="I459" s="289">
        <v>0</v>
      </c>
      <c r="J459" s="289">
        <v>0</v>
      </c>
      <c r="K459" s="289">
        <f t="shared" si="35"/>
        <v>5</v>
      </c>
      <c r="L459" s="231">
        <f t="shared" si="36"/>
        <v>2021</v>
      </c>
      <c r="M459" s="231">
        <f t="shared" si="37"/>
        <v>3</v>
      </c>
      <c r="N459" s="231">
        <f t="shared" si="38"/>
        <v>9</v>
      </c>
      <c r="O459" s="288">
        <f t="shared" si="39"/>
        <v>1</v>
      </c>
      <c r="Q459" s="231"/>
    </row>
    <row r="460" spans="1:17" hidden="1" x14ac:dyDescent="0.3">
      <c r="A460" s="235">
        <v>44260</v>
      </c>
      <c r="B460" t="s">
        <v>179</v>
      </c>
      <c r="C460" t="s">
        <v>190</v>
      </c>
      <c r="D460" t="s">
        <v>142</v>
      </c>
      <c r="E460" t="s">
        <v>205</v>
      </c>
      <c r="F460" s="289">
        <v>5</v>
      </c>
      <c r="G460" s="289">
        <v>0</v>
      </c>
      <c r="H460" s="289">
        <v>0</v>
      </c>
      <c r="I460" s="289">
        <v>0</v>
      </c>
      <c r="J460" s="289">
        <v>0</v>
      </c>
      <c r="K460" s="289">
        <f t="shared" si="35"/>
        <v>5</v>
      </c>
      <c r="L460" s="231">
        <f t="shared" si="36"/>
        <v>2021</v>
      </c>
      <c r="M460" s="231">
        <f t="shared" si="37"/>
        <v>3</v>
      </c>
      <c r="N460" s="231">
        <f t="shared" si="38"/>
        <v>9</v>
      </c>
      <c r="O460" s="288">
        <f t="shared" si="39"/>
        <v>1</v>
      </c>
      <c r="Q460" s="231"/>
    </row>
    <row r="461" spans="1:17" hidden="1" x14ac:dyDescent="0.3">
      <c r="A461" s="235">
        <v>44263</v>
      </c>
      <c r="B461" t="s">
        <v>179</v>
      </c>
      <c r="C461" t="s">
        <v>169</v>
      </c>
      <c r="D461" t="s">
        <v>141</v>
      </c>
      <c r="E461" t="s">
        <v>206</v>
      </c>
      <c r="F461" s="289">
        <v>4.5</v>
      </c>
      <c r="G461" s="289">
        <v>2.5</v>
      </c>
      <c r="H461" s="289">
        <v>0</v>
      </c>
      <c r="I461" s="289">
        <v>0</v>
      </c>
      <c r="J461" s="289">
        <v>0</v>
      </c>
      <c r="K461" s="289">
        <f t="shared" si="35"/>
        <v>7</v>
      </c>
      <c r="L461" s="231">
        <f t="shared" si="36"/>
        <v>2021</v>
      </c>
      <c r="M461" s="231">
        <f t="shared" si="37"/>
        <v>3</v>
      </c>
      <c r="N461" s="231">
        <f t="shared" si="38"/>
        <v>10</v>
      </c>
      <c r="O461" s="288">
        <f t="shared" si="39"/>
        <v>0.6428571428571429</v>
      </c>
      <c r="P461" t="s">
        <v>214</v>
      </c>
      <c r="Q461" s="231"/>
    </row>
    <row r="462" spans="1:17" hidden="1" x14ac:dyDescent="0.3">
      <c r="A462" s="235">
        <v>44263</v>
      </c>
      <c r="B462" t="s">
        <v>179</v>
      </c>
      <c r="C462" t="s">
        <v>218</v>
      </c>
      <c r="D462" t="s">
        <v>141</v>
      </c>
      <c r="E462" t="s">
        <v>207</v>
      </c>
      <c r="F462" s="289">
        <v>4</v>
      </c>
      <c r="G462" s="289">
        <v>0</v>
      </c>
      <c r="H462" s="289">
        <v>0.5</v>
      </c>
      <c r="I462" s="289">
        <v>1</v>
      </c>
      <c r="J462" s="289">
        <v>0</v>
      </c>
      <c r="K462" s="289">
        <f t="shared" si="35"/>
        <v>5.5</v>
      </c>
      <c r="L462" s="231">
        <f t="shared" si="36"/>
        <v>2021</v>
      </c>
      <c r="M462" s="231">
        <f t="shared" si="37"/>
        <v>3</v>
      </c>
      <c r="N462" s="231">
        <f t="shared" si="38"/>
        <v>10</v>
      </c>
      <c r="O462" s="288">
        <f t="shared" si="39"/>
        <v>0.72727272727272729</v>
      </c>
      <c r="P462" t="s">
        <v>214</v>
      </c>
      <c r="Q462" s="231"/>
    </row>
    <row r="463" spans="1:17" hidden="1" x14ac:dyDescent="0.3">
      <c r="A463" s="235">
        <v>44263</v>
      </c>
      <c r="B463" t="s">
        <v>179</v>
      </c>
      <c r="C463" t="s">
        <v>190</v>
      </c>
      <c r="D463" t="s">
        <v>141</v>
      </c>
      <c r="E463" t="s">
        <v>205</v>
      </c>
      <c r="F463" s="289">
        <v>6</v>
      </c>
      <c r="G463" s="289">
        <v>1</v>
      </c>
      <c r="H463" s="289">
        <v>0</v>
      </c>
      <c r="I463" s="289">
        <v>0</v>
      </c>
      <c r="J463" s="289">
        <v>0</v>
      </c>
      <c r="K463" s="289">
        <f t="shared" si="35"/>
        <v>7</v>
      </c>
      <c r="L463" s="231">
        <f t="shared" si="36"/>
        <v>2021</v>
      </c>
      <c r="M463" s="231">
        <f t="shared" si="37"/>
        <v>3</v>
      </c>
      <c r="N463" s="231">
        <f t="shared" si="38"/>
        <v>10</v>
      </c>
      <c r="O463" s="288">
        <f t="shared" si="39"/>
        <v>0.8571428571428571</v>
      </c>
      <c r="P463" t="s">
        <v>214</v>
      </c>
      <c r="Q463" s="231"/>
    </row>
    <row r="464" spans="1:17" hidden="1" x14ac:dyDescent="0.3">
      <c r="A464" s="235">
        <v>44263</v>
      </c>
      <c r="B464" t="s">
        <v>180</v>
      </c>
      <c r="C464" t="s">
        <v>166</v>
      </c>
      <c r="D464" t="s">
        <v>141</v>
      </c>
      <c r="E464" t="s">
        <v>208</v>
      </c>
      <c r="F464" s="289">
        <v>6</v>
      </c>
      <c r="G464" s="289">
        <v>1</v>
      </c>
      <c r="H464" s="289">
        <v>0</v>
      </c>
      <c r="I464" s="289">
        <v>0</v>
      </c>
      <c r="J464" s="289">
        <v>0</v>
      </c>
      <c r="K464" s="289">
        <f t="shared" si="35"/>
        <v>7</v>
      </c>
      <c r="L464" s="231">
        <f t="shared" si="36"/>
        <v>2021</v>
      </c>
      <c r="M464" s="231">
        <f t="shared" si="37"/>
        <v>3</v>
      </c>
      <c r="N464" s="231">
        <f t="shared" si="38"/>
        <v>10</v>
      </c>
      <c r="O464" s="288">
        <f t="shared" si="39"/>
        <v>0.8571428571428571</v>
      </c>
      <c r="P464" t="s">
        <v>214</v>
      </c>
      <c r="Q464" s="231"/>
    </row>
    <row r="465" spans="1:17" hidden="1" x14ac:dyDescent="0.3">
      <c r="A465" s="235">
        <v>44263</v>
      </c>
      <c r="B465" t="s">
        <v>179</v>
      </c>
      <c r="C465" t="s">
        <v>191</v>
      </c>
      <c r="D465" t="s">
        <v>141</v>
      </c>
      <c r="E465" t="s">
        <v>204</v>
      </c>
      <c r="F465" s="289">
        <v>6</v>
      </c>
      <c r="G465" s="289">
        <v>2</v>
      </c>
      <c r="H465" s="289">
        <v>0</v>
      </c>
      <c r="I465" s="289">
        <v>0</v>
      </c>
      <c r="J465" s="289">
        <v>0</v>
      </c>
      <c r="K465" s="289">
        <f t="shared" si="35"/>
        <v>8</v>
      </c>
      <c r="L465" s="231">
        <f t="shared" si="36"/>
        <v>2021</v>
      </c>
      <c r="M465" s="231">
        <f t="shared" si="37"/>
        <v>3</v>
      </c>
      <c r="N465" s="231">
        <f t="shared" si="38"/>
        <v>10</v>
      </c>
      <c r="O465" s="288">
        <f t="shared" si="39"/>
        <v>0.75</v>
      </c>
      <c r="P465" t="s">
        <v>214</v>
      </c>
      <c r="Q465" s="231"/>
    </row>
    <row r="466" spans="1:17" hidden="1" x14ac:dyDescent="0.3">
      <c r="A466" s="235">
        <v>44263</v>
      </c>
      <c r="B466" t="s">
        <v>179</v>
      </c>
      <c r="C466" t="s">
        <v>218</v>
      </c>
      <c r="D466" t="s">
        <v>142</v>
      </c>
      <c r="E466" t="s">
        <v>215</v>
      </c>
      <c r="F466" s="289">
        <v>7.5</v>
      </c>
      <c r="G466" s="289">
        <v>0</v>
      </c>
      <c r="H466" s="289">
        <v>0.5</v>
      </c>
      <c r="I466" s="289">
        <v>0</v>
      </c>
      <c r="J466" s="289">
        <v>0</v>
      </c>
      <c r="K466" s="289">
        <f t="shared" si="35"/>
        <v>8</v>
      </c>
      <c r="L466" s="231">
        <f t="shared" si="36"/>
        <v>2021</v>
      </c>
      <c r="M466" s="231">
        <f t="shared" si="37"/>
        <v>3</v>
      </c>
      <c r="N466" s="231">
        <f t="shared" si="38"/>
        <v>10</v>
      </c>
      <c r="O466" s="288">
        <f t="shared" si="39"/>
        <v>0.9375</v>
      </c>
      <c r="P466" t="s">
        <v>214</v>
      </c>
      <c r="Q466" s="231"/>
    </row>
    <row r="467" spans="1:17" hidden="1" x14ac:dyDescent="0.3">
      <c r="A467" s="235">
        <v>44263</v>
      </c>
      <c r="B467" t="s">
        <v>179</v>
      </c>
      <c r="C467" t="s">
        <v>218</v>
      </c>
      <c r="D467" t="s">
        <v>143</v>
      </c>
      <c r="E467" t="s">
        <v>196</v>
      </c>
      <c r="F467" s="289">
        <v>8</v>
      </c>
      <c r="G467" s="289">
        <v>0</v>
      </c>
      <c r="H467" s="289">
        <v>0</v>
      </c>
      <c r="I467" s="289">
        <v>0</v>
      </c>
      <c r="J467" s="289">
        <v>0</v>
      </c>
      <c r="K467" s="289">
        <f t="shared" si="35"/>
        <v>8</v>
      </c>
      <c r="L467" s="231">
        <f t="shared" si="36"/>
        <v>2021</v>
      </c>
      <c r="M467" s="231">
        <f t="shared" si="37"/>
        <v>3</v>
      </c>
      <c r="N467" s="231">
        <f t="shared" si="38"/>
        <v>10</v>
      </c>
      <c r="O467" s="288">
        <f t="shared" si="39"/>
        <v>1</v>
      </c>
      <c r="P467" t="s">
        <v>214</v>
      </c>
      <c r="Q467" s="231"/>
    </row>
    <row r="468" spans="1:17" hidden="1" x14ac:dyDescent="0.3">
      <c r="A468" s="235">
        <v>44263</v>
      </c>
      <c r="B468" t="s">
        <v>179</v>
      </c>
      <c r="C468" t="s">
        <v>190</v>
      </c>
      <c r="D468" t="s">
        <v>142</v>
      </c>
      <c r="E468" t="s">
        <v>194</v>
      </c>
      <c r="F468" s="289">
        <v>6.5</v>
      </c>
      <c r="G468" s="289">
        <v>1</v>
      </c>
      <c r="H468" s="289">
        <v>0.5</v>
      </c>
      <c r="I468" s="289">
        <v>0</v>
      </c>
      <c r="J468" s="289">
        <v>0</v>
      </c>
      <c r="K468" s="289">
        <f t="shared" si="35"/>
        <v>8</v>
      </c>
      <c r="L468" s="231">
        <f t="shared" si="36"/>
        <v>2021</v>
      </c>
      <c r="M468" s="231">
        <f t="shared" si="37"/>
        <v>3</v>
      </c>
      <c r="N468" s="231">
        <f t="shared" si="38"/>
        <v>10</v>
      </c>
      <c r="O468" s="288">
        <f t="shared" si="39"/>
        <v>0.8125</v>
      </c>
      <c r="P468" t="s">
        <v>214</v>
      </c>
      <c r="Q468" s="231"/>
    </row>
    <row r="469" spans="1:17" hidden="1" x14ac:dyDescent="0.3">
      <c r="A469" s="235">
        <v>44263</v>
      </c>
      <c r="B469" t="s">
        <v>180</v>
      </c>
      <c r="C469" t="s">
        <v>166</v>
      </c>
      <c r="D469" t="s">
        <v>142</v>
      </c>
      <c r="E469" t="s">
        <v>198</v>
      </c>
      <c r="F469" s="289">
        <v>5</v>
      </c>
      <c r="G469" s="289">
        <v>2.5</v>
      </c>
      <c r="H469" s="289">
        <v>0.5</v>
      </c>
      <c r="I469" s="289">
        <v>0</v>
      </c>
      <c r="J469" s="289">
        <v>0</v>
      </c>
      <c r="K469" s="289">
        <f t="shared" si="35"/>
        <v>8</v>
      </c>
      <c r="L469" s="231">
        <f t="shared" si="36"/>
        <v>2021</v>
      </c>
      <c r="M469" s="231">
        <f t="shared" si="37"/>
        <v>3</v>
      </c>
      <c r="N469" s="231">
        <f t="shared" si="38"/>
        <v>10</v>
      </c>
      <c r="O469" s="288">
        <f t="shared" si="39"/>
        <v>0.625</v>
      </c>
      <c r="P469" t="s">
        <v>214</v>
      </c>
      <c r="Q469" s="231"/>
    </row>
    <row r="470" spans="1:17" hidden="1" x14ac:dyDescent="0.3">
      <c r="A470" s="235">
        <v>44263</v>
      </c>
      <c r="B470" t="s">
        <v>180</v>
      </c>
      <c r="C470" t="s">
        <v>166</v>
      </c>
      <c r="D470" t="s">
        <v>143</v>
      </c>
      <c r="E470" t="s">
        <v>199</v>
      </c>
      <c r="F470" s="289">
        <v>8</v>
      </c>
      <c r="G470" s="289">
        <v>0</v>
      </c>
      <c r="H470" s="289">
        <v>0</v>
      </c>
      <c r="I470" s="289">
        <v>0</v>
      </c>
      <c r="J470" s="289">
        <v>0</v>
      </c>
      <c r="K470" s="289">
        <f t="shared" si="35"/>
        <v>8</v>
      </c>
      <c r="L470" s="231">
        <f t="shared" si="36"/>
        <v>2021</v>
      </c>
      <c r="M470" s="231">
        <f t="shared" si="37"/>
        <v>3</v>
      </c>
      <c r="N470" s="231">
        <f t="shared" si="38"/>
        <v>10</v>
      </c>
      <c r="O470" s="288">
        <f t="shared" si="39"/>
        <v>1</v>
      </c>
      <c r="P470" t="s">
        <v>214</v>
      </c>
      <c r="Q470" s="231"/>
    </row>
    <row r="471" spans="1:17" hidden="1" x14ac:dyDescent="0.3">
      <c r="A471" s="235">
        <v>44263</v>
      </c>
      <c r="B471" t="s">
        <v>179</v>
      </c>
      <c r="C471" t="s">
        <v>193</v>
      </c>
      <c r="D471" t="s">
        <v>142</v>
      </c>
      <c r="E471" t="s">
        <v>192</v>
      </c>
      <c r="F471" s="289">
        <v>7.25</v>
      </c>
      <c r="G471" s="289">
        <v>0</v>
      </c>
      <c r="H471" s="289">
        <v>0.75</v>
      </c>
      <c r="I471" s="289">
        <v>0</v>
      </c>
      <c r="J471" s="289">
        <v>0</v>
      </c>
      <c r="K471" s="289">
        <f t="shared" si="35"/>
        <v>8</v>
      </c>
      <c r="L471" s="231">
        <f t="shared" si="36"/>
        <v>2021</v>
      </c>
      <c r="M471" s="231">
        <f t="shared" si="37"/>
        <v>3</v>
      </c>
      <c r="N471" s="231">
        <f t="shared" si="38"/>
        <v>10</v>
      </c>
      <c r="O471" s="288">
        <f t="shared" si="39"/>
        <v>0.90625</v>
      </c>
      <c r="P471" t="s">
        <v>214</v>
      </c>
      <c r="Q471" s="231"/>
    </row>
    <row r="472" spans="1:17" hidden="1" x14ac:dyDescent="0.3">
      <c r="A472" s="235">
        <v>44263</v>
      </c>
      <c r="B472" t="s">
        <v>180</v>
      </c>
      <c r="C472" t="s">
        <v>166</v>
      </c>
      <c r="D472" t="s">
        <v>141</v>
      </c>
      <c r="E472" t="s">
        <v>208</v>
      </c>
      <c r="F472" s="289">
        <v>0</v>
      </c>
      <c r="G472" s="289">
        <v>4</v>
      </c>
      <c r="H472" s="289">
        <v>0</v>
      </c>
      <c r="I472" s="289">
        <v>4</v>
      </c>
      <c r="J472" s="289">
        <v>0</v>
      </c>
      <c r="K472" s="289">
        <f t="shared" si="35"/>
        <v>8</v>
      </c>
      <c r="L472" s="231">
        <f t="shared" si="36"/>
        <v>2021</v>
      </c>
      <c r="M472" s="231">
        <f t="shared" si="37"/>
        <v>3</v>
      </c>
      <c r="N472" s="231">
        <f t="shared" si="38"/>
        <v>10</v>
      </c>
      <c r="O472" s="288">
        <f t="shared" si="39"/>
        <v>0</v>
      </c>
      <c r="P472" t="s">
        <v>214</v>
      </c>
      <c r="Q472" s="231"/>
    </row>
    <row r="473" spans="1:17" hidden="1" x14ac:dyDescent="0.3">
      <c r="A473" s="290">
        <v>44264</v>
      </c>
      <c r="B473" t="s">
        <v>179</v>
      </c>
      <c r="C473" t="s">
        <v>169</v>
      </c>
      <c r="D473" t="s">
        <v>141</v>
      </c>
      <c r="E473" t="s">
        <v>206</v>
      </c>
      <c r="F473" s="289">
        <v>8</v>
      </c>
      <c r="G473" s="289">
        <v>0</v>
      </c>
      <c r="H473" s="289">
        <v>0</v>
      </c>
      <c r="I473" s="289">
        <v>0</v>
      </c>
      <c r="J473" s="289">
        <v>0</v>
      </c>
      <c r="K473" s="289">
        <f t="shared" si="35"/>
        <v>8</v>
      </c>
      <c r="L473" s="231">
        <f t="shared" si="36"/>
        <v>2021</v>
      </c>
      <c r="M473" s="231">
        <f t="shared" si="37"/>
        <v>3</v>
      </c>
      <c r="N473" s="231">
        <f t="shared" si="38"/>
        <v>10</v>
      </c>
      <c r="O473" s="288">
        <f t="shared" si="39"/>
        <v>1</v>
      </c>
      <c r="P473" t="s">
        <v>214</v>
      </c>
      <c r="Q473" s="231"/>
    </row>
    <row r="474" spans="1:17" hidden="1" x14ac:dyDescent="0.3">
      <c r="A474" s="290">
        <v>44264</v>
      </c>
      <c r="B474" t="s">
        <v>179</v>
      </c>
      <c r="C474" t="s">
        <v>218</v>
      </c>
      <c r="D474" t="s">
        <v>141</v>
      </c>
      <c r="E474" t="s">
        <v>207</v>
      </c>
      <c r="F474" s="289">
        <v>6</v>
      </c>
      <c r="G474" s="289">
        <v>2</v>
      </c>
      <c r="H474" s="289">
        <v>0</v>
      </c>
      <c r="I474" s="289">
        <v>0</v>
      </c>
      <c r="J474" s="289">
        <v>0</v>
      </c>
      <c r="K474" s="289">
        <f t="shared" si="35"/>
        <v>8</v>
      </c>
      <c r="L474" s="231">
        <f t="shared" si="36"/>
        <v>2021</v>
      </c>
      <c r="M474" s="231">
        <f t="shared" si="37"/>
        <v>3</v>
      </c>
      <c r="N474" s="231">
        <f t="shared" si="38"/>
        <v>10</v>
      </c>
      <c r="O474" s="288">
        <f t="shared" si="39"/>
        <v>0.75</v>
      </c>
      <c r="P474" t="s">
        <v>214</v>
      </c>
      <c r="Q474" s="231"/>
    </row>
    <row r="475" spans="1:17" hidden="1" x14ac:dyDescent="0.3">
      <c r="A475" s="290">
        <v>44264</v>
      </c>
      <c r="B475" t="s">
        <v>179</v>
      </c>
      <c r="C475" t="s">
        <v>187</v>
      </c>
      <c r="D475" t="s">
        <v>141</v>
      </c>
      <c r="E475" t="s">
        <v>204</v>
      </c>
      <c r="F475" s="289">
        <v>7.5</v>
      </c>
      <c r="G475" s="289">
        <v>0</v>
      </c>
      <c r="H475" s="289">
        <v>0.5</v>
      </c>
      <c r="I475" s="289">
        <v>0</v>
      </c>
      <c r="J475" s="289">
        <v>0</v>
      </c>
      <c r="K475" s="289">
        <f t="shared" si="35"/>
        <v>8</v>
      </c>
      <c r="L475" s="231">
        <f t="shared" si="36"/>
        <v>2021</v>
      </c>
      <c r="M475" s="231">
        <f t="shared" si="37"/>
        <v>3</v>
      </c>
      <c r="N475" s="231">
        <f t="shared" si="38"/>
        <v>10</v>
      </c>
      <c r="O475" s="288">
        <f t="shared" si="39"/>
        <v>0.9375</v>
      </c>
      <c r="P475" t="s">
        <v>214</v>
      </c>
      <c r="Q475" s="231"/>
    </row>
    <row r="476" spans="1:17" hidden="1" x14ac:dyDescent="0.3">
      <c r="A476" s="290">
        <v>44264</v>
      </c>
      <c r="B476" t="s">
        <v>179</v>
      </c>
      <c r="C476" t="s">
        <v>190</v>
      </c>
      <c r="D476" t="s">
        <v>141</v>
      </c>
      <c r="E476" t="s">
        <v>205</v>
      </c>
      <c r="F476" s="289">
        <v>7</v>
      </c>
      <c r="G476" s="289">
        <v>1</v>
      </c>
      <c r="H476" s="289">
        <v>0</v>
      </c>
      <c r="I476" s="289">
        <v>0</v>
      </c>
      <c r="J476" s="289">
        <v>0</v>
      </c>
      <c r="K476" s="289">
        <f t="shared" si="35"/>
        <v>8</v>
      </c>
      <c r="L476" s="231">
        <f t="shared" si="36"/>
        <v>2021</v>
      </c>
      <c r="M476" s="231">
        <f t="shared" si="37"/>
        <v>3</v>
      </c>
      <c r="N476" s="231">
        <f t="shared" si="38"/>
        <v>10</v>
      </c>
      <c r="O476" s="288">
        <f t="shared" si="39"/>
        <v>0.875</v>
      </c>
      <c r="P476" t="s">
        <v>214</v>
      </c>
      <c r="Q476" s="231"/>
    </row>
    <row r="477" spans="1:17" hidden="1" x14ac:dyDescent="0.3">
      <c r="A477" s="290">
        <v>44264</v>
      </c>
      <c r="B477" t="s">
        <v>180</v>
      </c>
      <c r="C477" t="s">
        <v>166</v>
      </c>
      <c r="D477" t="s">
        <v>141</v>
      </c>
      <c r="E477" t="s">
        <v>208</v>
      </c>
      <c r="F477" s="289">
        <v>7.5</v>
      </c>
      <c r="G477" s="289">
        <v>0.5</v>
      </c>
      <c r="H477" s="289">
        <v>0</v>
      </c>
      <c r="I477" s="289">
        <v>0</v>
      </c>
      <c r="J477" s="289">
        <v>0</v>
      </c>
      <c r="K477" s="289">
        <f t="shared" si="35"/>
        <v>8</v>
      </c>
      <c r="L477" s="231">
        <f t="shared" si="36"/>
        <v>2021</v>
      </c>
      <c r="M477" s="231">
        <f t="shared" si="37"/>
        <v>3</v>
      </c>
      <c r="N477" s="231">
        <f t="shared" si="38"/>
        <v>10</v>
      </c>
      <c r="O477" s="288">
        <f t="shared" si="39"/>
        <v>0.9375</v>
      </c>
      <c r="P477" t="s">
        <v>214</v>
      </c>
      <c r="Q477" s="231"/>
    </row>
    <row r="478" spans="1:17" hidden="1" x14ac:dyDescent="0.3">
      <c r="A478" s="290">
        <v>44264</v>
      </c>
      <c r="B478" t="s">
        <v>179</v>
      </c>
      <c r="C478" t="s">
        <v>218</v>
      </c>
      <c r="D478" t="s">
        <v>142</v>
      </c>
      <c r="E478" t="s">
        <v>215</v>
      </c>
      <c r="F478" s="289">
        <v>8</v>
      </c>
      <c r="G478" s="289">
        <v>0</v>
      </c>
      <c r="H478" s="289">
        <v>0</v>
      </c>
      <c r="I478" s="289">
        <v>0</v>
      </c>
      <c r="J478" s="289">
        <v>0</v>
      </c>
      <c r="K478" s="289">
        <f t="shared" si="35"/>
        <v>8</v>
      </c>
      <c r="L478" s="231">
        <f t="shared" si="36"/>
        <v>2021</v>
      </c>
      <c r="M478" s="231">
        <f t="shared" si="37"/>
        <v>3</v>
      </c>
      <c r="N478" s="231">
        <f t="shared" si="38"/>
        <v>10</v>
      </c>
      <c r="O478" s="288">
        <f t="shared" si="39"/>
        <v>1</v>
      </c>
      <c r="P478" t="s">
        <v>214</v>
      </c>
      <c r="Q478" s="231"/>
    </row>
    <row r="479" spans="1:17" hidden="1" x14ac:dyDescent="0.3">
      <c r="A479" s="290">
        <v>44264</v>
      </c>
      <c r="B479" t="s">
        <v>179</v>
      </c>
      <c r="C479" t="s">
        <v>218</v>
      </c>
      <c r="D479" t="s">
        <v>143</v>
      </c>
      <c r="E479" t="s">
        <v>196</v>
      </c>
      <c r="F479" s="289">
        <v>8</v>
      </c>
      <c r="G479" s="289">
        <v>0</v>
      </c>
      <c r="H479" s="289">
        <v>0</v>
      </c>
      <c r="I479" s="289">
        <v>0</v>
      </c>
      <c r="J479" s="289">
        <v>0</v>
      </c>
      <c r="K479" s="289">
        <f t="shared" si="35"/>
        <v>8</v>
      </c>
      <c r="L479" s="231">
        <f t="shared" si="36"/>
        <v>2021</v>
      </c>
      <c r="M479" s="231">
        <f t="shared" si="37"/>
        <v>3</v>
      </c>
      <c r="N479" s="231">
        <f t="shared" si="38"/>
        <v>10</v>
      </c>
      <c r="O479" s="288">
        <f t="shared" si="39"/>
        <v>1</v>
      </c>
      <c r="P479" t="s">
        <v>214</v>
      </c>
      <c r="Q479" s="231"/>
    </row>
    <row r="480" spans="1:17" hidden="1" x14ac:dyDescent="0.3">
      <c r="A480" s="290">
        <v>44264</v>
      </c>
      <c r="B480" t="s">
        <v>179</v>
      </c>
      <c r="C480" t="s">
        <v>190</v>
      </c>
      <c r="D480" t="s">
        <v>142</v>
      </c>
      <c r="E480" t="s">
        <v>194</v>
      </c>
      <c r="F480" s="289">
        <v>7</v>
      </c>
      <c r="G480" s="289">
        <v>1</v>
      </c>
      <c r="H480" s="289">
        <v>0</v>
      </c>
      <c r="I480" s="289">
        <v>0</v>
      </c>
      <c r="J480" s="289">
        <v>0</v>
      </c>
      <c r="K480" s="289">
        <f t="shared" si="35"/>
        <v>8</v>
      </c>
      <c r="L480" s="231">
        <f t="shared" si="36"/>
        <v>2021</v>
      </c>
      <c r="M480" s="231">
        <f t="shared" si="37"/>
        <v>3</v>
      </c>
      <c r="N480" s="231">
        <f t="shared" si="38"/>
        <v>10</v>
      </c>
      <c r="O480" s="288">
        <f t="shared" si="39"/>
        <v>0.875</v>
      </c>
      <c r="P480" t="s">
        <v>214</v>
      </c>
      <c r="Q480" s="231"/>
    </row>
    <row r="481" spans="1:17" hidden="1" x14ac:dyDescent="0.3">
      <c r="A481" s="290">
        <v>44264</v>
      </c>
      <c r="B481" t="s">
        <v>180</v>
      </c>
      <c r="C481" t="s">
        <v>166</v>
      </c>
      <c r="D481" t="s">
        <v>143</v>
      </c>
      <c r="E481" t="s">
        <v>199</v>
      </c>
      <c r="F481" s="289">
        <v>6.5</v>
      </c>
      <c r="G481" s="289">
        <v>0</v>
      </c>
      <c r="H481" s="289">
        <v>0</v>
      </c>
      <c r="I481" s="289">
        <v>1.5</v>
      </c>
      <c r="J481" s="289">
        <v>0</v>
      </c>
      <c r="K481" s="289">
        <f t="shared" si="35"/>
        <v>8</v>
      </c>
      <c r="L481" s="231">
        <f t="shared" si="36"/>
        <v>2021</v>
      </c>
      <c r="M481" s="231">
        <f t="shared" si="37"/>
        <v>3</v>
      </c>
      <c r="N481" s="231">
        <f t="shared" si="38"/>
        <v>10</v>
      </c>
      <c r="O481" s="288">
        <f t="shared" si="39"/>
        <v>0.8125</v>
      </c>
      <c r="P481" t="s">
        <v>214</v>
      </c>
      <c r="Q481" s="231"/>
    </row>
    <row r="482" spans="1:17" hidden="1" x14ac:dyDescent="0.3">
      <c r="A482" s="290">
        <v>44264</v>
      </c>
      <c r="B482" t="s">
        <v>179</v>
      </c>
      <c r="C482" t="s">
        <v>193</v>
      </c>
      <c r="D482" t="s">
        <v>142</v>
      </c>
      <c r="E482" t="s">
        <v>192</v>
      </c>
      <c r="F482" s="289">
        <v>7</v>
      </c>
      <c r="G482" s="289">
        <v>0</v>
      </c>
      <c r="H482" s="289">
        <v>1</v>
      </c>
      <c r="I482" s="289">
        <v>0</v>
      </c>
      <c r="J482" s="289">
        <v>0</v>
      </c>
      <c r="K482" s="289">
        <f t="shared" si="35"/>
        <v>8</v>
      </c>
      <c r="L482" s="231">
        <f t="shared" si="36"/>
        <v>2021</v>
      </c>
      <c r="M482" s="231">
        <f t="shared" si="37"/>
        <v>3</v>
      </c>
      <c r="N482" s="231">
        <f t="shared" si="38"/>
        <v>10</v>
      </c>
      <c r="O482" s="288">
        <f t="shared" si="39"/>
        <v>0.875</v>
      </c>
      <c r="P482" t="s">
        <v>214</v>
      </c>
      <c r="Q482" s="231"/>
    </row>
    <row r="483" spans="1:17" hidden="1" x14ac:dyDescent="0.3">
      <c r="A483" s="290">
        <v>44264</v>
      </c>
      <c r="B483" t="s">
        <v>180</v>
      </c>
      <c r="C483" t="s">
        <v>166</v>
      </c>
      <c r="D483" t="s">
        <v>142</v>
      </c>
      <c r="E483" t="s">
        <v>198</v>
      </c>
      <c r="F483" s="289">
        <v>8</v>
      </c>
      <c r="G483" s="289">
        <v>0</v>
      </c>
      <c r="H483" s="289">
        <v>0</v>
      </c>
      <c r="I483" s="289">
        <v>0</v>
      </c>
      <c r="J483" s="289">
        <v>0</v>
      </c>
      <c r="K483" s="289">
        <f t="shared" si="35"/>
        <v>8</v>
      </c>
      <c r="L483" s="231">
        <f t="shared" si="36"/>
        <v>2021</v>
      </c>
      <c r="M483" s="231">
        <f t="shared" si="37"/>
        <v>3</v>
      </c>
      <c r="N483" s="231">
        <f t="shared" si="38"/>
        <v>10</v>
      </c>
      <c r="O483" s="288">
        <f t="shared" si="39"/>
        <v>1</v>
      </c>
      <c r="P483" t="s">
        <v>214</v>
      </c>
      <c r="Q483" s="231"/>
    </row>
    <row r="484" spans="1:17" hidden="1" x14ac:dyDescent="0.3">
      <c r="A484" s="290">
        <v>44265</v>
      </c>
      <c r="B484" t="s">
        <v>179</v>
      </c>
      <c r="C484" t="s">
        <v>169</v>
      </c>
      <c r="D484" t="s">
        <v>141</v>
      </c>
      <c r="E484" t="s">
        <v>206</v>
      </c>
      <c r="F484" s="289">
        <v>6</v>
      </c>
      <c r="G484" s="289">
        <v>0</v>
      </c>
      <c r="H484" s="289">
        <v>0.5</v>
      </c>
      <c r="I484" s="289">
        <v>1.5</v>
      </c>
      <c r="J484" s="289">
        <v>0</v>
      </c>
      <c r="K484" s="289">
        <f t="shared" si="35"/>
        <v>8</v>
      </c>
      <c r="L484" s="231">
        <f t="shared" si="36"/>
        <v>2021</v>
      </c>
      <c r="M484" s="231">
        <f t="shared" si="37"/>
        <v>3</v>
      </c>
      <c r="N484" s="231">
        <f t="shared" si="38"/>
        <v>10</v>
      </c>
      <c r="O484" s="288">
        <f t="shared" si="39"/>
        <v>0.75</v>
      </c>
      <c r="P484" t="s">
        <v>214</v>
      </c>
      <c r="Q484" s="231"/>
    </row>
    <row r="485" spans="1:17" hidden="1" x14ac:dyDescent="0.3">
      <c r="A485" s="290">
        <v>44265</v>
      </c>
      <c r="B485" t="s">
        <v>179</v>
      </c>
      <c r="C485" t="s">
        <v>218</v>
      </c>
      <c r="D485" t="s">
        <v>141</v>
      </c>
      <c r="E485" t="s">
        <v>207</v>
      </c>
      <c r="F485" s="289">
        <v>8</v>
      </c>
      <c r="G485" s="289">
        <v>0</v>
      </c>
      <c r="H485" s="289">
        <v>0</v>
      </c>
      <c r="I485" s="289">
        <v>0</v>
      </c>
      <c r="J485" s="289">
        <v>0</v>
      </c>
      <c r="K485" s="289">
        <f t="shared" si="35"/>
        <v>8</v>
      </c>
      <c r="L485" s="231">
        <f t="shared" si="36"/>
        <v>2021</v>
      </c>
      <c r="M485" s="231">
        <f t="shared" si="37"/>
        <v>3</v>
      </c>
      <c r="N485" s="231">
        <f t="shared" si="38"/>
        <v>10</v>
      </c>
      <c r="O485" s="288">
        <f t="shared" si="39"/>
        <v>1</v>
      </c>
      <c r="P485" t="s">
        <v>214</v>
      </c>
      <c r="Q485" s="231"/>
    </row>
    <row r="486" spans="1:17" hidden="1" x14ac:dyDescent="0.3">
      <c r="A486" s="290">
        <v>44265</v>
      </c>
      <c r="B486" t="s">
        <v>179</v>
      </c>
      <c r="C486" t="s">
        <v>187</v>
      </c>
      <c r="D486" t="s">
        <v>141</v>
      </c>
      <c r="E486" t="s">
        <v>204</v>
      </c>
      <c r="F486" s="289">
        <v>8</v>
      </c>
      <c r="G486" s="289">
        <v>0</v>
      </c>
      <c r="H486" s="289">
        <v>0</v>
      </c>
      <c r="I486" s="289">
        <v>0</v>
      </c>
      <c r="J486" s="289">
        <v>0</v>
      </c>
      <c r="K486" s="289">
        <f t="shared" si="35"/>
        <v>8</v>
      </c>
      <c r="L486" s="231">
        <f t="shared" si="36"/>
        <v>2021</v>
      </c>
      <c r="M486" s="231">
        <f t="shared" si="37"/>
        <v>3</v>
      </c>
      <c r="N486" s="231">
        <f t="shared" si="38"/>
        <v>10</v>
      </c>
      <c r="O486" s="288">
        <f t="shared" si="39"/>
        <v>1</v>
      </c>
      <c r="P486" t="s">
        <v>214</v>
      </c>
      <c r="Q486" s="231"/>
    </row>
    <row r="487" spans="1:17" hidden="1" x14ac:dyDescent="0.3">
      <c r="A487" s="290">
        <v>44265</v>
      </c>
      <c r="B487" t="s">
        <v>180</v>
      </c>
      <c r="C487" t="s">
        <v>166</v>
      </c>
      <c r="D487" t="s">
        <v>141</v>
      </c>
      <c r="E487" t="s">
        <v>208</v>
      </c>
      <c r="F487" s="289">
        <v>0</v>
      </c>
      <c r="G487" s="289">
        <v>0</v>
      </c>
      <c r="H487" s="289">
        <v>0</v>
      </c>
      <c r="I487" s="289">
        <v>8</v>
      </c>
      <c r="J487" s="289">
        <v>0</v>
      </c>
      <c r="K487" s="289">
        <f t="shared" si="35"/>
        <v>8</v>
      </c>
      <c r="L487" s="231">
        <f t="shared" si="36"/>
        <v>2021</v>
      </c>
      <c r="M487" s="231">
        <f t="shared" si="37"/>
        <v>3</v>
      </c>
      <c r="N487" s="231">
        <f t="shared" si="38"/>
        <v>10</v>
      </c>
      <c r="O487" s="288">
        <f t="shared" si="39"/>
        <v>0</v>
      </c>
      <c r="P487" t="s">
        <v>214</v>
      </c>
      <c r="Q487" s="231"/>
    </row>
    <row r="488" spans="1:17" hidden="1" x14ac:dyDescent="0.3">
      <c r="A488" s="290">
        <v>44265</v>
      </c>
      <c r="B488" t="s">
        <v>179</v>
      </c>
      <c r="C488" t="s">
        <v>190</v>
      </c>
      <c r="D488" t="s">
        <v>141</v>
      </c>
      <c r="E488" t="s">
        <v>205</v>
      </c>
      <c r="F488" s="289">
        <v>8</v>
      </c>
      <c r="G488" s="289">
        <v>0</v>
      </c>
      <c r="H488" s="289">
        <v>0</v>
      </c>
      <c r="I488" s="289">
        <v>0</v>
      </c>
      <c r="J488" s="289">
        <v>0</v>
      </c>
      <c r="K488" s="289">
        <f t="shared" si="35"/>
        <v>8</v>
      </c>
      <c r="L488" s="231">
        <f t="shared" si="36"/>
        <v>2021</v>
      </c>
      <c r="M488" s="231">
        <f t="shared" si="37"/>
        <v>3</v>
      </c>
      <c r="N488" s="231">
        <f t="shared" si="38"/>
        <v>10</v>
      </c>
      <c r="O488" s="288">
        <f t="shared" si="39"/>
        <v>1</v>
      </c>
      <c r="P488" t="s">
        <v>214</v>
      </c>
      <c r="Q488" s="231"/>
    </row>
    <row r="489" spans="1:17" hidden="1" x14ac:dyDescent="0.3">
      <c r="A489" s="290">
        <v>44265</v>
      </c>
      <c r="B489" t="s">
        <v>179</v>
      </c>
      <c r="C489" t="s">
        <v>187</v>
      </c>
      <c r="D489" t="s">
        <v>143</v>
      </c>
      <c r="E489" t="s">
        <v>200</v>
      </c>
      <c r="F489" s="289">
        <v>5.5</v>
      </c>
      <c r="G489" s="289">
        <v>0</v>
      </c>
      <c r="H489" s="289">
        <v>0.5</v>
      </c>
      <c r="I489" s="289">
        <v>0</v>
      </c>
      <c r="J489" s="289">
        <v>0</v>
      </c>
      <c r="K489" s="289">
        <f t="shared" si="35"/>
        <v>6</v>
      </c>
      <c r="L489" s="231">
        <f t="shared" si="36"/>
        <v>2021</v>
      </c>
      <c r="M489" s="231">
        <f t="shared" si="37"/>
        <v>3</v>
      </c>
      <c r="N489" s="231">
        <f t="shared" si="38"/>
        <v>10</v>
      </c>
      <c r="O489" s="288">
        <f t="shared" si="39"/>
        <v>0.91666666666666663</v>
      </c>
      <c r="P489" t="s">
        <v>214</v>
      </c>
      <c r="Q489" s="231"/>
    </row>
    <row r="490" spans="1:17" hidden="1" x14ac:dyDescent="0.3">
      <c r="A490" s="290">
        <v>44265</v>
      </c>
      <c r="B490" t="s">
        <v>179</v>
      </c>
      <c r="C490" t="s">
        <v>190</v>
      </c>
      <c r="D490" t="s">
        <v>142</v>
      </c>
      <c r="E490" t="s">
        <v>194</v>
      </c>
      <c r="F490" s="289">
        <v>7</v>
      </c>
      <c r="G490" s="289">
        <v>1</v>
      </c>
      <c r="H490" s="289">
        <v>0</v>
      </c>
      <c r="I490" s="289">
        <v>0</v>
      </c>
      <c r="J490" s="289">
        <v>0</v>
      </c>
      <c r="K490" s="289">
        <f t="shared" ref="K490:K553" si="40">IF(A490="","",SUM(F490:J490))</f>
        <v>8</v>
      </c>
      <c r="L490" s="231">
        <f t="shared" si="36"/>
        <v>2021</v>
      </c>
      <c r="M490" s="231">
        <f t="shared" si="37"/>
        <v>3</v>
      </c>
      <c r="N490" s="231">
        <f t="shared" si="38"/>
        <v>10</v>
      </c>
      <c r="O490" s="288">
        <f t="shared" si="39"/>
        <v>0.875</v>
      </c>
      <c r="P490" t="s">
        <v>214</v>
      </c>
      <c r="Q490" s="231"/>
    </row>
    <row r="491" spans="1:17" hidden="1" x14ac:dyDescent="0.3">
      <c r="A491" s="290">
        <v>44265</v>
      </c>
      <c r="B491" t="s">
        <v>180</v>
      </c>
      <c r="C491" t="s">
        <v>166</v>
      </c>
      <c r="D491" t="s">
        <v>142</v>
      </c>
      <c r="E491" t="s">
        <v>198</v>
      </c>
      <c r="F491" s="289">
        <v>3.5</v>
      </c>
      <c r="G491" s="289">
        <v>2.5</v>
      </c>
      <c r="H491" s="289">
        <v>0</v>
      </c>
      <c r="I491" s="289">
        <v>2</v>
      </c>
      <c r="J491" s="289">
        <v>0</v>
      </c>
      <c r="K491" s="289">
        <f t="shared" si="40"/>
        <v>8</v>
      </c>
      <c r="L491" s="231">
        <f t="shared" si="36"/>
        <v>2021</v>
      </c>
      <c r="M491" s="231">
        <f t="shared" si="37"/>
        <v>3</v>
      </c>
      <c r="N491" s="231">
        <f t="shared" si="38"/>
        <v>10</v>
      </c>
      <c r="O491" s="288">
        <f t="shared" si="39"/>
        <v>0.4375</v>
      </c>
      <c r="P491" t="s">
        <v>214</v>
      </c>
      <c r="Q491" s="231"/>
    </row>
    <row r="492" spans="1:17" hidden="1" x14ac:dyDescent="0.3">
      <c r="A492" s="290">
        <v>44265</v>
      </c>
      <c r="B492" t="s">
        <v>180</v>
      </c>
      <c r="C492" t="s">
        <v>166</v>
      </c>
      <c r="D492" t="s">
        <v>143</v>
      </c>
      <c r="E492" t="s">
        <v>199</v>
      </c>
      <c r="F492" s="289">
        <v>7.25</v>
      </c>
      <c r="G492" s="289">
        <v>0.75</v>
      </c>
      <c r="H492" s="289">
        <v>0</v>
      </c>
      <c r="I492" s="289">
        <v>0</v>
      </c>
      <c r="J492" s="289">
        <v>0</v>
      </c>
      <c r="K492" s="289">
        <f t="shared" si="40"/>
        <v>8</v>
      </c>
      <c r="L492" s="231">
        <f t="shared" si="36"/>
        <v>2021</v>
      </c>
      <c r="M492" s="231">
        <f t="shared" si="37"/>
        <v>3</v>
      </c>
      <c r="N492" s="231">
        <f t="shared" si="38"/>
        <v>10</v>
      </c>
      <c r="O492" s="288">
        <f t="shared" si="39"/>
        <v>0.90625</v>
      </c>
      <c r="P492" t="s">
        <v>214</v>
      </c>
      <c r="Q492" s="231"/>
    </row>
    <row r="493" spans="1:17" hidden="1" x14ac:dyDescent="0.3">
      <c r="A493" s="290">
        <v>44265</v>
      </c>
      <c r="B493" t="s">
        <v>179</v>
      </c>
      <c r="C493" t="s">
        <v>193</v>
      </c>
      <c r="D493" t="s">
        <v>142</v>
      </c>
      <c r="E493" t="s">
        <v>192</v>
      </c>
      <c r="F493" s="289">
        <v>3.5</v>
      </c>
      <c r="G493" s="289">
        <v>0</v>
      </c>
      <c r="H493" s="289">
        <v>2.5</v>
      </c>
      <c r="I493" s="289">
        <v>0</v>
      </c>
      <c r="J493" s="289">
        <v>0</v>
      </c>
      <c r="K493" s="289">
        <f t="shared" si="40"/>
        <v>6</v>
      </c>
      <c r="L493" s="231">
        <f t="shared" si="36"/>
        <v>2021</v>
      </c>
      <c r="M493" s="231">
        <f t="shared" si="37"/>
        <v>3</v>
      </c>
      <c r="N493" s="231">
        <f t="shared" si="38"/>
        <v>10</v>
      </c>
      <c r="O493" s="288">
        <f t="shared" si="39"/>
        <v>0.58333333333333337</v>
      </c>
      <c r="P493" t="s">
        <v>214</v>
      </c>
      <c r="Q493" s="231"/>
    </row>
    <row r="494" spans="1:17" hidden="1" x14ac:dyDescent="0.3">
      <c r="A494" s="291">
        <v>44266</v>
      </c>
      <c r="B494" t="s">
        <v>179</v>
      </c>
      <c r="C494" t="s">
        <v>169</v>
      </c>
      <c r="D494" t="s">
        <v>141</v>
      </c>
      <c r="E494" t="s">
        <v>206</v>
      </c>
      <c r="F494" s="289">
        <v>6.5</v>
      </c>
      <c r="G494" s="289">
        <v>0</v>
      </c>
      <c r="H494" s="289">
        <v>0</v>
      </c>
      <c r="I494" s="289">
        <v>0</v>
      </c>
      <c r="J494" s="289">
        <v>0</v>
      </c>
      <c r="K494" s="289">
        <f t="shared" si="40"/>
        <v>6.5</v>
      </c>
      <c r="L494" s="231">
        <f t="shared" si="36"/>
        <v>2021</v>
      </c>
      <c r="M494" s="231">
        <f t="shared" si="37"/>
        <v>3</v>
      </c>
      <c r="N494" s="231">
        <f t="shared" si="38"/>
        <v>10</v>
      </c>
      <c r="O494" s="288">
        <f t="shared" si="39"/>
        <v>1</v>
      </c>
      <c r="P494" t="s">
        <v>214</v>
      </c>
      <c r="Q494" s="231"/>
    </row>
    <row r="495" spans="1:17" hidden="1" x14ac:dyDescent="0.3">
      <c r="A495" s="291">
        <v>44266</v>
      </c>
      <c r="B495" t="s">
        <v>179</v>
      </c>
      <c r="C495" t="s">
        <v>218</v>
      </c>
      <c r="D495" t="s">
        <v>141</v>
      </c>
      <c r="E495" t="s">
        <v>207</v>
      </c>
      <c r="F495" s="289">
        <v>8</v>
      </c>
      <c r="G495" s="289">
        <v>0</v>
      </c>
      <c r="H495" s="289">
        <v>0</v>
      </c>
      <c r="I495" s="289">
        <v>0</v>
      </c>
      <c r="J495" s="289">
        <v>0</v>
      </c>
      <c r="K495" s="289">
        <f t="shared" si="40"/>
        <v>8</v>
      </c>
      <c r="L495" s="231">
        <f t="shared" si="36"/>
        <v>2021</v>
      </c>
      <c r="M495" s="231">
        <f t="shared" si="37"/>
        <v>3</v>
      </c>
      <c r="N495" s="231">
        <f t="shared" si="38"/>
        <v>10</v>
      </c>
      <c r="O495" s="288">
        <f t="shared" si="39"/>
        <v>1</v>
      </c>
      <c r="P495" t="s">
        <v>214</v>
      </c>
      <c r="Q495" s="231"/>
    </row>
    <row r="496" spans="1:17" hidden="1" x14ac:dyDescent="0.3">
      <c r="A496" s="291">
        <v>44266</v>
      </c>
      <c r="B496" t="s">
        <v>179</v>
      </c>
      <c r="C496" t="s">
        <v>187</v>
      </c>
      <c r="D496" t="s">
        <v>141</v>
      </c>
      <c r="E496" t="s">
        <v>204</v>
      </c>
      <c r="F496" s="289">
        <v>7</v>
      </c>
      <c r="G496" s="289">
        <v>0</v>
      </c>
      <c r="H496" s="289">
        <v>0</v>
      </c>
      <c r="I496" s="289">
        <v>0</v>
      </c>
      <c r="J496" s="289">
        <v>0</v>
      </c>
      <c r="K496" s="289">
        <f t="shared" si="40"/>
        <v>7</v>
      </c>
      <c r="L496" s="231">
        <f t="shared" si="36"/>
        <v>2021</v>
      </c>
      <c r="M496" s="231">
        <f t="shared" si="37"/>
        <v>3</v>
      </c>
      <c r="N496" s="231">
        <f t="shared" si="38"/>
        <v>10</v>
      </c>
      <c r="O496" s="288">
        <f t="shared" si="39"/>
        <v>1</v>
      </c>
      <c r="P496" t="s">
        <v>214</v>
      </c>
      <c r="Q496" s="231"/>
    </row>
    <row r="497" spans="1:17" hidden="1" x14ac:dyDescent="0.3">
      <c r="A497" s="291">
        <v>44266</v>
      </c>
      <c r="B497" t="s">
        <v>179</v>
      </c>
      <c r="C497" t="s">
        <v>190</v>
      </c>
      <c r="D497" t="s">
        <v>141</v>
      </c>
      <c r="E497" t="s">
        <v>205</v>
      </c>
      <c r="F497" s="289">
        <v>5.5</v>
      </c>
      <c r="G497" s="289">
        <v>1.5</v>
      </c>
      <c r="H497" s="289">
        <v>0</v>
      </c>
      <c r="I497" s="289">
        <v>0</v>
      </c>
      <c r="J497" s="289">
        <v>0</v>
      </c>
      <c r="K497" s="289">
        <f t="shared" si="40"/>
        <v>7</v>
      </c>
      <c r="L497" s="231">
        <f t="shared" si="36"/>
        <v>2021</v>
      </c>
      <c r="M497" s="231">
        <f t="shared" si="37"/>
        <v>3</v>
      </c>
      <c r="N497" s="231">
        <f t="shared" si="38"/>
        <v>10</v>
      </c>
      <c r="O497" s="288">
        <f t="shared" si="39"/>
        <v>0.7857142857142857</v>
      </c>
      <c r="P497" t="s">
        <v>214</v>
      </c>
      <c r="Q497" s="231"/>
    </row>
    <row r="498" spans="1:17" hidden="1" x14ac:dyDescent="0.3">
      <c r="A498" s="291">
        <v>44266</v>
      </c>
      <c r="B498" t="s">
        <v>180</v>
      </c>
      <c r="C498" t="s">
        <v>166</v>
      </c>
      <c r="D498" t="s">
        <v>141</v>
      </c>
      <c r="E498" t="s">
        <v>208</v>
      </c>
      <c r="F498" s="289">
        <v>7.5</v>
      </c>
      <c r="G498" s="289">
        <v>0.5</v>
      </c>
      <c r="H498" s="289">
        <v>0</v>
      </c>
      <c r="I498" s="289">
        <v>0</v>
      </c>
      <c r="J498" s="289">
        <v>0</v>
      </c>
      <c r="K498" s="289">
        <f t="shared" si="40"/>
        <v>8</v>
      </c>
      <c r="L498" s="231">
        <f t="shared" si="36"/>
        <v>2021</v>
      </c>
      <c r="M498" s="231">
        <f t="shared" si="37"/>
        <v>3</v>
      </c>
      <c r="N498" s="231">
        <f t="shared" si="38"/>
        <v>10</v>
      </c>
      <c r="O498" s="288">
        <f t="shared" si="39"/>
        <v>0.9375</v>
      </c>
      <c r="P498" t="s">
        <v>214</v>
      </c>
      <c r="Q498" s="231"/>
    </row>
    <row r="499" spans="1:17" hidden="1" x14ac:dyDescent="0.3">
      <c r="A499" s="291">
        <v>44266</v>
      </c>
      <c r="B499" t="s">
        <v>179</v>
      </c>
      <c r="C499" t="s">
        <v>218</v>
      </c>
      <c r="D499" t="s">
        <v>143</v>
      </c>
      <c r="E499" t="s">
        <v>196</v>
      </c>
      <c r="F499" s="289">
        <v>8</v>
      </c>
      <c r="G499" s="289">
        <v>0</v>
      </c>
      <c r="H499" s="289">
        <v>0</v>
      </c>
      <c r="I499" s="289">
        <v>0</v>
      </c>
      <c r="J499" s="289">
        <v>0</v>
      </c>
      <c r="K499" s="289">
        <f t="shared" si="40"/>
        <v>8</v>
      </c>
      <c r="L499" s="231">
        <f t="shared" si="36"/>
        <v>2021</v>
      </c>
      <c r="M499" s="231">
        <f t="shared" si="37"/>
        <v>3</v>
      </c>
      <c r="N499" s="231">
        <f t="shared" si="38"/>
        <v>10</v>
      </c>
      <c r="O499" s="288">
        <f t="shared" si="39"/>
        <v>1</v>
      </c>
      <c r="P499" t="s">
        <v>214</v>
      </c>
      <c r="Q499" s="231"/>
    </row>
    <row r="500" spans="1:17" hidden="1" x14ac:dyDescent="0.3">
      <c r="A500" s="291">
        <v>44266</v>
      </c>
      <c r="B500" t="s">
        <v>179</v>
      </c>
      <c r="C500" t="s">
        <v>187</v>
      </c>
      <c r="D500" t="s">
        <v>143</v>
      </c>
      <c r="E500" t="s">
        <v>200</v>
      </c>
      <c r="F500" s="289">
        <v>7.5</v>
      </c>
      <c r="G500" s="289">
        <v>0</v>
      </c>
      <c r="H500" s="289">
        <v>0.5</v>
      </c>
      <c r="I500" s="289">
        <v>0</v>
      </c>
      <c r="J500" s="289">
        <v>0</v>
      </c>
      <c r="K500" s="289">
        <f t="shared" si="40"/>
        <v>8</v>
      </c>
      <c r="L500" s="231">
        <f t="shared" si="36"/>
        <v>2021</v>
      </c>
      <c r="M500" s="231">
        <f t="shared" si="37"/>
        <v>3</v>
      </c>
      <c r="N500" s="231">
        <f t="shared" si="38"/>
        <v>10</v>
      </c>
      <c r="O500" s="288">
        <f t="shared" si="39"/>
        <v>0.9375</v>
      </c>
      <c r="P500" t="s">
        <v>214</v>
      </c>
      <c r="Q500" s="231"/>
    </row>
    <row r="501" spans="1:17" hidden="1" x14ac:dyDescent="0.3">
      <c r="A501" s="291">
        <v>44266</v>
      </c>
      <c r="B501" t="s">
        <v>180</v>
      </c>
      <c r="C501" t="s">
        <v>166</v>
      </c>
      <c r="D501" t="s">
        <v>142</v>
      </c>
      <c r="E501" t="s">
        <v>199</v>
      </c>
      <c r="F501" s="289">
        <v>6</v>
      </c>
      <c r="G501" s="289">
        <v>0</v>
      </c>
      <c r="H501" s="289">
        <v>0</v>
      </c>
      <c r="I501" s="289">
        <v>0</v>
      </c>
      <c r="J501" s="289">
        <v>0</v>
      </c>
      <c r="K501" s="289">
        <f t="shared" si="40"/>
        <v>6</v>
      </c>
      <c r="L501" s="231">
        <f t="shared" si="36"/>
        <v>2021</v>
      </c>
      <c r="M501" s="231">
        <f t="shared" si="37"/>
        <v>3</v>
      </c>
      <c r="N501" s="231">
        <f t="shared" si="38"/>
        <v>10</v>
      </c>
      <c r="O501" s="288">
        <f t="shared" si="39"/>
        <v>1</v>
      </c>
      <c r="P501" t="s">
        <v>214</v>
      </c>
      <c r="Q501" s="231"/>
    </row>
    <row r="502" spans="1:17" hidden="1" x14ac:dyDescent="0.3">
      <c r="A502" s="291">
        <v>44267</v>
      </c>
      <c r="B502" s="1" t="s">
        <v>180</v>
      </c>
      <c r="C502" s="1" t="s">
        <v>166</v>
      </c>
      <c r="D502" s="1" t="s">
        <v>141</v>
      </c>
      <c r="E502" s="1" t="s">
        <v>208</v>
      </c>
      <c r="F502" s="292">
        <v>7.5</v>
      </c>
      <c r="G502" s="292">
        <v>0.5</v>
      </c>
      <c r="H502" s="292">
        <v>0</v>
      </c>
      <c r="I502" s="292">
        <v>0</v>
      </c>
      <c r="J502" s="292">
        <v>0</v>
      </c>
      <c r="K502" s="292">
        <f t="shared" si="40"/>
        <v>8</v>
      </c>
      <c r="L502" s="293">
        <f t="shared" si="36"/>
        <v>2021</v>
      </c>
      <c r="M502" s="293">
        <f t="shared" si="37"/>
        <v>3</v>
      </c>
      <c r="N502" s="293">
        <f t="shared" si="38"/>
        <v>10</v>
      </c>
      <c r="O502" s="294">
        <f t="shared" si="39"/>
        <v>0.9375</v>
      </c>
      <c r="P502" s="1" t="s">
        <v>214</v>
      </c>
      <c r="Q502" s="231"/>
    </row>
    <row r="503" spans="1:17" hidden="1" x14ac:dyDescent="0.3">
      <c r="A503" s="291">
        <v>44267</v>
      </c>
      <c r="B503" s="1" t="s">
        <v>179</v>
      </c>
      <c r="C503" s="1" t="s">
        <v>190</v>
      </c>
      <c r="D503" s="1" t="s">
        <v>141</v>
      </c>
      <c r="E503" s="1" t="s">
        <v>205</v>
      </c>
      <c r="F503" s="292">
        <v>7</v>
      </c>
      <c r="G503" s="292">
        <v>1</v>
      </c>
      <c r="H503" s="292">
        <v>0</v>
      </c>
      <c r="I503" s="292">
        <v>0</v>
      </c>
      <c r="J503" s="292">
        <v>0</v>
      </c>
      <c r="K503" s="292">
        <f t="shared" si="40"/>
        <v>8</v>
      </c>
      <c r="L503" s="293">
        <f t="shared" si="36"/>
        <v>2021</v>
      </c>
      <c r="M503" s="293">
        <f t="shared" si="37"/>
        <v>3</v>
      </c>
      <c r="N503" s="293">
        <f t="shared" si="38"/>
        <v>10</v>
      </c>
      <c r="O503" s="294">
        <f t="shared" si="39"/>
        <v>0.875</v>
      </c>
      <c r="P503" s="1" t="s">
        <v>214</v>
      </c>
      <c r="Q503" s="231"/>
    </row>
    <row r="504" spans="1:17" hidden="1" x14ac:dyDescent="0.3">
      <c r="A504" s="291">
        <v>44267</v>
      </c>
      <c r="B504" s="1" t="s">
        <v>179</v>
      </c>
      <c r="C504" s="1" t="s">
        <v>187</v>
      </c>
      <c r="D504" s="1" t="s">
        <v>141</v>
      </c>
      <c r="E504" s="1" t="s">
        <v>204</v>
      </c>
      <c r="F504" s="292">
        <v>4</v>
      </c>
      <c r="G504" s="292">
        <v>0</v>
      </c>
      <c r="H504" s="292">
        <v>0</v>
      </c>
      <c r="I504" s="292">
        <v>0</v>
      </c>
      <c r="J504" s="292">
        <v>0</v>
      </c>
      <c r="K504" s="292">
        <f t="shared" si="40"/>
        <v>4</v>
      </c>
      <c r="L504" s="293">
        <f t="shared" si="36"/>
        <v>2021</v>
      </c>
      <c r="M504" s="293">
        <f t="shared" si="37"/>
        <v>3</v>
      </c>
      <c r="N504" s="293">
        <f t="shared" si="38"/>
        <v>10</v>
      </c>
      <c r="O504" s="294">
        <f t="shared" si="39"/>
        <v>1</v>
      </c>
      <c r="P504" s="1" t="s">
        <v>219</v>
      </c>
      <c r="Q504" s="231"/>
    </row>
    <row r="505" spans="1:17" hidden="1" x14ac:dyDescent="0.3">
      <c r="A505" s="291">
        <v>44267</v>
      </c>
      <c r="B505" s="1" t="s">
        <v>179</v>
      </c>
      <c r="C505" s="1" t="s">
        <v>218</v>
      </c>
      <c r="D505" s="1" t="s">
        <v>141</v>
      </c>
      <c r="E505" s="1" t="s">
        <v>207</v>
      </c>
      <c r="F505" s="292">
        <v>1</v>
      </c>
      <c r="G505" s="292">
        <v>0</v>
      </c>
      <c r="H505" s="292">
        <v>3</v>
      </c>
      <c r="I505" s="292">
        <v>0</v>
      </c>
      <c r="J505" s="292">
        <v>0</v>
      </c>
      <c r="K505" s="292">
        <f t="shared" si="40"/>
        <v>4</v>
      </c>
      <c r="L505" s="293">
        <f t="shared" si="36"/>
        <v>2021</v>
      </c>
      <c r="M505" s="293">
        <f t="shared" si="37"/>
        <v>3</v>
      </c>
      <c r="N505" s="293">
        <f t="shared" si="38"/>
        <v>10</v>
      </c>
      <c r="O505" s="294">
        <f t="shared" si="39"/>
        <v>0.25</v>
      </c>
      <c r="P505" s="1" t="s">
        <v>214</v>
      </c>
      <c r="Q505" s="231"/>
    </row>
    <row r="506" spans="1:17" hidden="1" x14ac:dyDescent="0.3">
      <c r="A506" s="291">
        <v>44267</v>
      </c>
      <c r="B506" s="1" t="s">
        <v>179</v>
      </c>
      <c r="C506" s="1" t="s">
        <v>218</v>
      </c>
      <c r="D506" s="1" t="s">
        <v>142</v>
      </c>
      <c r="E506" s="1" t="s">
        <v>196</v>
      </c>
      <c r="F506" s="292">
        <v>7</v>
      </c>
      <c r="G506" s="292">
        <v>0</v>
      </c>
      <c r="H506" s="292">
        <v>0</v>
      </c>
      <c r="I506" s="292">
        <v>0</v>
      </c>
      <c r="J506" s="292">
        <v>0</v>
      </c>
      <c r="K506" s="292">
        <f t="shared" si="40"/>
        <v>7</v>
      </c>
      <c r="L506" s="293">
        <f t="shared" si="36"/>
        <v>2021</v>
      </c>
      <c r="M506" s="293">
        <f t="shared" si="37"/>
        <v>3</v>
      </c>
      <c r="N506" s="293">
        <f t="shared" si="38"/>
        <v>10</v>
      </c>
      <c r="O506" s="294">
        <f t="shared" si="39"/>
        <v>1</v>
      </c>
      <c r="P506" s="1" t="s">
        <v>214</v>
      </c>
      <c r="Q506" s="231"/>
    </row>
    <row r="507" spans="1:17" hidden="1" x14ac:dyDescent="0.3">
      <c r="A507" s="291">
        <v>44267</v>
      </c>
      <c r="B507" s="1" t="s">
        <v>179</v>
      </c>
      <c r="C507" s="1" t="s">
        <v>169</v>
      </c>
      <c r="D507" s="1" t="s">
        <v>141</v>
      </c>
      <c r="E507" s="1" t="s">
        <v>206</v>
      </c>
      <c r="F507" s="292">
        <v>4</v>
      </c>
      <c r="G507" s="292">
        <v>3</v>
      </c>
      <c r="H507" s="292">
        <v>1</v>
      </c>
      <c r="I507" s="292">
        <v>0</v>
      </c>
      <c r="J507" s="292">
        <v>0</v>
      </c>
      <c r="K507" s="292">
        <f t="shared" si="40"/>
        <v>8</v>
      </c>
      <c r="L507" s="293">
        <f t="shared" si="36"/>
        <v>2021</v>
      </c>
      <c r="M507" s="293">
        <f t="shared" si="37"/>
        <v>3</v>
      </c>
      <c r="N507" s="293">
        <f t="shared" si="38"/>
        <v>10</v>
      </c>
      <c r="O507" s="294">
        <f t="shared" si="39"/>
        <v>0.5</v>
      </c>
      <c r="P507" s="1" t="s">
        <v>214</v>
      </c>
      <c r="Q507" s="231"/>
    </row>
    <row r="508" spans="1:17" hidden="1" x14ac:dyDescent="0.3">
      <c r="A508" s="291">
        <v>44267</v>
      </c>
      <c r="B508" t="s">
        <v>179</v>
      </c>
      <c r="C508" t="s">
        <v>187</v>
      </c>
      <c r="D508" t="s">
        <v>143</v>
      </c>
      <c r="E508" t="s">
        <v>200</v>
      </c>
      <c r="F508" s="289">
        <v>5.5</v>
      </c>
      <c r="G508" s="289">
        <v>0</v>
      </c>
      <c r="H508" s="289">
        <v>0</v>
      </c>
      <c r="I508" s="289">
        <v>0</v>
      </c>
      <c r="J508" s="289">
        <v>0</v>
      </c>
      <c r="K508" s="289">
        <f t="shared" si="40"/>
        <v>5.5</v>
      </c>
      <c r="L508" s="231">
        <f t="shared" si="36"/>
        <v>2021</v>
      </c>
      <c r="M508" s="231">
        <f t="shared" si="37"/>
        <v>3</v>
      </c>
      <c r="N508" s="231">
        <f t="shared" si="38"/>
        <v>10</v>
      </c>
      <c r="O508" s="288">
        <f t="shared" si="39"/>
        <v>1</v>
      </c>
      <c r="Q508" s="231"/>
    </row>
    <row r="509" spans="1:17" hidden="1" x14ac:dyDescent="0.3">
      <c r="A509" s="291">
        <v>44270</v>
      </c>
      <c r="B509" t="s">
        <v>179</v>
      </c>
      <c r="C509" t="s">
        <v>218</v>
      </c>
      <c r="D509" t="s">
        <v>141</v>
      </c>
      <c r="E509" t="s">
        <v>204</v>
      </c>
      <c r="F509" s="289">
        <v>7</v>
      </c>
      <c r="G509" s="289">
        <v>0</v>
      </c>
      <c r="H509" s="289">
        <v>0</v>
      </c>
      <c r="I509" s="289">
        <v>0</v>
      </c>
      <c r="J509" s="289">
        <v>0</v>
      </c>
      <c r="K509" s="289">
        <f t="shared" si="40"/>
        <v>7</v>
      </c>
      <c r="L509" s="231">
        <f t="shared" si="36"/>
        <v>2021</v>
      </c>
      <c r="M509" s="231">
        <f t="shared" si="37"/>
        <v>3</v>
      </c>
      <c r="N509" s="231">
        <f t="shared" si="38"/>
        <v>11</v>
      </c>
      <c r="O509" s="288">
        <f t="shared" si="39"/>
        <v>1</v>
      </c>
      <c r="P509" t="s">
        <v>214</v>
      </c>
      <c r="Q509" s="231"/>
    </row>
    <row r="510" spans="1:17" hidden="1" x14ac:dyDescent="0.3">
      <c r="A510" s="291">
        <v>44270</v>
      </c>
      <c r="B510" t="s">
        <v>179</v>
      </c>
      <c r="C510" t="s">
        <v>187</v>
      </c>
      <c r="D510" t="s">
        <v>141</v>
      </c>
      <c r="E510" t="s">
        <v>200</v>
      </c>
      <c r="F510" s="289">
        <v>6</v>
      </c>
      <c r="G510" s="289">
        <v>0</v>
      </c>
      <c r="H510" s="289">
        <v>1</v>
      </c>
      <c r="I510" s="289">
        <v>0</v>
      </c>
      <c r="J510" s="289">
        <v>0</v>
      </c>
      <c r="K510" s="289">
        <f t="shared" si="40"/>
        <v>7</v>
      </c>
      <c r="L510" s="231">
        <f t="shared" si="36"/>
        <v>2021</v>
      </c>
      <c r="M510" s="231">
        <f t="shared" si="37"/>
        <v>3</v>
      </c>
      <c r="N510" s="231">
        <f t="shared" si="38"/>
        <v>11</v>
      </c>
      <c r="O510" s="288">
        <f t="shared" si="39"/>
        <v>0.8571428571428571</v>
      </c>
      <c r="P510" t="s">
        <v>214</v>
      </c>
      <c r="Q510" s="231"/>
    </row>
    <row r="511" spans="1:17" hidden="1" x14ac:dyDescent="0.3">
      <c r="A511" s="291">
        <v>44270</v>
      </c>
      <c r="B511" t="s">
        <v>179</v>
      </c>
      <c r="C511" t="s">
        <v>190</v>
      </c>
      <c r="D511" t="s">
        <v>141</v>
      </c>
      <c r="E511" t="s">
        <v>194</v>
      </c>
      <c r="F511" s="289">
        <v>3</v>
      </c>
      <c r="G511" s="289">
        <v>0</v>
      </c>
      <c r="H511" s="289">
        <v>0</v>
      </c>
      <c r="I511" s="289">
        <v>0</v>
      </c>
      <c r="J511" s="289">
        <v>0</v>
      </c>
      <c r="K511" s="289">
        <f t="shared" si="40"/>
        <v>3</v>
      </c>
      <c r="L511" s="231">
        <f t="shared" si="36"/>
        <v>2021</v>
      </c>
      <c r="M511" s="231">
        <f t="shared" si="37"/>
        <v>3</v>
      </c>
      <c r="N511" s="231">
        <f t="shared" si="38"/>
        <v>11</v>
      </c>
      <c r="O511" s="288">
        <f t="shared" si="39"/>
        <v>1</v>
      </c>
      <c r="P511" t="s">
        <v>214</v>
      </c>
      <c r="Q511" s="231"/>
    </row>
    <row r="512" spans="1:17" hidden="1" x14ac:dyDescent="0.3">
      <c r="A512" s="291">
        <v>44270</v>
      </c>
      <c r="B512" t="s">
        <v>180</v>
      </c>
      <c r="C512" t="s">
        <v>166</v>
      </c>
      <c r="D512" t="s">
        <v>141</v>
      </c>
      <c r="E512" t="s">
        <v>198</v>
      </c>
      <c r="F512" s="289">
        <v>6</v>
      </c>
      <c r="G512" s="289">
        <v>0</v>
      </c>
      <c r="H512" s="289">
        <v>1</v>
      </c>
      <c r="I512" s="289">
        <v>0</v>
      </c>
      <c r="J512" s="289">
        <v>0</v>
      </c>
      <c r="K512" s="289">
        <f t="shared" si="40"/>
        <v>7</v>
      </c>
      <c r="L512" s="231">
        <f t="shared" si="36"/>
        <v>2021</v>
      </c>
      <c r="M512" s="231">
        <f t="shared" si="37"/>
        <v>3</v>
      </c>
      <c r="N512" s="231">
        <f t="shared" si="38"/>
        <v>11</v>
      </c>
      <c r="O512" s="288">
        <f t="shared" si="39"/>
        <v>0.8571428571428571</v>
      </c>
      <c r="P512" t="s">
        <v>214</v>
      </c>
      <c r="Q512" s="231"/>
    </row>
    <row r="513" spans="1:17" hidden="1" x14ac:dyDescent="0.3">
      <c r="A513" s="291">
        <v>44270</v>
      </c>
      <c r="B513" t="s">
        <v>180</v>
      </c>
      <c r="C513" t="s">
        <v>166</v>
      </c>
      <c r="D513" t="s">
        <v>142</v>
      </c>
      <c r="E513" t="s">
        <v>199</v>
      </c>
      <c r="F513" s="289">
        <v>7</v>
      </c>
      <c r="G513" s="289">
        <v>1</v>
      </c>
      <c r="H513" s="289">
        <v>0</v>
      </c>
      <c r="I513" s="289">
        <v>0</v>
      </c>
      <c r="J513" s="289">
        <v>0</v>
      </c>
      <c r="K513" s="289">
        <f t="shared" si="40"/>
        <v>8</v>
      </c>
      <c r="L513" s="231">
        <f t="shared" si="36"/>
        <v>2021</v>
      </c>
      <c r="M513" s="231">
        <f t="shared" si="37"/>
        <v>3</v>
      </c>
      <c r="N513" s="231">
        <f t="shared" si="38"/>
        <v>11</v>
      </c>
      <c r="O513" s="288">
        <f t="shared" si="39"/>
        <v>0.875</v>
      </c>
      <c r="Q513" s="231"/>
    </row>
    <row r="514" spans="1:17" hidden="1" x14ac:dyDescent="0.3">
      <c r="A514" s="291">
        <v>44270</v>
      </c>
      <c r="B514" t="s">
        <v>180</v>
      </c>
      <c r="C514" t="s">
        <v>167</v>
      </c>
      <c r="D514" t="s">
        <v>141</v>
      </c>
      <c r="E514" t="s">
        <v>208</v>
      </c>
      <c r="F514" s="289">
        <v>0</v>
      </c>
      <c r="G514" s="289">
        <v>4</v>
      </c>
      <c r="H514" s="289">
        <v>0</v>
      </c>
      <c r="I514" s="289">
        <v>0</v>
      </c>
      <c r="J514" s="289">
        <v>0</v>
      </c>
      <c r="K514" s="289">
        <f t="shared" si="40"/>
        <v>4</v>
      </c>
      <c r="L514" s="231">
        <f t="shared" ref="L514:L577" si="41">IF(A514="","",YEAR(A514))</f>
        <v>2021</v>
      </c>
      <c r="M514" s="231">
        <f t="shared" ref="M514:M577" si="42">IF(A514="","",MONTH(A514))</f>
        <v>3</v>
      </c>
      <c r="N514" s="231">
        <f t="shared" ref="N514:N577" si="43">IF(A514="","",WEEKNUM(A514)-1)</f>
        <v>11</v>
      </c>
      <c r="O514" s="288">
        <f t="shared" ref="O514:O577" si="44">IF(A514="","",F514/K514)</f>
        <v>0</v>
      </c>
      <c r="Q514" s="231"/>
    </row>
    <row r="515" spans="1:17" hidden="1" x14ac:dyDescent="0.3">
      <c r="A515" s="291">
        <v>44270</v>
      </c>
      <c r="B515" t="s">
        <v>179</v>
      </c>
      <c r="C515" t="s">
        <v>190</v>
      </c>
      <c r="D515" t="s">
        <v>143</v>
      </c>
      <c r="E515" t="s">
        <v>205</v>
      </c>
      <c r="F515" s="289">
        <v>6</v>
      </c>
      <c r="G515" s="289">
        <v>2</v>
      </c>
      <c r="H515" s="289">
        <v>0</v>
      </c>
      <c r="I515" s="289">
        <v>0</v>
      </c>
      <c r="J515" s="289">
        <v>0</v>
      </c>
      <c r="K515" s="289">
        <f t="shared" si="40"/>
        <v>8</v>
      </c>
      <c r="L515" s="231">
        <f t="shared" si="41"/>
        <v>2021</v>
      </c>
      <c r="M515" s="231">
        <f t="shared" si="42"/>
        <v>3</v>
      </c>
      <c r="N515" s="231">
        <f t="shared" si="43"/>
        <v>11</v>
      </c>
      <c r="O515" s="288">
        <f t="shared" si="44"/>
        <v>0.75</v>
      </c>
      <c r="Q515" s="231"/>
    </row>
    <row r="516" spans="1:17" hidden="1" x14ac:dyDescent="0.3">
      <c r="A516" s="291">
        <v>44270</v>
      </c>
      <c r="B516" t="s">
        <v>179</v>
      </c>
      <c r="C516" t="s">
        <v>218</v>
      </c>
      <c r="D516" t="s">
        <v>142</v>
      </c>
      <c r="E516" t="s">
        <v>196</v>
      </c>
      <c r="F516" s="289">
        <v>4</v>
      </c>
      <c r="G516" s="289">
        <v>2</v>
      </c>
      <c r="H516" s="289">
        <v>0</v>
      </c>
      <c r="I516" s="289">
        <v>2</v>
      </c>
      <c r="J516" s="289">
        <v>0</v>
      </c>
      <c r="K516" s="289">
        <f t="shared" si="40"/>
        <v>8</v>
      </c>
      <c r="L516" s="231">
        <f t="shared" si="41"/>
        <v>2021</v>
      </c>
      <c r="M516" s="231">
        <f t="shared" si="42"/>
        <v>3</v>
      </c>
      <c r="N516" s="231">
        <f t="shared" si="43"/>
        <v>11</v>
      </c>
      <c r="O516" s="288">
        <f t="shared" si="44"/>
        <v>0.5</v>
      </c>
      <c r="P516" t="s">
        <v>222</v>
      </c>
      <c r="Q516" s="231"/>
    </row>
    <row r="517" spans="1:17" hidden="1" x14ac:dyDescent="0.3">
      <c r="A517" s="291">
        <v>44270</v>
      </c>
      <c r="B517" t="s">
        <v>179</v>
      </c>
      <c r="C517" t="s">
        <v>169</v>
      </c>
      <c r="D517" t="s">
        <v>142</v>
      </c>
      <c r="E517" t="s">
        <v>189</v>
      </c>
      <c r="F517" s="289">
        <v>4.5</v>
      </c>
      <c r="G517" s="289">
        <v>2.5</v>
      </c>
      <c r="H517" s="289">
        <v>1</v>
      </c>
      <c r="I517" s="289">
        <v>0</v>
      </c>
      <c r="J517" s="289">
        <v>0</v>
      </c>
      <c r="K517" s="289">
        <f t="shared" si="40"/>
        <v>8</v>
      </c>
      <c r="L517" s="231">
        <f t="shared" si="41"/>
        <v>2021</v>
      </c>
      <c r="M517" s="231">
        <f t="shared" si="42"/>
        <v>3</v>
      </c>
      <c r="N517" s="231">
        <f t="shared" si="43"/>
        <v>11</v>
      </c>
      <c r="O517" s="288">
        <f t="shared" si="44"/>
        <v>0.5625</v>
      </c>
      <c r="Q517" s="231"/>
    </row>
    <row r="518" spans="1:17" hidden="1" x14ac:dyDescent="0.3">
      <c r="A518" s="295">
        <v>44271</v>
      </c>
      <c r="B518" t="s">
        <v>179</v>
      </c>
      <c r="C518" t="s">
        <v>169</v>
      </c>
      <c r="D518" t="s">
        <v>141</v>
      </c>
      <c r="E518" t="s">
        <v>206</v>
      </c>
      <c r="F518" s="289">
        <v>4</v>
      </c>
      <c r="G518" s="289">
        <v>2.5</v>
      </c>
      <c r="H518" s="289">
        <v>0.5</v>
      </c>
      <c r="I518" s="289">
        <v>0</v>
      </c>
      <c r="J518" s="289">
        <v>0</v>
      </c>
      <c r="K518" s="289">
        <f t="shared" si="40"/>
        <v>7</v>
      </c>
      <c r="L518" s="231">
        <f t="shared" si="41"/>
        <v>2021</v>
      </c>
      <c r="M518" s="231">
        <f t="shared" si="42"/>
        <v>3</v>
      </c>
      <c r="N518" s="231">
        <f t="shared" si="43"/>
        <v>11</v>
      </c>
      <c r="O518" s="288">
        <f t="shared" si="44"/>
        <v>0.5714285714285714</v>
      </c>
      <c r="P518" t="s">
        <v>214</v>
      </c>
      <c r="Q518" s="231"/>
    </row>
    <row r="519" spans="1:17" hidden="1" x14ac:dyDescent="0.3">
      <c r="A519" s="295">
        <v>44271</v>
      </c>
      <c r="B519" t="s">
        <v>179</v>
      </c>
      <c r="C519" t="s">
        <v>190</v>
      </c>
      <c r="D519" t="s">
        <v>141</v>
      </c>
      <c r="E519" t="s">
        <v>194</v>
      </c>
      <c r="F519" s="289">
        <v>7</v>
      </c>
      <c r="G519" s="289">
        <v>1</v>
      </c>
      <c r="H519" s="289">
        <v>0</v>
      </c>
      <c r="I519" s="289">
        <v>0</v>
      </c>
      <c r="J519" s="289">
        <v>0</v>
      </c>
      <c r="K519" s="289">
        <f t="shared" si="40"/>
        <v>8</v>
      </c>
      <c r="L519" s="231">
        <f t="shared" si="41"/>
        <v>2021</v>
      </c>
      <c r="M519" s="231">
        <f t="shared" si="42"/>
        <v>3</v>
      </c>
      <c r="N519" s="231">
        <f t="shared" si="43"/>
        <v>11</v>
      </c>
      <c r="O519" s="288">
        <f t="shared" si="44"/>
        <v>0.875</v>
      </c>
      <c r="P519" t="s">
        <v>214</v>
      </c>
      <c r="Q519" s="231"/>
    </row>
    <row r="520" spans="1:17" hidden="1" x14ac:dyDescent="0.3">
      <c r="A520" s="295">
        <v>44271</v>
      </c>
      <c r="B520" t="s">
        <v>180</v>
      </c>
      <c r="C520" t="s">
        <v>166</v>
      </c>
      <c r="D520" t="s">
        <v>141</v>
      </c>
      <c r="E520" t="s">
        <v>208</v>
      </c>
      <c r="F520" s="289">
        <v>7.5</v>
      </c>
      <c r="G520" s="289">
        <v>0.5</v>
      </c>
      <c r="H520" s="289">
        <v>0</v>
      </c>
      <c r="I520" s="289">
        <v>0</v>
      </c>
      <c r="J520" s="289">
        <v>0</v>
      </c>
      <c r="K520" s="289">
        <f t="shared" si="40"/>
        <v>8</v>
      </c>
      <c r="L520" s="231">
        <f t="shared" si="41"/>
        <v>2021</v>
      </c>
      <c r="M520" s="231">
        <f t="shared" si="42"/>
        <v>3</v>
      </c>
      <c r="N520" s="231">
        <f t="shared" si="43"/>
        <v>11</v>
      </c>
      <c r="O520" s="288">
        <f t="shared" si="44"/>
        <v>0.9375</v>
      </c>
      <c r="P520" t="s">
        <v>214</v>
      </c>
      <c r="Q520" s="231"/>
    </row>
    <row r="521" spans="1:17" hidden="1" x14ac:dyDescent="0.3">
      <c r="A521" s="295">
        <v>44271</v>
      </c>
      <c r="B521" t="s">
        <v>179</v>
      </c>
      <c r="C521" t="s">
        <v>193</v>
      </c>
      <c r="D521" t="s">
        <v>143</v>
      </c>
      <c r="E521" t="s">
        <v>192</v>
      </c>
      <c r="F521" s="289">
        <v>5.5</v>
      </c>
      <c r="G521" s="289">
        <v>0</v>
      </c>
      <c r="H521" s="289">
        <v>2.5</v>
      </c>
      <c r="I521" s="289">
        <v>0</v>
      </c>
      <c r="J521" s="289">
        <v>0</v>
      </c>
      <c r="K521" s="289">
        <f t="shared" si="40"/>
        <v>8</v>
      </c>
      <c r="L521" s="231">
        <f t="shared" si="41"/>
        <v>2021</v>
      </c>
      <c r="M521" s="231">
        <f t="shared" si="42"/>
        <v>3</v>
      </c>
      <c r="N521" s="231">
        <f t="shared" si="43"/>
        <v>11</v>
      </c>
      <c r="O521" s="288">
        <f t="shared" si="44"/>
        <v>0.6875</v>
      </c>
      <c r="Q521" s="231"/>
    </row>
    <row r="522" spans="1:17" hidden="1" x14ac:dyDescent="0.3">
      <c r="A522" s="295">
        <v>44271</v>
      </c>
      <c r="B522" t="s">
        <v>180</v>
      </c>
      <c r="C522" t="s">
        <v>166</v>
      </c>
      <c r="D522" t="s">
        <v>142</v>
      </c>
      <c r="E522" t="s">
        <v>199</v>
      </c>
      <c r="F522" s="289">
        <v>7</v>
      </c>
      <c r="G522" s="289">
        <v>1</v>
      </c>
      <c r="H522" s="289">
        <v>0</v>
      </c>
      <c r="I522" s="289">
        <v>0</v>
      </c>
      <c r="J522" s="289">
        <v>0</v>
      </c>
      <c r="K522" s="289">
        <f t="shared" si="40"/>
        <v>8</v>
      </c>
      <c r="L522" s="231">
        <f t="shared" si="41"/>
        <v>2021</v>
      </c>
      <c r="M522" s="231">
        <f t="shared" si="42"/>
        <v>3</v>
      </c>
      <c r="N522" s="231">
        <f t="shared" si="43"/>
        <v>11</v>
      </c>
      <c r="O522" s="288">
        <f t="shared" si="44"/>
        <v>0.875</v>
      </c>
      <c r="Q522" s="231"/>
    </row>
    <row r="523" spans="1:17" hidden="1" x14ac:dyDescent="0.3">
      <c r="A523" s="295">
        <v>44271</v>
      </c>
      <c r="B523" t="s">
        <v>179</v>
      </c>
      <c r="C523" t="s">
        <v>187</v>
      </c>
      <c r="D523" t="s">
        <v>141</v>
      </c>
      <c r="E523" t="s">
        <v>200</v>
      </c>
      <c r="F523" s="289">
        <v>7</v>
      </c>
      <c r="G523" s="289">
        <v>0.5</v>
      </c>
      <c r="H523" s="289">
        <v>0.5</v>
      </c>
      <c r="I523" s="289">
        <v>0</v>
      </c>
      <c r="J523" s="289">
        <v>0</v>
      </c>
      <c r="K523" s="289">
        <f t="shared" si="40"/>
        <v>8</v>
      </c>
      <c r="L523" s="231">
        <f t="shared" si="41"/>
        <v>2021</v>
      </c>
      <c r="M523" s="231">
        <f t="shared" si="42"/>
        <v>3</v>
      </c>
      <c r="N523" s="231">
        <f t="shared" si="43"/>
        <v>11</v>
      </c>
      <c r="O523" s="288">
        <f t="shared" si="44"/>
        <v>0.875</v>
      </c>
      <c r="Q523" s="231"/>
    </row>
    <row r="524" spans="1:17" hidden="1" x14ac:dyDescent="0.3">
      <c r="A524" s="295">
        <v>44271</v>
      </c>
      <c r="B524" t="s">
        <v>179</v>
      </c>
      <c r="C524" t="s">
        <v>218</v>
      </c>
      <c r="D524" t="s">
        <v>141</v>
      </c>
      <c r="E524" t="s">
        <v>204</v>
      </c>
      <c r="F524" s="289">
        <v>7</v>
      </c>
      <c r="G524" s="289">
        <v>0</v>
      </c>
      <c r="H524" s="289">
        <v>1</v>
      </c>
      <c r="I524" s="289">
        <v>0</v>
      </c>
      <c r="J524" s="289">
        <v>0</v>
      </c>
      <c r="K524" s="289">
        <f t="shared" si="40"/>
        <v>8</v>
      </c>
      <c r="L524" s="231">
        <f t="shared" si="41"/>
        <v>2021</v>
      </c>
      <c r="M524" s="231">
        <f t="shared" si="42"/>
        <v>3</v>
      </c>
      <c r="N524" s="231">
        <f t="shared" si="43"/>
        <v>11</v>
      </c>
      <c r="O524" s="288">
        <f t="shared" si="44"/>
        <v>0.875</v>
      </c>
      <c r="Q524" s="231"/>
    </row>
    <row r="525" spans="1:17" hidden="1" x14ac:dyDescent="0.3">
      <c r="A525" s="295">
        <v>44271</v>
      </c>
      <c r="B525" t="s">
        <v>179</v>
      </c>
      <c r="C525" t="s">
        <v>218</v>
      </c>
      <c r="D525" t="s">
        <v>142</v>
      </c>
      <c r="E525" t="s">
        <v>196</v>
      </c>
      <c r="F525" s="289">
        <v>4</v>
      </c>
      <c r="G525" s="289">
        <v>0</v>
      </c>
      <c r="H525" s="289">
        <v>0</v>
      </c>
      <c r="I525" s="289">
        <v>0</v>
      </c>
      <c r="J525" s="289">
        <v>0</v>
      </c>
      <c r="K525" s="289">
        <f t="shared" si="40"/>
        <v>4</v>
      </c>
      <c r="L525" s="231">
        <f t="shared" si="41"/>
        <v>2021</v>
      </c>
      <c r="M525" s="231">
        <f t="shared" si="42"/>
        <v>3</v>
      </c>
      <c r="N525" s="231">
        <f t="shared" si="43"/>
        <v>11</v>
      </c>
      <c r="O525" s="288">
        <f t="shared" si="44"/>
        <v>1</v>
      </c>
      <c r="Q525" s="231"/>
    </row>
    <row r="526" spans="1:17" hidden="1" x14ac:dyDescent="0.3">
      <c r="A526" s="295">
        <v>44271</v>
      </c>
      <c r="B526" t="s">
        <v>179</v>
      </c>
      <c r="C526" t="s">
        <v>218</v>
      </c>
      <c r="D526" t="s">
        <v>143</v>
      </c>
      <c r="E526" t="s">
        <v>207</v>
      </c>
      <c r="F526" s="289">
        <v>8</v>
      </c>
      <c r="G526" s="289">
        <v>0</v>
      </c>
      <c r="H526" s="289">
        <v>0</v>
      </c>
      <c r="I526" s="289">
        <v>0</v>
      </c>
      <c r="J526" s="289">
        <v>0</v>
      </c>
      <c r="K526" s="289">
        <f t="shared" si="40"/>
        <v>8</v>
      </c>
      <c r="L526" s="231">
        <f t="shared" si="41"/>
        <v>2021</v>
      </c>
      <c r="M526" s="231">
        <f t="shared" si="42"/>
        <v>3</v>
      </c>
      <c r="N526" s="231">
        <f t="shared" si="43"/>
        <v>11</v>
      </c>
      <c r="O526" s="288">
        <f t="shared" si="44"/>
        <v>1</v>
      </c>
      <c r="Q526" s="231"/>
    </row>
    <row r="527" spans="1:17" hidden="1" x14ac:dyDescent="0.3">
      <c r="A527" s="295">
        <v>44271</v>
      </c>
      <c r="B527" t="s">
        <v>179</v>
      </c>
      <c r="C527" t="s">
        <v>169</v>
      </c>
      <c r="D527" t="s">
        <v>142</v>
      </c>
      <c r="E527" t="s">
        <v>189</v>
      </c>
      <c r="F527" s="289">
        <v>2.5</v>
      </c>
      <c r="G527" s="289">
        <v>1.5</v>
      </c>
      <c r="H527" s="289">
        <v>1</v>
      </c>
      <c r="I527" s="289">
        <v>2</v>
      </c>
      <c r="J527" s="289">
        <v>0</v>
      </c>
      <c r="K527" s="289">
        <f t="shared" si="40"/>
        <v>7</v>
      </c>
      <c r="L527" s="231">
        <f t="shared" si="41"/>
        <v>2021</v>
      </c>
      <c r="M527" s="231">
        <f t="shared" si="42"/>
        <v>3</v>
      </c>
      <c r="N527" s="231">
        <f t="shared" si="43"/>
        <v>11</v>
      </c>
      <c r="O527" s="288">
        <f t="shared" si="44"/>
        <v>0.35714285714285715</v>
      </c>
      <c r="P527" t="s">
        <v>221</v>
      </c>
      <c r="Q527" s="231"/>
    </row>
    <row r="528" spans="1:17" hidden="1" x14ac:dyDescent="0.3">
      <c r="A528" s="295">
        <v>44271</v>
      </c>
      <c r="B528" t="s">
        <v>179</v>
      </c>
      <c r="C528" t="s">
        <v>168</v>
      </c>
      <c r="D528" t="s">
        <v>143</v>
      </c>
      <c r="E528" t="s">
        <v>205</v>
      </c>
      <c r="F528" s="289">
        <v>2</v>
      </c>
      <c r="G528" s="289">
        <v>4</v>
      </c>
      <c r="H528" s="289">
        <v>2</v>
      </c>
      <c r="I528" s="289">
        <v>0</v>
      </c>
      <c r="J528" s="289">
        <v>0</v>
      </c>
      <c r="K528" s="289">
        <f t="shared" si="40"/>
        <v>8</v>
      </c>
      <c r="L528" s="231">
        <f t="shared" si="41"/>
        <v>2021</v>
      </c>
      <c r="M528" s="231">
        <f t="shared" si="42"/>
        <v>3</v>
      </c>
      <c r="N528" s="231">
        <f t="shared" si="43"/>
        <v>11</v>
      </c>
      <c r="O528" s="288">
        <f t="shared" si="44"/>
        <v>0.25</v>
      </c>
      <c r="Q528" s="231"/>
    </row>
    <row r="529" spans="1:17" hidden="1" x14ac:dyDescent="0.3">
      <c r="A529" s="295">
        <v>44271</v>
      </c>
      <c r="B529" t="s">
        <v>180</v>
      </c>
      <c r="C529" t="s">
        <v>167</v>
      </c>
      <c r="D529" t="s">
        <v>141</v>
      </c>
      <c r="E529" t="s">
        <v>198</v>
      </c>
      <c r="F529" s="289">
        <v>6.5</v>
      </c>
      <c r="G529" s="289">
        <v>1.5</v>
      </c>
      <c r="H529" s="289">
        <v>0</v>
      </c>
      <c r="I529" s="289">
        <v>0</v>
      </c>
      <c r="J529" s="289">
        <v>0</v>
      </c>
      <c r="K529" s="289">
        <f t="shared" si="40"/>
        <v>8</v>
      </c>
      <c r="L529" s="231">
        <f t="shared" si="41"/>
        <v>2021</v>
      </c>
      <c r="M529" s="231">
        <f t="shared" si="42"/>
        <v>3</v>
      </c>
      <c r="N529" s="231">
        <f t="shared" si="43"/>
        <v>11</v>
      </c>
      <c r="O529" s="288">
        <f t="shared" si="44"/>
        <v>0.8125</v>
      </c>
      <c r="Q529" s="231"/>
    </row>
    <row r="530" spans="1:17" hidden="1" x14ac:dyDescent="0.3">
      <c r="A530" s="295">
        <v>44272</v>
      </c>
      <c r="B530" t="s">
        <v>179</v>
      </c>
      <c r="C530" t="s">
        <v>187</v>
      </c>
      <c r="D530" t="s">
        <v>141</v>
      </c>
      <c r="E530" t="s">
        <v>200</v>
      </c>
      <c r="F530" s="289">
        <v>6.5</v>
      </c>
      <c r="G530" s="289">
        <v>0</v>
      </c>
      <c r="H530" s="289">
        <v>1.5</v>
      </c>
      <c r="I530" s="289">
        <v>0</v>
      </c>
      <c r="J530" s="289">
        <v>0</v>
      </c>
      <c r="K530" s="289">
        <f t="shared" si="40"/>
        <v>8</v>
      </c>
      <c r="L530" s="231">
        <f t="shared" si="41"/>
        <v>2021</v>
      </c>
      <c r="M530" s="231">
        <f t="shared" si="42"/>
        <v>3</v>
      </c>
      <c r="N530" s="231">
        <f t="shared" si="43"/>
        <v>11</v>
      </c>
      <c r="O530" s="288">
        <f t="shared" si="44"/>
        <v>0.8125</v>
      </c>
      <c r="P530" t="s">
        <v>214</v>
      </c>
      <c r="Q530" s="231"/>
    </row>
    <row r="531" spans="1:17" hidden="1" x14ac:dyDescent="0.3">
      <c r="A531" s="295">
        <v>44272</v>
      </c>
      <c r="B531" t="s">
        <v>179</v>
      </c>
      <c r="C531" t="s">
        <v>190</v>
      </c>
      <c r="D531" t="s">
        <v>141</v>
      </c>
      <c r="E531" t="s">
        <v>194</v>
      </c>
      <c r="F531" s="289">
        <v>7</v>
      </c>
      <c r="G531" s="289">
        <v>1</v>
      </c>
      <c r="H531" s="289">
        <v>0</v>
      </c>
      <c r="I531" s="289">
        <v>0</v>
      </c>
      <c r="J531" s="289">
        <v>0</v>
      </c>
      <c r="K531" s="289">
        <f t="shared" si="40"/>
        <v>8</v>
      </c>
      <c r="L531" s="231">
        <f t="shared" si="41"/>
        <v>2021</v>
      </c>
      <c r="M531" s="231">
        <f t="shared" si="42"/>
        <v>3</v>
      </c>
      <c r="N531" s="231">
        <f t="shared" si="43"/>
        <v>11</v>
      </c>
      <c r="O531" s="288">
        <f t="shared" si="44"/>
        <v>0.875</v>
      </c>
      <c r="P531" t="s">
        <v>214</v>
      </c>
      <c r="Q531" s="231"/>
    </row>
    <row r="532" spans="1:17" hidden="1" x14ac:dyDescent="0.3">
      <c r="A532" s="295">
        <v>44272</v>
      </c>
      <c r="B532" t="s">
        <v>180</v>
      </c>
      <c r="C532" t="s">
        <v>166</v>
      </c>
      <c r="D532" t="s">
        <v>141</v>
      </c>
      <c r="E532" t="s">
        <v>208</v>
      </c>
      <c r="F532" s="289">
        <v>7.75</v>
      </c>
      <c r="G532" s="289">
        <v>0.25</v>
      </c>
      <c r="H532" s="289">
        <v>0</v>
      </c>
      <c r="I532" s="289">
        <v>0</v>
      </c>
      <c r="J532" s="289">
        <v>0</v>
      </c>
      <c r="K532" s="289">
        <f t="shared" si="40"/>
        <v>8</v>
      </c>
      <c r="L532" s="231">
        <f t="shared" si="41"/>
        <v>2021</v>
      </c>
      <c r="M532" s="231">
        <f t="shared" si="42"/>
        <v>3</v>
      </c>
      <c r="N532" s="231">
        <f t="shared" si="43"/>
        <v>11</v>
      </c>
      <c r="O532" s="288">
        <f t="shared" si="44"/>
        <v>0.96875</v>
      </c>
      <c r="P532" t="s">
        <v>214</v>
      </c>
      <c r="Q532" s="231"/>
    </row>
    <row r="533" spans="1:17" hidden="1" x14ac:dyDescent="0.3">
      <c r="A533" s="295">
        <v>44272</v>
      </c>
      <c r="B533" t="s">
        <v>179</v>
      </c>
      <c r="C533" t="s">
        <v>193</v>
      </c>
      <c r="D533" t="s">
        <v>143</v>
      </c>
      <c r="E533" t="s">
        <v>192</v>
      </c>
      <c r="F533" s="289">
        <v>7.5</v>
      </c>
      <c r="G533" s="289">
        <v>0</v>
      </c>
      <c r="H533" s="289">
        <v>0.5</v>
      </c>
      <c r="I533" s="289">
        <v>0</v>
      </c>
      <c r="J533" s="289">
        <v>0</v>
      </c>
      <c r="K533" s="289">
        <f t="shared" si="40"/>
        <v>8</v>
      </c>
      <c r="L533" s="231">
        <f t="shared" si="41"/>
        <v>2021</v>
      </c>
      <c r="M533" s="231">
        <f t="shared" si="42"/>
        <v>3</v>
      </c>
      <c r="N533" s="231">
        <f t="shared" si="43"/>
        <v>11</v>
      </c>
      <c r="O533" s="288">
        <f t="shared" si="44"/>
        <v>0.9375</v>
      </c>
      <c r="Q533" s="231"/>
    </row>
    <row r="534" spans="1:17" hidden="1" x14ac:dyDescent="0.3">
      <c r="A534" s="295">
        <v>44272</v>
      </c>
      <c r="B534" t="s">
        <v>180</v>
      </c>
      <c r="C534" t="s">
        <v>166</v>
      </c>
      <c r="D534" t="s">
        <v>142</v>
      </c>
      <c r="E534" t="s">
        <v>199</v>
      </c>
      <c r="F534" s="289">
        <v>7.5</v>
      </c>
      <c r="G534" s="289">
        <v>0.5</v>
      </c>
      <c r="H534" s="289">
        <v>0</v>
      </c>
      <c r="I534" s="289">
        <v>0</v>
      </c>
      <c r="J534" s="289">
        <v>0</v>
      </c>
      <c r="K534" s="289">
        <f t="shared" si="40"/>
        <v>8</v>
      </c>
      <c r="L534" s="231">
        <f t="shared" si="41"/>
        <v>2021</v>
      </c>
      <c r="M534" s="231">
        <f t="shared" si="42"/>
        <v>3</v>
      </c>
      <c r="N534" s="231">
        <f t="shared" si="43"/>
        <v>11</v>
      </c>
      <c r="O534" s="288">
        <f t="shared" si="44"/>
        <v>0.9375</v>
      </c>
      <c r="Q534" s="231"/>
    </row>
    <row r="535" spans="1:17" hidden="1" x14ac:dyDescent="0.3">
      <c r="A535" s="295">
        <v>44272</v>
      </c>
      <c r="B535" t="s">
        <v>180</v>
      </c>
      <c r="C535" t="s">
        <v>167</v>
      </c>
      <c r="D535" t="s">
        <v>141</v>
      </c>
      <c r="E535" t="s">
        <v>198</v>
      </c>
      <c r="F535" s="289">
        <v>6.5</v>
      </c>
      <c r="G535" s="289">
        <v>0</v>
      </c>
      <c r="H535" s="289">
        <v>1.5</v>
      </c>
      <c r="I535" s="289">
        <v>0</v>
      </c>
      <c r="J535" s="289">
        <v>0</v>
      </c>
      <c r="K535" s="289">
        <f t="shared" si="40"/>
        <v>8</v>
      </c>
      <c r="L535" s="231">
        <f t="shared" si="41"/>
        <v>2021</v>
      </c>
      <c r="M535" s="231">
        <f t="shared" si="42"/>
        <v>3</v>
      </c>
      <c r="N535" s="231">
        <f t="shared" si="43"/>
        <v>11</v>
      </c>
      <c r="O535" s="288">
        <f t="shared" si="44"/>
        <v>0.8125</v>
      </c>
      <c r="Q535" s="231"/>
    </row>
    <row r="536" spans="1:17" hidden="1" x14ac:dyDescent="0.3">
      <c r="A536" s="295">
        <v>44272</v>
      </c>
      <c r="B536" t="s">
        <v>179</v>
      </c>
      <c r="C536" t="s">
        <v>218</v>
      </c>
      <c r="D536" t="s">
        <v>143</v>
      </c>
      <c r="E536" t="s">
        <v>207</v>
      </c>
      <c r="F536" s="289">
        <v>7.5</v>
      </c>
      <c r="G536" s="289">
        <v>0.5</v>
      </c>
      <c r="H536" s="289">
        <v>0</v>
      </c>
      <c r="I536" s="289">
        <v>0</v>
      </c>
      <c r="J536" s="289">
        <v>0</v>
      </c>
      <c r="K536" s="289">
        <f t="shared" si="40"/>
        <v>8</v>
      </c>
      <c r="L536" s="231">
        <f t="shared" si="41"/>
        <v>2021</v>
      </c>
      <c r="M536" s="231">
        <f t="shared" si="42"/>
        <v>3</v>
      </c>
      <c r="N536" s="231">
        <f t="shared" si="43"/>
        <v>11</v>
      </c>
      <c r="O536" s="288">
        <f t="shared" si="44"/>
        <v>0.9375</v>
      </c>
      <c r="Q536" s="231"/>
    </row>
    <row r="537" spans="1:17" hidden="1" x14ac:dyDescent="0.3">
      <c r="A537" s="295">
        <v>44272</v>
      </c>
      <c r="B537" t="s">
        <v>179</v>
      </c>
      <c r="C537" t="s">
        <v>169</v>
      </c>
      <c r="D537" t="s">
        <v>142</v>
      </c>
      <c r="E537" t="s">
        <v>189</v>
      </c>
      <c r="F537" s="289">
        <v>1.5</v>
      </c>
      <c r="G537" s="289">
        <v>5.5</v>
      </c>
      <c r="H537" s="289">
        <v>1</v>
      </c>
      <c r="I537" s="289">
        <v>0</v>
      </c>
      <c r="J537" s="289">
        <v>0</v>
      </c>
      <c r="K537" s="289">
        <f t="shared" si="40"/>
        <v>8</v>
      </c>
      <c r="L537" s="231">
        <f t="shared" si="41"/>
        <v>2021</v>
      </c>
      <c r="M537" s="231">
        <f t="shared" si="42"/>
        <v>3</v>
      </c>
      <c r="N537" s="231">
        <f t="shared" si="43"/>
        <v>11</v>
      </c>
      <c r="O537" s="288">
        <f t="shared" si="44"/>
        <v>0.1875</v>
      </c>
      <c r="Q537" s="231"/>
    </row>
    <row r="538" spans="1:17" hidden="1" x14ac:dyDescent="0.3">
      <c r="A538" s="295">
        <v>44272</v>
      </c>
      <c r="B538" t="s">
        <v>179</v>
      </c>
      <c r="C538" t="s">
        <v>168</v>
      </c>
      <c r="D538" t="s">
        <v>143</v>
      </c>
      <c r="E538" t="s">
        <v>205</v>
      </c>
      <c r="F538" s="289">
        <v>7</v>
      </c>
      <c r="G538" s="289">
        <v>0</v>
      </c>
      <c r="H538" s="289">
        <v>0</v>
      </c>
      <c r="I538" s="289">
        <v>1</v>
      </c>
      <c r="J538" s="289">
        <v>0</v>
      </c>
      <c r="K538" s="289">
        <f t="shared" si="40"/>
        <v>8</v>
      </c>
      <c r="L538" s="231">
        <f t="shared" si="41"/>
        <v>2021</v>
      </c>
      <c r="M538" s="231">
        <f t="shared" si="42"/>
        <v>3</v>
      </c>
      <c r="N538" s="231">
        <f t="shared" si="43"/>
        <v>11</v>
      </c>
      <c r="O538" s="288">
        <f t="shared" si="44"/>
        <v>0.875</v>
      </c>
      <c r="P538" t="s">
        <v>220</v>
      </c>
      <c r="Q538" s="231"/>
    </row>
    <row r="539" spans="1:17" hidden="1" x14ac:dyDescent="0.3">
      <c r="A539" s="295">
        <v>44273</v>
      </c>
      <c r="B539" t="s">
        <v>180</v>
      </c>
      <c r="C539" t="s">
        <v>223</v>
      </c>
      <c r="D539" t="s">
        <v>141</v>
      </c>
      <c r="E539" t="s">
        <v>208</v>
      </c>
      <c r="F539" s="289">
        <v>7</v>
      </c>
      <c r="G539" s="289">
        <v>1</v>
      </c>
      <c r="H539" s="289">
        <v>0</v>
      </c>
      <c r="I539" s="289">
        <v>0</v>
      </c>
      <c r="J539" s="289">
        <v>0</v>
      </c>
      <c r="K539" s="289">
        <f t="shared" si="40"/>
        <v>8</v>
      </c>
      <c r="L539" s="231">
        <f t="shared" si="41"/>
        <v>2021</v>
      </c>
      <c r="M539" s="231">
        <f t="shared" si="42"/>
        <v>3</v>
      </c>
      <c r="N539" s="231">
        <f t="shared" si="43"/>
        <v>11</v>
      </c>
      <c r="O539" s="288">
        <f t="shared" si="44"/>
        <v>0.875</v>
      </c>
      <c r="P539" t="s">
        <v>214</v>
      </c>
      <c r="Q539" s="231"/>
    </row>
    <row r="540" spans="1:17" hidden="1" x14ac:dyDescent="0.3">
      <c r="A540" s="295">
        <v>44273</v>
      </c>
      <c r="B540" t="s">
        <v>180</v>
      </c>
      <c r="C540" t="s">
        <v>166</v>
      </c>
      <c r="D540" t="s">
        <v>141</v>
      </c>
      <c r="E540" t="s">
        <v>198</v>
      </c>
      <c r="F540" s="289">
        <v>6.5</v>
      </c>
      <c r="G540" s="289">
        <v>1</v>
      </c>
      <c r="H540" s="289">
        <v>0.5</v>
      </c>
      <c r="I540" s="289">
        <v>0</v>
      </c>
      <c r="J540" s="289">
        <v>0</v>
      </c>
      <c r="K540" s="289">
        <f t="shared" si="40"/>
        <v>8</v>
      </c>
      <c r="L540" s="231">
        <f t="shared" si="41"/>
        <v>2021</v>
      </c>
      <c r="M540" s="231">
        <f t="shared" si="42"/>
        <v>3</v>
      </c>
      <c r="N540" s="231">
        <f t="shared" si="43"/>
        <v>11</v>
      </c>
      <c r="O540" s="288">
        <f t="shared" si="44"/>
        <v>0.8125</v>
      </c>
      <c r="P540" t="s">
        <v>214</v>
      </c>
      <c r="Q540" s="231"/>
    </row>
    <row r="541" spans="1:17" hidden="1" x14ac:dyDescent="0.3">
      <c r="A541" s="295">
        <v>44273</v>
      </c>
      <c r="B541" t="s">
        <v>179</v>
      </c>
      <c r="C541" t="s">
        <v>190</v>
      </c>
      <c r="D541" t="s">
        <v>141</v>
      </c>
      <c r="E541" t="s">
        <v>194</v>
      </c>
      <c r="F541" s="289">
        <v>7</v>
      </c>
      <c r="G541" s="289">
        <v>1</v>
      </c>
      <c r="H541" s="289">
        <v>0</v>
      </c>
      <c r="I541" s="289">
        <v>0</v>
      </c>
      <c r="J541" s="289">
        <v>0</v>
      </c>
      <c r="K541" s="289">
        <f t="shared" si="40"/>
        <v>8</v>
      </c>
      <c r="L541" s="231">
        <f t="shared" si="41"/>
        <v>2021</v>
      </c>
      <c r="M541" s="231">
        <f t="shared" si="42"/>
        <v>3</v>
      </c>
      <c r="N541" s="231">
        <f t="shared" si="43"/>
        <v>11</v>
      </c>
      <c r="O541" s="288">
        <f t="shared" si="44"/>
        <v>0.875</v>
      </c>
      <c r="P541" t="s">
        <v>214</v>
      </c>
      <c r="Q541" s="231"/>
    </row>
    <row r="542" spans="1:17" hidden="1" x14ac:dyDescent="0.3">
      <c r="A542" s="295">
        <v>44273</v>
      </c>
      <c r="B542" t="s">
        <v>179</v>
      </c>
      <c r="C542" t="s">
        <v>187</v>
      </c>
      <c r="D542" t="s">
        <v>141</v>
      </c>
      <c r="E542" t="s">
        <v>200</v>
      </c>
      <c r="F542" s="289">
        <v>7.5</v>
      </c>
      <c r="G542" s="289">
        <v>0</v>
      </c>
      <c r="H542" s="289">
        <v>0.5</v>
      </c>
      <c r="I542" s="289">
        <v>0</v>
      </c>
      <c r="J542" s="289">
        <v>0</v>
      </c>
      <c r="K542" s="289">
        <f t="shared" si="40"/>
        <v>8</v>
      </c>
      <c r="L542" s="231">
        <f t="shared" si="41"/>
        <v>2021</v>
      </c>
      <c r="M542" s="231">
        <f t="shared" si="42"/>
        <v>3</v>
      </c>
      <c r="N542" s="231">
        <f t="shared" si="43"/>
        <v>11</v>
      </c>
      <c r="O542" s="288">
        <f t="shared" si="44"/>
        <v>0.9375</v>
      </c>
      <c r="P542" t="s">
        <v>214</v>
      </c>
      <c r="Q542" s="231"/>
    </row>
    <row r="543" spans="1:17" hidden="1" x14ac:dyDescent="0.3">
      <c r="A543" s="295">
        <v>44273</v>
      </c>
      <c r="B543" t="s">
        <v>179</v>
      </c>
      <c r="C543" t="s">
        <v>169</v>
      </c>
      <c r="D543" t="s">
        <v>141</v>
      </c>
      <c r="E543" t="s">
        <v>206</v>
      </c>
      <c r="F543" s="289">
        <v>7.5</v>
      </c>
      <c r="G543" s="289">
        <v>0</v>
      </c>
      <c r="H543" s="289">
        <v>0.5</v>
      </c>
      <c r="I543" s="289">
        <v>0</v>
      </c>
      <c r="J543" s="289">
        <v>0</v>
      </c>
      <c r="K543" s="289">
        <f t="shared" si="40"/>
        <v>8</v>
      </c>
      <c r="L543" s="231">
        <f t="shared" si="41"/>
        <v>2021</v>
      </c>
      <c r="M543" s="231">
        <f t="shared" si="42"/>
        <v>3</v>
      </c>
      <c r="N543" s="231">
        <f t="shared" si="43"/>
        <v>11</v>
      </c>
      <c r="O543" s="288">
        <f t="shared" si="44"/>
        <v>0.9375</v>
      </c>
      <c r="P543" t="s">
        <v>214</v>
      </c>
      <c r="Q543" s="231"/>
    </row>
    <row r="544" spans="1:17" hidden="1" x14ac:dyDescent="0.3">
      <c r="A544" s="295">
        <v>44273</v>
      </c>
      <c r="B544" t="s">
        <v>179</v>
      </c>
      <c r="C544" t="s">
        <v>193</v>
      </c>
      <c r="D544" t="s">
        <v>143</v>
      </c>
      <c r="E544" t="s">
        <v>192</v>
      </c>
      <c r="F544" s="289">
        <v>6</v>
      </c>
      <c r="G544" s="289">
        <v>2</v>
      </c>
      <c r="H544" s="289">
        <v>0</v>
      </c>
      <c r="I544" s="289">
        <v>0</v>
      </c>
      <c r="J544" s="289">
        <v>0</v>
      </c>
      <c r="K544" s="289">
        <f t="shared" si="40"/>
        <v>8</v>
      </c>
      <c r="L544" s="231">
        <f t="shared" si="41"/>
        <v>2021</v>
      </c>
      <c r="M544" s="231">
        <f t="shared" si="42"/>
        <v>3</v>
      </c>
      <c r="N544" s="231">
        <f t="shared" si="43"/>
        <v>11</v>
      </c>
      <c r="O544" s="288">
        <f t="shared" si="44"/>
        <v>0.75</v>
      </c>
      <c r="Q544" s="231"/>
    </row>
    <row r="545" spans="1:17" hidden="1" x14ac:dyDescent="0.3">
      <c r="A545" s="295">
        <v>44273</v>
      </c>
      <c r="B545" t="s">
        <v>180</v>
      </c>
      <c r="C545" t="s">
        <v>166</v>
      </c>
      <c r="D545" t="s">
        <v>142</v>
      </c>
      <c r="E545" t="s">
        <v>199</v>
      </c>
      <c r="F545" s="289">
        <v>7.5</v>
      </c>
      <c r="G545" s="289">
        <v>0</v>
      </c>
      <c r="H545" s="289">
        <v>0.5</v>
      </c>
      <c r="I545" s="289">
        <v>0</v>
      </c>
      <c r="J545" s="289">
        <v>0</v>
      </c>
      <c r="K545" s="289">
        <f t="shared" si="40"/>
        <v>8</v>
      </c>
      <c r="L545" s="231">
        <f t="shared" si="41"/>
        <v>2021</v>
      </c>
      <c r="M545" s="231">
        <f t="shared" si="42"/>
        <v>3</v>
      </c>
      <c r="N545" s="231">
        <f t="shared" si="43"/>
        <v>11</v>
      </c>
      <c r="O545" s="288">
        <f t="shared" si="44"/>
        <v>0.9375</v>
      </c>
      <c r="Q545" s="231"/>
    </row>
    <row r="546" spans="1:17" hidden="1" x14ac:dyDescent="0.3">
      <c r="A546" s="295">
        <v>44273</v>
      </c>
      <c r="B546" t="s">
        <v>179</v>
      </c>
      <c r="C546" t="s">
        <v>218</v>
      </c>
      <c r="D546" t="s">
        <v>142</v>
      </c>
      <c r="E546" t="s">
        <v>196</v>
      </c>
      <c r="F546" s="289">
        <v>8</v>
      </c>
      <c r="G546" s="289">
        <v>0</v>
      </c>
      <c r="H546" s="289">
        <v>0</v>
      </c>
      <c r="I546" s="289">
        <v>0</v>
      </c>
      <c r="J546" s="289">
        <v>0</v>
      </c>
      <c r="K546" s="289">
        <f t="shared" si="40"/>
        <v>8</v>
      </c>
      <c r="L546" s="231">
        <f t="shared" si="41"/>
        <v>2021</v>
      </c>
      <c r="M546" s="231">
        <f t="shared" si="42"/>
        <v>3</v>
      </c>
      <c r="N546" s="231">
        <f t="shared" si="43"/>
        <v>11</v>
      </c>
      <c r="O546" s="288">
        <f t="shared" si="44"/>
        <v>1</v>
      </c>
      <c r="Q546" s="231"/>
    </row>
    <row r="547" spans="1:17" hidden="1" x14ac:dyDescent="0.3">
      <c r="A547" s="295">
        <v>44273</v>
      </c>
      <c r="B547" t="s">
        <v>179</v>
      </c>
      <c r="C547" t="s">
        <v>218</v>
      </c>
      <c r="D547" t="s">
        <v>143</v>
      </c>
      <c r="E547" t="s">
        <v>207</v>
      </c>
      <c r="F547" s="289">
        <v>8</v>
      </c>
      <c r="G547" s="289">
        <v>0</v>
      </c>
      <c r="H547" s="289">
        <v>0</v>
      </c>
      <c r="I547" s="289">
        <v>0</v>
      </c>
      <c r="J547" s="289">
        <v>0</v>
      </c>
      <c r="K547" s="289">
        <f t="shared" si="40"/>
        <v>8</v>
      </c>
      <c r="L547" s="231">
        <f t="shared" si="41"/>
        <v>2021</v>
      </c>
      <c r="M547" s="231">
        <f t="shared" si="42"/>
        <v>3</v>
      </c>
      <c r="N547" s="231">
        <f t="shared" si="43"/>
        <v>11</v>
      </c>
      <c r="O547" s="288">
        <f t="shared" si="44"/>
        <v>1</v>
      </c>
      <c r="Q547" s="231"/>
    </row>
    <row r="548" spans="1:17" hidden="1" x14ac:dyDescent="0.3">
      <c r="A548" s="295">
        <v>44273</v>
      </c>
      <c r="B548" t="s">
        <v>179</v>
      </c>
      <c r="C548" t="s">
        <v>169</v>
      </c>
      <c r="D548" t="s">
        <v>142</v>
      </c>
      <c r="E548" t="s">
        <v>189</v>
      </c>
      <c r="F548" s="289">
        <v>0.5</v>
      </c>
      <c r="G548" s="289">
        <v>0.5</v>
      </c>
      <c r="H548" s="289">
        <v>0</v>
      </c>
      <c r="I548" s="289">
        <v>6</v>
      </c>
      <c r="J548" s="289">
        <v>0</v>
      </c>
      <c r="K548" s="289">
        <f t="shared" si="40"/>
        <v>7</v>
      </c>
      <c r="L548" s="231">
        <f t="shared" si="41"/>
        <v>2021</v>
      </c>
      <c r="M548" s="231">
        <f t="shared" si="42"/>
        <v>3</v>
      </c>
      <c r="N548" s="231">
        <f t="shared" si="43"/>
        <v>11</v>
      </c>
      <c r="O548" s="288">
        <f t="shared" si="44"/>
        <v>7.1428571428571425E-2</v>
      </c>
      <c r="Q548" s="231"/>
    </row>
    <row r="549" spans="1:17" hidden="1" x14ac:dyDescent="0.3">
      <c r="A549" s="295">
        <v>44273</v>
      </c>
      <c r="B549" t="s">
        <v>179</v>
      </c>
      <c r="C549" t="s">
        <v>168</v>
      </c>
      <c r="D549" t="s">
        <v>143</v>
      </c>
      <c r="E549" t="s">
        <v>205</v>
      </c>
      <c r="F549" s="289">
        <v>8</v>
      </c>
      <c r="G549" s="289">
        <v>0</v>
      </c>
      <c r="H549" s="289">
        <v>0</v>
      </c>
      <c r="I549" s="289">
        <v>0</v>
      </c>
      <c r="J549" s="289">
        <v>0</v>
      </c>
      <c r="K549" s="289">
        <f t="shared" si="40"/>
        <v>8</v>
      </c>
      <c r="L549" s="231">
        <f t="shared" si="41"/>
        <v>2021</v>
      </c>
      <c r="M549" s="231">
        <f t="shared" si="42"/>
        <v>3</v>
      </c>
      <c r="N549" s="231">
        <f t="shared" si="43"/>
        <v>11</v>
      </c>
      <c r="O549" s="288">
        <f t="shared" si="44"/>
        <v>1</v>
      </c>
      <c r="Q549" s="231"/>
    </row>
    <row r="550" spans="1:17" hidden="1" x14ac:dyDescent="0.3">
      <c r="A550" s="290">
        <v>44274</v>
      </c>
      <c r="B550" t="s">
        <v>180</v>
      </c>
      <c r="C550" t="s">
        <v>223</v>
      </c>
      <c r="D550" t="s">
        <v>141</v>
      </c>
      <c r="E550" t="s">
        <v>208</v>
      </c>
      <c r="F550" s="289">
        <v>6</v>
      </c>
      <c r="G550" s="289">
        <v>2</v>
      </c>
      <c r="H550" s="289">
        <v>0</v>
      </c>
      <c r="I550" s="289">
        <v>0</v>
      </c>
      <c r="J550" s="289">
        <v>0</v>
      </c>
      <c r="K550" s="289">
        <f t="shared" si="40"/>
        <v>8</v>
      </c>
      <c r="L550" s="231">
        <f t="shared" si="41"/>
        <v>2021</v>
      </c>
      <c r="M550" s="231">
        <f t="shared" si="42"/>
        <v>3</v>
      </c>
      <c r="N550" s="231">
        <f t="shared" si="43"/>
        <v>11</v>
      </c>
      <c r="O550" s="288">
        <f t="shared" si="44"/>
        <v>0.75</v>
      </c>
      <c r="P550" t="s">
        <v>214</v>
      </c>
      <c r="Q550" s="231"/>
    </row>
    <row r="551" spans="1:17" hidden="1" x14ac:dyDescent="0.3">
      <c r="A551" s="290">
        <v>44274</v>
      </c>
      <c r="B551" t="s">
        <v>180</v>
      </c>
      <c r="C551" t="s">
        <v>166</v>
      </c>
      <c r="D551" t="s">
        <v>141</v>
      </c>
      <c r="E551" t="s">
        <v>198</v>
      </c>
      <c r="F551" s="289">
        <v>4</v>
      </c>
      <c r="G551" s="289">
        <v>1.5</v>
      </c>
      <c r="H551" s="289">
        <v>2.5</v>
      </c>
      <c r="I551" s="289">
        <v>0</v>
      </c>
      <c r="J551" s="289">
        <v>0</v>
      </c>
      <c r="K551" s="289">
        <f t="shared" si="40"/>
        <v>8</v>
      </c>
      <c r="L551" s="231">
        <f t="shared" si="41"/>
        <v>2021</v>
      </c>
      <c r="M551" s="231">
        <f t="shared" si="42"/>
        <v>3</v>
      </c>
      <c r="N551" s="231">
        <f t="shared" si="43"/>
        <v>11</v>
      </c>
      <c r="O551" s="288">
        <f t="shared" si="44"/>
        <v>0.5</v>
      </c>
      <c r="P551" t="s">
        <v>214</v>
      </c>
      <c r="Q551" s="231"/>
    </row>
    <row r="552" spans="1:17" hidden="1" x14ac:dyDescent="0.3">
      <c r="A552" s="290">
        <v>44274</v>
      </c>
      <c r="B552" t="s">
        <v>179</v>
      </c>
      <c r="C552" t="s">
        <v>218</v>
      </c>
      <c r="D552" t="s">
        <v>141</v>
      </c>
      <c r="E552" t="s">
        <v>196</v>
      </c>
      <c r="F552" s="289">
        <v>6</v>
      </c>
      <c r="G552" s="289">
        <v>0</v>
      </c>
      <c r="H552" s="289">
        <v>1</v>
      </c>
      <c r="I552" s="289">
        <v>0</v>
      </c>
      <c r="J552" s="289">
        <v>0</v>
      </c>
      <c r="K552" s="289">
        <f t="shared" si="40"/>
        <v>7</v>
      </c>
      <c r="L552" s="231">
        <f t="shared" si="41"/>
        <v>2021</v>
      </c>
      <c r="M552" s="231">
        <f t="shared" si="42"/>
        <v>3</v>
      </c>
      <c r="N552" s="231">
        <f t="shared" si="43"/>
        <v>11</v>
      </c>
      <c r="O552" s="288">
        <f t="shared" si="44"/>
        <v>0.8571428571428571</v>
      </c>
      <c r="P552" t="s">
        <v>214</v>
      </c>
      <c r="Q552" s="231"/>
    </row>
    <row r="553" spans="1:17" hidden="1" x14ac:dyDescent="0.3">
      <c r="A553" s="290">
        <v>44274</v>
      </c>
      <c r="B553" t="s">
        <v>179</v>
      </c>
      <c r="C553" t="s">
        <v>169</v>
      </c>
      <c r="D553" t="s">
        <v>141</v>
      </c>
      <c r="E553" t="s">
        <v>206</v>
      </c>
      <c r="F553" s="289">
        <v>3</v>
      </c>
      <c r="G553" s="289">
        <v>2.5</v>
      </c>
      <c r="H553" s="289">
        <v>0.5</v>
      </c>
      <c r="I553" s="289">
        <v>2</v>
      </c>
      <c r="J553" s="289">
        <v>0</v>
      </c>
      <c r="K553" s="289">
        <f t="shared" si="40"/>
        <v>8</v>
      </c>
      <c r="L553" s="231">
        <f t="shared" si="41"/>
        <v>2021</v>
      </c>
      <c r="M553" s="231">
        <f t="shared" si="42"/>
        <v>3</v>
      </c>
      <c r="N553" s="231">
        <f t="shared" si="43"/>
        <v>11</v>
      </c>
      <c r="O553" s="288">
        <f t="shared" si="44"/>
        <v>0.375</v>
      </c>
      <c r="P553" t="s">
        <v>214</v>
      </c>
      <c r="Q553" s="231"/>
    </row>
    <row r="554" spans="1:17" hidden="1" x14ac:dyDescent="0.3">
      <c r="A554" s="290">
        <v>44274</v>
      </c>
      <c r="B554" t="s">
        <v>179</v>
      </c>
      <c r="C554" t="s">
        <v>168</v>
      </c>
      <c r="D554" t="s">
        <v>143</v>
      </c>
      <c r="E554" t="s">
        <v>205</v>
      </c>
      <c r="F554" s="289">
        <v>7</v>
      </c>
      <c r="G554" s="289">
        <v>0</v>
      </c>
      <c r="H554" s="289">
        <v>0</v>
      </c>
      <c r="I554" s="289">
        <v>0</v>
      </c>
      <c r="J554" s="289">
        <v>0</v>
      </c>
      <c r="K554" s="289">
        <f t="shared" ref="K554:K617" si="45">IF(A554="","",SUM(F554:J554))</f>
        <v>7</v>
      </c>
      <c r="L554" s="231">
        <f t="shared" si="41"/>
        <v>2021</v>
      </c>
      <c r="M554" s="231">
        <f t="shared" si="42"/>
        <v>3</v>
      </c>
      <c r="N554" s="231">
        <f t="shared" si="43"/>
        <v>11</v>
      </c>
      <c r="O554" s="288">
        <f t="shared" si="44"/>
        <v>1</v>
      </c>
      <c r="P554" t="s">
        <v>214</v>
      </c>
      <c r="Q554" s="231"/>
    </row>
    <row r="555" spans="1:17" hidden="1" x14ac:dyDescent="0.3">
      <c r="A555" s="290">
        <v>44274</v>
      </c>
      <c r="B555" t="s">
        <v>179</v>
      </c>
      <c r="C555" t="s">
        <v>169</v>
      </c>
      <c r="D555" t="s">
        <v>142</v>
      </c>
      <c r="E555" t="s">
        <v>189</v>
      </c>
      <c r="F555" s="289">
        <v>0.75</v>
      </c>
      <c r="G555" s="289">
        <v>2.25</v>
      </c>
      <c r="H555" s="289">
        <v>1</v>
      </c>
      <c r="I555" s="289">
        <v>0</v>
      </c>
      <c r="J555" s="289">
        <v>0</v>
      </c>
      <c r="K555" s="289">
        <f t="shared" si="45"/>
        <v>4</v>
      </c>
      <c r="L555" s="231">
        <f t="shared" si="41"/>
        <v>2021</v>
      </c>
      <c r="M555" s="231">
        <f t="shared" si="42"/>
        <v>3</v>
      </c>
      <c r="N555" s="231">
        <f t="shared" si="43"/>
        <v>11</v>
      </c>
      <c r="O555" s="288">
        <f t="shared" si="44"/>
        <v>0.1875</v>
      </c>
      <c r="P555" t="s">
        <v>214</v>
      </c>
      <c r="Q555" s="231"/>
    </row>
    <row r="556" spans="1:17" hidden="1" x14ac:dyDescent="0.3">
      <c r="A556" s="290">
        <v>44274</v>
      </c>
      <c r="B556" t="s">
        <v>179</v>
      </c>
      <c r="C556" t="s">
        <v>218</v>
      </c>
      <c r="D556" t="s">
        <v>143</v>
      </c>
      <c r="E556" t="s">
        <v>207</v>
      </c>
      <c r="F556" s="289">
        <v>6.5</v>
      </c>
      <c r="G556" s="289">
        <v>0.5</v>
      </c>
      <c r="H556" s="289">
        <v>0</v>
      </c>
      <c r="I556" s="289">
        <v>0</v>
      </c>
      <c r="J556" s="289">
        <v>0</v>
      </c>
      <c r="K556" s="289">
        <f t="shared" si="45"/>
        <v>7</v>
      </c>
      <c r="L556" s="231">
        <f t="shared" si="41"/>
        <v>2021</v>
      </c>
      <c r="M556" s="231">
        <f t="shared" si="42"/>
        <v>3</v>
      </c>
      <c r="N556" s="231">
        <f t="shared" si="43"/>
        <v>11</v>
      </c>
      <c r="O556" s="288">
        <f t="shared" si="44"/>
        <v>0.9285714285714286</v>
      </c>
      <c r="P556" t="s">
        <v>214</v>
      </c>
      <c r="Q556" s="231"/>
    </row>
    <row r="557" spans="1:17" hidden="1" x14ac:dyDescent="0.3">
      <c r="A557" s="290">
        <v>44274</v>
      </c>
      <c r="B557" t="s">
        <v>179</v>
      </c>
      <c r="C557" t="s">
        <v>190</v>
      </c>
      <c r="D557" t="s">
        <v>141</v>
      </c>
      <c r="E557" t="s">
        <v>194</v>
      </c>
      <c r="F557" s="289">
        <v>5.5</v>
      </c>
      <c r="G557" s="289">
        <v>0.5</v>
      </c>
      <c r="H557" s="289">
        <v>0</v>
      </c>
      <c r="I557" s="289">
        <v>0</v>
      </c>
      <c r="J557" s="289">
        <v>0</v>
      </c>
      <c r="K557" s="289">
        <f t="shared" si="45"/>
        <v>6</v>
      </c>
      <c r="L557" s="231">
        <f t="shared" si="41"/>
        <v>2021</v>
      </c>
      <c r="M557" s="231">
        <f t="shared" si="42"/>
        <v>3</v>
      </c>
      <c r="N557" s="231">
        <f t="shared" si="43"/>
        <v>11</v>
      </c>
      <c r="O557" s="288">
        <f t="shared" si="44"/>
        <v>0.91666666666666663</v>
      </c>
      <c r="P557" t="s">
        <v>214</v>
      </c>
      <c r="Q557" s="231"/>
    </row>
    <row r="558" spans="1:17" hidden="1" x14ac:dyDescent="0.3">
      <c r="A558" s="290">
        <v>44274</v>
      </c>
      <c r="B558" t="s">
        <v>180</v>
      </c>
      <c r="C558" t="s">
        <v>166</v>
      </c>
      <c r="D558" t="s">
        <v>142</v>
      </c>
      <c r="E558" t="s">
        <v>199</v>
      </c>
      <c r="F558" s="289">
        <v>4</v>
      </c>
      <c r="G558" s="289">
        <v>0</v>
      </c>
      <c r="H558" s="289">
        <v>1</v>
      </c>
      <c r="I558" s="289">
        <v>0</v>
      </c>
      <c r="J558" s="289">
        <v>0</v>
      </c>
      <c r="K558" s="289">
        <f t="shared" si="45"/>
        <v>5</v>
      </c>
      <c r="L558" s="231">
        <f t="shared" si="41"/>
        <v>2021</v>
      </c>
      <c r="M558" s="231">
        <f t="shared" si="42"/>
        <v>3</v>
      </c>
      <c r="N558" s="231">
        <f t="shared" si="43"/>
        <v>11</v>
      </c>
      <c r="O558" s="288">
        <f t="shared" si="44"/>
        <v>0.8</v>
      </c>
      <c r="P558" t="s">
        <v>214</v>
      </c>
      <c r="Q558" s="231"/>
    </row>
    <row r="559" spans="1:17" hidden="1" x14ac:dyDescent="0.3">
      <c r="A559" s="290">
        <v>44274</v>
      </c>
      <c r="B559" t="s">
        <v>179</v>
      </c>
      <c r="C559" t="s">
        <v>193</v>
      </c>
      <c r="D559" t="s">
        <v>143</v>
      </c>
      <c r="E559" t="s">
        <v>192</v>
      </c>
      <c r="F559" s="289">
        <v>6.5</v>
      </c>
      <c r="G559" s="289">
        <v>0</v>
      </c>
      <c r="H559" s="289">
        <v>0.5</v>
      </c>
      <c r="I559" s="289">
        <v>0</v>
      </c>
      <c r="J559" s="289">
        <v>0</v>
      </c>
      <c r="K559" s="289">
        <f t="shared" si="45"/>
        <v>7</v>
      </c>
      <c r="L559" s="231">
        <f t="shared" si="41"/>
        <v>2021</v>
      </c>
      <c r="M559" s="231">
        <f t="shared" si="42"/>
        <v>3</v>
      </c>
      <c r="N559" s="231">
        <f t="shared" si="43"/>
        <v>11</v>
      </c>
      <c r="O559" s="288">
        <f t="shared" si="44"/>
        <v>0.9285714285714286</v>
      </c>
      <c r="P559" t="s">
        <v>214</v>
      </c>
      <c r="Q559" s="231"/>
    </row>
    <row r="560" spans="1:17" hidden="1" x14ac:dyDescent="0.3">
      <c r="A560" s="290">
        <v>44277</v>
      </c>
      <c r="B560" t="s">
        <v>180</v>
      </c>
      <c r="C560" t="s">
        <v>166</v>
      </c>
      <c r="D560" t="s">
        <v>141</v>
      </c>
      <c r="E560" t="s">
        <v>199</v>
      </c>
      <c r="F560" s="289">
        <v>6</v>
      </c>
      <c r="G560" s="289">
        <v>1</v>
      </c>
      <c r="H560" s="289">
        <v>0</v>
      </c>
      <c r="I560" s="289">
        <v>0</v>
      </c>
      <c r="J560" s="289">
        <v>0</v>
      </c>
      <c r="K560" s="289">
        <f t="shared" si="45"/>
        <v>7</v>
      </c>
      <c r="L560" s="231">
        <f t="shared" si="41"/>
        <v>2021</v>
      </c>
      <c r="M560" s="231">
        <f t="shared" si="42"/>
        <v>3</v>
      </c>
      <c r="N560" s="231">
        <f t="shared" si="43"/>
        <v>12</v>
      </c>
      <c r="O560" s="288">
        <f t="shared" si="44"/>
        <v>0.8571428571428571</v>
      </c>
      <c r="P560" t="s">
        <v>214</v>
      </c>
      <c r="Q560" s="231"/>
    </row>
    <row r="561" spans="1:17" hidden="1" x14ac:dyDescent="0.3">
      <c r="A561" s="290">
        <v>44277</v>
      </c>
      <c r="B561" t="s">
        <v>180</v>
      </c>
      <c r="C561" t="s">
        <v>223</v>
      </c>
      <c r="D561" t="s">
        <v>141</v>
      </c>
      <c r="E561" t="s">
        <v>208</v>
      </c>
      <c r="F561" s="289">
        <v>6</v>
      </c>
      <c r="G561" s="289">
        <v>1</v>
      </c>
      <c r="H561" s="289">
        <v>0</v>
      </c>
      <c r="I561" s="289">
        <v>0</v>
      </c>
      <c r="J561" s="289">
        <v>0</v>
      </c>
      <c r="K561" s="289">
        <f t="shared" si="45"/>
        <v>7</v>
      </c>
      <c r="L561" s="231">
        <f t="shared" si="41"/>
        <v>2021</v>
      </c>
      <c r="M561" s="231">
        <f t="shared" si="42"/>
        <v>3</v>
      </c>
      <c r="N561" s="231">
        <f t="shared" si="43"/>
        <v>12</v>
      </c>
      <c r="O561" s="288">
        <f t="shared" si="44"/>
        <v>0.8571428571428571</v>
      </c>
      <c r="P561" t="s">
        <v>214</v>
      </c>
      <c r="Q561" s="231"/>
    </row>
    <row r="562" spans="1:17" hidden="1" x14ac:dyDescent="0.3">
      <c r="A562" s="290">
        <v>44277</v>
      </c>
      <c r="B562" t="s">
        <v>179</v>
      </c>
      <c r="C562" t="s">
        <v>187</v>
      </c>
      <c r="D562" t="s">
        <v>141</v>
      </c>
      <c r="E562" t="s">
        <v>204</v>
      </c>
      <c r="F562" s="289">
        <v>6.5</v>
      </c>
      <c r="G562" s="289">
        <v>0</v>
      </c>
      <c r="H562" s="289">
        <v>0.5</v>
      </c>
      <c r="I562" s="289">
        <v>0</v>
      </c>
      <c r="J562" s="289">
        <v>0</v>
      </c>
      <c r="K562" s="289">
        <f t="shared" si="45"/>
        <v>7</v>
      </c>
      <c r="L562" s="231">
        <f t="shared" si="41"/>
        <v>2021</v>
      </c>
      <c r="M562" s="231">
        <f t="shared" si="42"/>
        <v>3</v>
      </c>
      <c r="N562" s="231">
        <f t="shared" si="43"/>
        <v>12</v>
      </c>
      <c r="O562" s="288">
        <f t="shared" si="44"/>
        <v>0.9285714285714286</v>
      </c>
      <c r="P562" t="s">
        <v>214</v>
      </c>
      <c r="Q562" s="231"/>
    </row>
    <row r="563" spans="1:17" hidden="1" x14ac:dyDescent="0.3">
      <c r="A563" s="290">
        <v>44277</v>
      </c>
      <c r="B563" t="s">
        <v>179</v>
      </c>
      <c r="C563" t="s">
        <v>169</v>
      </c>
      <c r="D563" t="s">
        <v>141</v>
      </c>
      <c r="E563" t="s">
        <v>206</v>
      </c>
      <c r="F563" s="289">
        <v>6</v>
      </c>
      <c r="G563" s="289">
        <v>0</v>
      </c>
      <c r="H563" s="289">
        <v>1</v>
      </c>
      <c r="I563" s="289">
        <v>0</v>
      </c>
      <c r="J563" s="289">
        <v>0</v>
      </c>
      <c r="K563" s="289">
        <f t="shared" si="45"/>
        <v>7</v>
      </c>
      <c r="L563" s="231">
        <f t="shared" si="41"/>
        <v>2021</v>
      </c>
      <c r="M563" s="231">
        <f t="shared" si="42"/>
        <v>3</v>
      </c>
      <c r="N563" s="231">
        <f t="shared" si="43"/>
        <v>12</v>
      </c>
      <c r="O563" s="288">
        <f t="shared" si="44"/>
        <v>0.8571428571428571</v>
      </c>
      <c r="P563" t="s">
        <v>214</v>
      </c>
      <c r="Q563" s="231"/>
    </row>
    <row r="564" spans="1:17" hidden="1" x14ac:dyDescent="0.3">
      <c r="A564" s="290">
        <v>44277</v>
      </c>
      <c r="B564" t="s">
        <v>179</v>
      </c>
      <c r="C564" t="s">
        <v>218</v>
      </c>
      <c r="D564" t="s">
        <v>141</v>
      </c>
      <c r="E564" t="s">
        <v>196</v>
      </c>
      <c r="F564" s="289">
        <v>5.5</v>
      </c>
      <c r="G564" s="289">
        <v>0</v>
      </c>
      <c r="H564" s="289">
        <v>1.5</v>
      </c>
      <c r="I564" s="289">
        <v>0</v>
      </c>
      <c r="J564" s="289">
        <v>0</v>
      </c>
      <c r="K564" s="289">
        <f t="shared" si="45"/>
        <v>7</v>
      </c>
      <c r="L564" s="231">
        <f t="shared" si="41"/>
        <v>2021</v>
      </c>
      <c r="M564" s="231">
        <f t="shared" si="42"/>
        <v>3</v>
      </c>
      <c r="N564" s="231">
        <f t="shared" si="43"/>
        <v>12</v>
      </c>
      <c r="O564" s="288">
        <f t="shared" si="44"/>
        <v>0.7857142857142857</v>
      </c>
      <c r="P564" t="s">
        <v>214</v>
      </c>
      <c r="Q564" s="231"/>
    </row>
    <row r="565" spans="1:17" hidden="1" x14ac:dyDescent="0.3">
      <c r="A565" s="290">
        <v>44277</v>
      </c>
      <c r="B565" t="s">
        <v>179</v>
      </c>
      <c r="C565" t="s">
        <v>193</v>
      </c>
      <c r="D565" t="s">
        <v>142</v>
      </c>
      <c r="E565" t="s">
        <v>205</v>
      </c>
      <c r="F565" s="289">
        <v>8</v>
      </c>
      <c r="G565" s="289">
        <v>0</v>
      </c>
      <c r="H565" s="289">
        <v>0</v>
      </c>
      <c r="I565" s="289">
        <v>0</v>
      </c>
      <c r="J565" s="289">
        <v>0</v>
      </c>
      <c r="K565" s="289">
        <f t="shared" si="45"/>
        <v>8</v>
      </c>
      <c r="L565" s="231">
        <f t="shared" si="41"/>
        <v>2021</v>
      </c>
      <c r="M565" s="231">
        <f t="shared" si="42"/>
        <v>3</v>
      </c>
      <c r="N565" s="231">
        <f t="shared" si="43"/>
        <v>12</v>
      </c>
      <c r="O565" s="288">
        <f t="shared" si="44"/>
        <v>1</v>
      </c>
      <c r="P565" t="s">
        <v>214</v>
      </c>
      <c r="Q565" s="231"/>
    </row>
    <row r="566" spans="1:17" hidden="1" x14ac:dyDescent="0.3">
      <c r="A566" s="290">
        <v>44277</v>
      </c>
      <c r="B566" t="s">
        <v>179</v>
      </c>
      <c r="C566" t="s">
        <v>169</v>
      </c>
      <c r="D566" t="s">
        <v>143</v>
      </c>
      <c r="E566" t="s">
        <v>189</v>
      </c>
      <c r="F566" s="289">
        <v>1.75</v>
      </c>
      <c r="G566" s="289">
        <v>4.5</v>
      </c>
      <c r="H566" s="289">
        <v>0.75</v>
      </c>
      <c r="I566" s="289">
        <v>0</v>
      </c>
      <c r="J566" s="289">
        <v>0</v>
      </c>
      <c r="K566" s="289">
        <f t="shared" si="45"/>
        <v>7</v>
      </c>
      <c r="L566" s="231">
        <f t="shared" si="41"/>
        <v>2021</v>
      </c>
      <c r="M566" s="231">
        <f t="shared" si="42"/>
        <v>3</v>
      </c>
      <c r="N566" s="231">
        <f t="shared" si="43"/>
        <v>12</v>
      </c>
      <c r="O566" s="288">
        <f t="shared" si="44"/>
        <v>0.25</v>
      </c>
      <c r="P566" t="s">
        <v>214</v>
      </c>
      <c r="Q566" s="231"/>
    </row>
    <row r="567" spans="1:17" hidden="1" x14ac:dyDescent="0.3">
      <c r="A567" s="290">
        <v>44277</v>
      </c>
      <c r="B567" t="s">
        <v>179</v>
      </c>
      <c r="C567" t="s">
        <v>218</v>
      </c>
      <c r="D567" t="s">
        <v>142</v>
      </c>
      <c r="E567" t="s">
        <v>207</v>
      </c>
      <c r="F567" s="289">
        <v>6.5</v>
      </c>
      <c r="G567" s="289">
        <v>1</v>
      </c>
      <c r="H567" s="289">
        <v>0.5</v>
      </c>
      <c r="I567" s="289">
        <v>0</v>
      </c>
      <c r="J567" s="289">
        <v>0</v>
      </c>
      <c r="K567" s="289">
        <f t="shared" si="45"/>
        <v>8</v>
      </c>
      <c r="L567" s="231">
        <f t="shared" si="41"/>
        <v>2021</v>
      </c>
      <c r="M567" s="231">
        <f t="shared" si="42"/>
        <v>3</v>
      </c>
      <c r="N567" s="231">
        <f t="shared" si="43"/>
        <v>12</v>
      </c>
      <c r="O567" s="288">
        <f t="shared" si="44"/>
        <v>0.8125</v>
      </c>
      <c r="P567" t="s">
        <v>214</v>
      </c>
      <c r="Q567" s="231"/>
    </row>
    <row r="568" spans="1:17" hidden="1" x14ac:dyDescent="0.3">
      <c r="A568" s="290">
        <v>44277</v>
      </c>
      <c r="B568" t="s">
        <v>179</v>
      </c>
      <c r="C568" t="s">
        <v>218</v>
      </c>
      <c r="D568" t="s">
        <v>143</v>
      </c>
      <c r="E568" t="s">
        <v>215</v>
      </c>
      <c r="F568" s="289">
        <v>8</v>
      </c>
      <c r="G568" s="289">
        <v>0</v>
      </c>
      <c r="H568" s="289">
        <v>0</v>
      </c>
      <c r="I568" s="289">
        <v>0</v>
      </c>
      <c r="J568" s="289">
        <v>0</v>
      </c>
      <c r="K568" s="289">
        <f t="shared" si="45"/>
        <v>8</v>
      </c>
      <c r="L568" s="231">
        <f t="shared" si="41"/>
        <v>2021</v>
      </c>
      <c r="M568" s="231">
        <f t="shared" si="42"/>
        <v>3</v>
      </c>
      <c r="N568" s="231">
        <f t="shared" si="43"/>
        <v>12</v>
      </c>
      <c r="O568" s="288">
        <f t="shared" si="44"/>
        <v>1</v>
      </c>
      <c r="P568" t="s">
        <v>214</v>
      </c>
      <c r="Q568" s="231"/>
    </row>
    <row r="569" spans="1:17" hidden="1" x14ac:dyDescent="0.3">
      <c r="A569" s="290">
        <v>44277</v>
      </c>
      <c r="B569" t="s">
        <v>179</v>
      </c>
      <c r="C569" t="s">
        <v>187</v>
      </c>
      <c r="D569" t="s">
        <v>142</v>
      </c>
      <c r="E569" t="s">
        <v>200</v>
      </c>
      <c r="F569" s="289">
        <v>5</v>
      </c>
      <c r="G569" s="289">
        <v>0</v>
      </c>
      <c r="H569" s="289">
        <v>0.5</v>
      </c>
      <c r="I569" s="289">
        <v>0</v>
      </c>
      <c r="J569" s="289">
        <v>0</v>
      </c>
      <c r="K569" s="289">
        <f t="shared" si="45"/>
        <v>5.5</v>
      </c>
      <c r="L569" s="231">
        <f t="shared" si="41"/>
        <v>2021</v>
      </c>
      <c r="M569" s="231">
        <f t="shared" si="42"/>
        <v>3</v>
      </c>
      <c r="N569" s="231">
        <f t="shared" si="43"/>
        <v>12</v>
      </c>
      <c r="O569" s="288">
        <f t="shared" si="44"/>
        <v>0.90909090909090906</v>
      </c>
      <c r="P569" t="s">
        <v>214</v>
      </c>
      <c r="Q569" s="231"/>
    </row>
    <row r="570" spans="1:17" hidden="1" x14ac:dyDescent="0.3">
      <c r="A570" s="290">
        <v>44277</v>
      </c>
      <c r="B570" t="s">
        <v>180</v>
      </c>
      <c r="C570" t="s">
        <v>166</v>
      </c>
      <c r="D570" t="s">
        <v>142</v>
      </c>
      <c r="E570" t="s">
        <v>198</v>
      </c>
      <c r="F570" s="289">
        <v>6</v>
      </c>
      <c r="G570" s="289">
        <v>1.5</v>
      </c>
      <c r="H570" s="289">
        <v>0.5</v>
      </c>
      <c r="I570" s="289">
        <v>0</v>
      </c>
      <c r="J570" s="289">
        <v>0</v>
      </c>
      <c r="K570" s="289">
        <f t="shared" si="45"/>
        <v>8</v>
      </c>
      <c r="L570" s="231">
        <f t="shared" si="41"/>
        <v>2021</v>
      </c>
      <c r="M570" s="231">
        <f t="shared" si="42"/>
        <v>3</v>
      </c>
      <c r="N570" s="231">
        <f t="shared" si="43"/>
        <v>12</v>
      </c>
      <c r="O570" s="288">
        <f t="shared" si="44"/>
        <v>0.75</v>
      </c>
      <c r="P570" t="s">
        <v>214</v>
      </c>
      <c r="Q570" s="231"/>
    </row>
    <row r="571" spans="1:17" hidden="1" x14ac:dyDescent="0.3">
      <c r="A571" s="290">
        <v>44277</v>
      </c>
      <c r="B571" t="s">
        <v>179</v>
      </c>
      <c r="C571" t="s">
        <v>193</v>
      </c>
      <c r="D571" t="s">
        <v>143</v>
      </c>
      <c r="E571" t="s">
        <v>192</v>
      </c>
      <c r="F571" s="289">
        <v>8</v>
      </c>
      <c r="G571" s="289">
        <v>0</v>
      </c>
      <c r="H571" s="289">
        <v>0</v>
      </c>
      <c r="I571" s="289">
        <v>0</v>
      </c>
      <c r="J571" s="289">
        <v>0</v>
      </c>
      <c r="K571" s="289">
        <f t="shared" si="45"/>
        <v>8</v>
      </c>
      <c r="L571" s="231">
        <f t="shared" si="41"/>
        <v>2021</v>
      </c>
      <c r="M571" s="231">
        <f t="shared" si="42"/>
        <v>3</v>
      </c>
      <c r="N571" s="231">
        <f t="shared" si="43"/>
        <v>12</v>
      </c>
      <c r="O571" s="288">
        <f t="shared" si="44"/>
        <v>1</v>
      </c>
      <c r="P571" t="s">
        <v>214</v>
      </c>
      <c r="Q571" s="231"/>
    </row>
    <row r="572" spans="1:17" hidden="1" x14ac:dyDescent="0.3">
      <c r="A572" s="290">
        <v>44278</v>
      </c>
      <c r="B572" t="s">
        <v>179</v>
      </c>
      <c r="C572" t="s">
        <v>169</v>
      </c>
      <c r="D572" t="s">
        <v>141</v>
      </c>
      <c r="E572" t="s">
        <v>206</v>
      </c>
      <c r="F572" s="289">
        <v>6.5</v>
      </c>
      <c r="G572" s="289">
        <v>1</v>
      </c>
      <c r="H572" s="289">
        <v>0.5</v>
      </c>
      <c r="I572" s="289">
        <v>0</v>
      </c>
      <c r="J572" s="289">
        <v>0</v>
      </c>
      <c r="K572" s="289">
        <f t="shared" si="45"/>
        <v>8</v>
      </c>
      <c r="L572" s="231">
        <f t="shared" si="41"/>
        <v>2021</v>
      </c>
      <c r="M572" s="231">
        <f t="shared" si="42"/>
        <v>3</v>
      </c>
      <c r="N572" s="231">
        <f t="shared" si="43"/>
        <v>12</v>
      </c>
      <c r="O572" s="288">
        <f t="shared" si="44"/>
        <v>0.8125</v>
      </c>
      <c r="P572" t="s">
        <v>214</v>
      </c>
      <c r="Q572" s="231"/>
    </row>
    <row r="573" spans="1:17" hidden="1" x14ac:dyDescent="0.3">
      <c r="A573" s="290">
        <v>44278</v>
      </c>
      <c r="B573" t="s">
        <v>179</v>
      </c>
      <c r="C573" t="s">
        <v>218</v>
      </c>
      <c r="D573" t="s">
        <v>141</v>
      </c>
      <c r="E573" t="s">
        <v>196</v>
      </c>
      <c r="F573" s="289">
        <v>6</v>
      </c>
      <c r="G573" s="289">
        <v>0</v>
      </c>
      <c r="H573" s="289">
        <v>2</v>
      </c>
      <c r="I573" s="289">
        <v>0</v>
      </c>
      <c r="J573" s="289">
        <v>0</v>
      </c>
      <c r="K573" s="289">
        <f t="shared" si="45"/>
        <v>8</v>
      </c>
      <c r="L573" s="231">
        <f t="shared" si="41"/>
        <v>2021</v>
      </c>
      <c r="M573" s="231">
        <f t="shared" si="42"/>
        <v>3</v>
      </c>
      <c r="N573" s="231">
        <f t="shared" si="43"/>
        <v>12</v>
      </c>
      <c r="O573" s="288">
        <f t="shared" si="44"/>
        <v>0.75</v>
      </c>
      <c r="P573" t="s">
        <v>214</v>
      </c>
      <c r="Q573" s="231"/>
    </row>
    <row r="574" spans="1:17" hidden="1" x14ac:dyDescent="0.3">
      <c r="A574" s="290">
        <v>44278</v>
      </c>
      <c r="B574" t="s">
        <v>180</v>
      </c>
      <c r="C574" t="s">
        <v>223</v>
      </c>
      <c r="D574" t="s">
        <v>141</v>
      </c>
      <c r="E574" t="s">
        <v>208</v>
      </c>
      <c r="F574" s="289">
        <v>7</v>
      </c>
      <c r="G574" s="289">
        <v>1</v>
      </c>
      <c r="H574" s="289">
        <v>0</v>
      </c>
      <c r="I574" s="289">
        <v>0</v>
      </c>
      <c r="J574" s="289">
        <v>0</v>
      </c>
      <c r="K574" s="289">
        <f t="shared" si="45"/>
        <v>8</v>
      </c>
      <c r="L574" s="231">
        <f t="shared" si="41"/>
        <v>2021</v>
      </c>
      <c r="M574" s="231">
        <f t="shared" si="42"/>
        <v>3</v>
      </c>
      <c r="N574" s="231">
        <f t="shared" si="43"/>
        <v>12</v>
      </c>
      <c r="O574" s="288">
        <f t="shared" si="44"/>
        <v>0.875</v>
      </c>
      <c r="P574" t="s">
        <v>214</v>
      </c>
      <c r="Q574" s="231"/>
    </row>
    <row r="575" spans="1:17" hidden="1" x14ac:dyDescent="0.3">
      <c r="A575" s="290">
        <v>44278</v>
      </c>
      <c r="B575" t="s">
        <v>179</v>
      </c>
      <c r="C575" t="s">
        <v>193</v>
      </c>
      <c r="D575" t="s">
        <v>141</v>
      </c>
      <c r="E575" t="s">
        <v>204</v>
      </c>
      <c r="F575" s="289">
        <v>7.5</v>
      </c>
      <c r="G575" s="289">
        <v>0.5</v>
      </c>
      <c r="H575" s="289">
        <v>0</v>
      </c>
      <c r="I575" s="289">
        <v>0</v>
      </c>
      <c r="J575" s="289">
        <v>0</v>
      </c>
      <c r="K575" s="289">
        <f t="shared" si="45"/>
        <v>8</v>
      </c>
      <c r="L575" s="231">
        <f t="shared" si="41"/>
        <v>2021</v>
      </c>
      <c r="M575" s="231">
        <f t="shared" si="42"/>
        <v>3</v>
      </c>
      <c r="N575" s="231">
        <f t="shared" si="43"/>
        <v>12</v>
      </c>
      <c r="O575" s="288">
        <f t="shared" si="44"/>
        <v>0.9375</v>
      </c>
      <c r="P575" t="s">
        <v>214</v>
      </c>
      <c r="Q575" s="231"/>
    </row>
    <row r="576" spans="1:17" hidden="1" x14ac:dyDescent="0.3">
      <c r="A576" s="290">
        <v>44278</v>
      </c>
      <c r="B576" t="s">
        <v>180</v>
      </c>
      <c r="C576" t="s">
        <v>166</v>
      </c>
      <c r="D576" t="s">
        <v>141</v>
      </c>
      <c r="E576" t="s">
        <v>199</v>
      </c>
      <c r="F576" s="289">
        <v>6.5</v>
      </c>
      <c r="G576" s="289">
        <v>1</v>
      </c>
      <c r="H576" s="289">
        <v>0.5</v>
      </c>
      <c r="I576" s="289">
        <v>0</v>
      </c>
      <c r="J576" s="289">
        <v>0</v>
      </c>
      <c r="K576" s="289">
        <f t="shared" si="45"/>
        <v>8</v>
      </c>
      <c r="L576" s="231">
        <f t="shared" si="41"/>
        <v>2021</v>
      </c>
      <c r="M576" s="231">
        <f t="shared" si="42"/>
        <v>3</v>
      </c>
      <c r="N576" s="231">
        <f t="shared" si="43"/>
        <v>12</v>
      </c>
      <c r="O576" s="288">
        <f t="shared" si="44"/>
        <v>0.8125</v>
      </c>
      <c r="P576" t="s">
        <v>214</v>
      </c>
      <c r="Q576" s="231"/>
    </row>
    <row r="577" spans="1:17" hidden="1" x14ac:dyDescent="0.3">
      <c r="A577" s="290">
        <v>44278</v>
      </c>
      <c r="B577" t="s">
        <v>179</v>
      </c>
      <c r="C577" t="s">
        <v>168</v>
      </c>
      <c r="D577" t="s">
        <v>142</v>
      </c>
      <c r="E577" t="s">
        <v>205</v>
      </c>
      <c r="F577" s="289">
        <v>5</v>
      </c>
      <c r="G577" s="289">
        <v>1</v>
      </c>
      <c r="H577" s="289">
        <v>0</v>
      </c>
      <c r="I577" s="289">
        <v>2</v>
      </c>
      <c r="J577" s="289">
        <v>0</v>
      </c>
      <c r="K577" s="289">
        <f t="shared" si="45"/>
        <v>8</v>
      </c>
      <c r="L577" s="231">
        <f t="shared" si="41"/>
        <v>2021</v>
      </c>
      <c r="M577" s="231">
        <f t="shared" si="42"/>
        <v>3</v>
      </c>
      <c r="N577" s="231">
        <f t="shared" si="43"/>
        <v>12</v>
      </c>
      <c r="O577" s="288">
        <f t="shared" si="44"/>
        <v>0.625</v>
      </c>
      <c r="P577" t="s">
        <v>214</v>
      </c>
      <c r="Q577" s="231"/>
    </row>
    <row r="578" spans="1:17" hidden="1" x14ac:dyDescent="0.3">
      <c r="A578" s="290">
        <v>44278</v>
      </c>
      <c r="B578" t="s">
        <v>179</v>
      </c>
      <c r="C578" t="s">
        <v>169</v>
      </c>
      <c r="D578" t="s">
        <v>143</v>
      </c>
      <c r="E578" t="s">
        <v>189</v>
      </c>
      <c r="F578" s="289">
        <v>2</v>
      </c>
      <c r="G578" s="289">
        <v>1</v>
      </c>
      <c r="H578" s="289">
        <v>1</v>
      </c>
      <c r="I578" s="289">
        <v>0</v>
      </c>
      <c r="J578" s="289">
        <v>0</v>
      </c>
      <c r="K578" s="289">
        <f t="shared" si="45"/>
        <v>4</v>
      </c>
      <c r="L578" s="231">
        <f t="shared" ref="L578:L641" si="46">IF(A578="","",YEAR(A578))</f>
        <v>2021</v>
      </c>
      <c r="M578" s="231">
        <f t="shared" ref="M578:M641" si="47">IF(A578="","",MONTH(A578))</f>
        <v>3</v>
      </c>
      <c r="N578" s="231">
        <f t="shared" ref="N578:N641" si="48">IF(A578="","",WEEKNUM(A578)-1)</f>
        <v>12</v>
      </c>
      <c r="O578" s="288">
        <f t="shared" ref="O578:O641" si="49">IF(A578="","",F578/K578)</f>
        <v>0.5</v>
      </c>
      <c r="P578" t="s">
        <v>214</v>
      </c>
      <c r="Q578" s="231"/>
    </row>
    <row r="579" spans="1:17" hidden="1" x14ac:dyDescent="0.3">
      <c r="A579" s="290">
        <v>44278</v>
      </c>
      <c r="B579" t="s">
        <v>179</v>
      </c>
      <c r="C579" t="s">
        <v>218</v>
      </c>
      <c r="D579" t="s">
        <v>142</v>
      </c>
      <c r="E579" t="s">
        <v>207</v>
      </c>
      <c r="F579" s="289">
        <v>7.5</v>
      </c>
      <c r="G579" s="289">
        <v>0.5</v>
      </c>
      <c r="H579" s="289">
        <v>0</v>
      </c>
      <c r="I579" s="289">
        <v>0</v>
      </c>
      <c r="J579" s="289">
        <v>0</v>
      </c>
      <c r="K579" s="289">
        <f t="shared" si="45"/>
        <v>8</v>
      </c>
      <c r="L579" s="231">
        <f t="shared" si="46"/>
        <v>2021</v>
      </c>
      <c r="M579" s="231">
        <f t="shared" si="47"/>
        <v>3</v>
      </c>
      <c r="N579" s="231">
        <f t="shared" si="48"/>
        <v>12</v>
      </c>
      <c r="O579" s="288">
        <f t="shared" si="49"/>
        <v>0.9375</v>
      </c>
      <c r="P579" t="s">
        <v>214</v>
      </c>
      <c r="Q579" s="231"/>
    </row>
    <row r="580" spans="1:17" hidden="1" x14ac:dyDescent="0.3">
      <c r="A580" s="290">
        <v>44278</v>
      </c>
      <c r="B580" t="s">
        <v>179</v>
      </c>
      <c r="C580" t="s">
        <v>218</v>
      </c>
      <c r="D580" t="s">
        <v>143</v>
      </c>
      <c r="E580" t="s">
        <v>215</v>
      </c>
      <c r="F580" s="289">
        <v>7</v>
      </c>
      <c r="G580" s="289">
        <v>0.5</v>
      </c>
      <c r="H580" s="289">
        <v>0</v>
      </c>
      <c r="I580" s="289">
        <v>0.5</v>
      </c>
      <c r="J580" s="289">
        <v>0</v>
      </c>
      <c r="K580" s="289">
        <f t="shared" si="45"/>
        <v>8</v>
      </c>
      <c r="L580" s="231">
        <f t="shared" si="46"/>
        <v>2021</v>
      </c>
      <c r="M580" s="231">
        <f t="shared" si="47"/>
        <v>3</v>
      </c>
      <c r="N580" s="231">
        <f t="shared" si="48"/>
        <v>12</v>
      </c>
      <c r="O580" s="288">
        <f t="shared" si="49"/>
        <v>0.875</v>
      </c>
      <c r="P580" t="s">
        <v>214</v>
      </c>
      <c r="Q580" s="231"/>
    </row>
    <row r="581" spans="1:17" hidden="1" x14ac:dyDescent="0.3">
      <c r="A581" s="290">
        <v>44278</v>
      </c>
      <c r="B581" t="s">
        <v>179</v>
      </c>
      <c r="C581" t="s">
        <v>187</v>
      </c>
      <c r="D581" t="s">
        <v>143</v>
      </c>
      <c r="E581" t="s">
        <v>200</v>
      </c>
      <c r="F581" s="289">
        <v>7.5</v>
      </c>
      <c r="G581" s="289">
        <v>0</v>
      </c>
      <c r="H581" s="289">
        <v>0.5</v>
      </c>
      <c r="I581" s="289">
        <v>0</v>
      </c>
      <c r="J581" s="289">
        <v>0</v>
      </c>
      <c r="K581" s="289">
        <f t="shared" si="45"/>
        <v>8</v>
      </c>
      <c r="L581" s="231">
        <f t="shared" si="46"/>
        <v>2021</v>
      </c>
      <c r="M581" s="231">
        <f t="shared" si="47"/>
        <v>3</v>
      </c>
      <c r="N581" s="231">
        <f t="shared" si="48"/>
        <v>12</v>
      </c>
      <c r="O581" s="288">
        <f t="shared" si="49"/>
        <v>0.9375</v>
      </c>
      <c r="P581" t="s">
        <v>214</v>
      </c>
      <c r="Q581" s="231"/>
    </row>
    <row r="582" spans="1:17" hidden="1" x14ac:dyDescent="0.3">
      <c r="A582" s="290">
        <v>44278</v>
      </c>
      <c r="B582" t="s">
        <v>180</v>
      </c>
      <c r="C582" t="s">
        <v>166</v>
      </c>
      <c r="D582" t="s">
        <v>142</v>
      </c>
      <c r="E582" t="s">
        <v>198</v>
      </c>
      <c r="F582" s="289">
        <v>6.5</v>
      </c>
      <c r="G582" s="289">
        <v>1</v>
      </c>
      <c r="H582" s="289">
        <v>0.5</v>
      </c>
      <c r="I582" s="289">
        <v>0</v>
      </c>
      <c r="J582" s="289">
        <v>0</v>
      </c>
      <c r="K582" s="289">
        <f t="shared" si="45"/>
        <v>8</v>
      </c>
      <c r="L582" s="231">
        <f t="shared" si="46"/>
        <v>2021</v>
      </c>
      <c r="M582" s="231">
        <f t="shared" si="47"/>
        <v>3</v>
      </c>
      <c r="N582" s="231">
        <f t="shared" si="48"/>
        <v>12</v>
      </c>
      <c r="O582" s="288">
        <f t="shared" si="49"/>
        <v>0.8125</v>
      </c>
      <c r="P582" t="s">
        <v>214</v>
      </c>
      <c r="Q582" s="231"/>
    </row>
    <row r="583" spans="1:17" hidden="1" x14ac:dyDescent="0.3">
      <c r="A583" s="291">
        <v>44278</v>
      </c>
      <c r="B583" t="s">
        <v>179</v>
      </c>
      <c r="C583" t="s">
        <v>193</v>
      </c>
      <c r="D583" t="s">
        <v>143</v>
      </c>
      <c r="E583" t="s">
        <v>192</v>
      </c>
      <c r="F583" s="289">
        <v>7</v>
      </c>
      <c r="G583" s="289">
        <v>0</v>
      </c>
      <c r="H583" s="289">
        <v>1</v>
      </c>
      <c r="I583" s="289">
        <v>0</v>
      </c>
      <c r="J583" s="289">
        <v>0</v>
      </c>
      <c r="K583" s="289">
        <f t="shared" si="45"/>
        <v>8</v>
      </c>
      <c r="L583" s="231">
        <f t="shared" si="46"/>
        <v>2021</v>
      </c>
      <c r="M583" s="231">
        <f t="shared" si="47"/>
        <v>3</v>
      </c>
      <c r="N583" s="231">
        <f t="shared" si="48"/>
        <v>12</v>
      </c>
      <c r="O583" s="288">
        <f t="shared" si="49"/>
        <v>0.875</v>
      </c>
      <c r="P583" t="s">
        <v>214</v>
      </c>
      <c r="Q583" s="231"/>
    </row>
    <row r="584" spans="1:17" hidden="1" x14ac:dyDescent="0.3">
      <c r="A584" s="295">
        <v>44279</v>
      </c>
      <c r="B584" t="s">
        <v>179</v>
      </c>
      <c r="C584" t="s">
        <v>193</v>
      </c>
      <c r="D584" t="s">
        <v>141</v>
      </c>
      <c r="E584" t="s">
        <v>204</v>
      </c>
      <c r="F584" s="289">
        <v>8</v>
      </c>
      <c r="G584" s="289">
        <v>0</v>
      </c>
      <c r="H584" s="289">
        <v>0</v>
      </c>
      <c r="I584" s="289">
        <v>0</v>
      </c>
      <c r="J584" s="289">
        <v>0</v>
      </c>
      <c r="K584" s="289">
        <f t="shared" si="45"/>
        <v>8</v>
      </c>
      <c r="L584" s="231">
        <f t="shared" si="46"/>
        <v>2021</v>
      </c>
      <c r="M584" s="231">
        <f t="shared" si="47"/>
        <v>3</v>
      </c>
      <c r="N584" s="231">
        <f t="shared" si="48"/>
        <v>12</v>
      </c>
      <c r="O584" s="288">
        <f t="shared" si="49"/>
        <v>1</v>
      </c>
      <c r="P584" t="s">
        <v>214</v>
      </c>
      <c r="Q584" s="231"/>
    </row>
    <row r="585" spans="1:17" hidden="1" x14ac:dyDescent="0.3">
      <c r="A585" s="295">
        <v>44279</v>
      </c>
      <c r="B585" t="s">
        <v>180</v>
      </c>
      <c r="C585" t="s">
        <v>223</v>
      </c>
      <c r="D585" t="s">
        <v>141</v>
      </c>
      <c r="E585" t="s">
        <v>208</v>
      </c>
      <c r="F585" s="289">
        <v>6.75</v>
      </c>
      <c r="G585" s="289">
        <v>1.25</v>
      </c>
      <c r="H585" s="289">
        <v>0</v>
      </c>
      <c r="I585" s="289">
        <v>0</v>
      </c>
      <c r="J585" s="289">
        <v>0</v>
      </c>
      <c r="K585" s="289">
        <f t="shared" si="45"/>
        <v>8</v>
      </c>
      <c r="L585" s="231">
        <f t="shared" si="46"/>
        <v>2021</v>
      </c>
      <c r="M585" s="231">
        <f t="shared" si="47"/>
        <v>3</v>
      </c>
      <c r="N585" s="231">
        <f t="shared" si="48"/>
        <v>12</v>
      </c>
      <c r="O585" s="288">
        <f t="shared" si="49"/>
        <v>0.84375</v>
      </c>
      <c r="P585" t="s">
        <v>214</v>
      </c>
      <c r="Q585" s="231"/>
    </row>
    <row r="586" spans="1:17" hidden="1" x14ac:dyDescent="0.3">
      <c r="A586" s="295">
        <v>44279</v>
      </c>
      <c r="B586" t="s">
        <v>180</v>
      </c>
      <c r="C586" t="s">
        <v>166</v>
      </c>
      <c r="D586" t="s">
        <v>141</v>
      </c>
      <c r="E586" t="s">
        <v>199</v>
      </c>
      <c r="F586" s="289">
        <v>4</v>
      </c>
      <c r="G586" s="289">
        <v>4</v>
      </c>
      <c r="H586" s="289">
        <v>0</v>
      </c>
      <c r="I586" s="289">
        <v>0</v>
      </c>
      <c r="J586" s="289">
        <v>0</v>
      </c>
      <c r="K586" s="289">
        <f t="shared" si="45"/>
        <v>8</v>
      </c>
      <c r="L586" s="231">
        <f t="shared" si="46"/>
        <v>2021</v>
      </c>
      <c r="M586" s="231">
        <f t="shared" si="47"/>
        <v>3</v>
      </c>
      <c r="N586" s="231">
        <f t="shared" si="48"/>
        <v>12</v>
      </c>
      <c r="O586" s="288">
        <f t="shared" si="49"/>
        <v>0.5</v>
      </c>
      <c r="P586" t="s">
        <v>214</v>
      </c>
      <c r="Q586" s="231"/>
    </row>
    <row r="587" spans="1:17" hidden="1" x14ac:dyDescent="0.3">
      <c r="A587" s="295">
        <v>44279</v>
      </c>
      <c r="B587" t="s">
        <v>179</v>
      </c>
      <c r="C587" t="s">
        <v>218</v>
      </c>
      <c r="D587" t="s">
        <v>141</v>
      </c>
      <c r="E587" t="s">
        <v>196</v>
      </c>
      <c r="F587" s="289">
        <v>7</v>
      </c>
      <c r="G587" s="289">
        <v>0</v>
      </c>
      <c r="H587" s="289">
        <v>1</v>
      </c>
      <c r="I587" s="289">
        <v>0</v>
      </c>
      <c r="J587" s="289">
        <v>0</v>
      </c>
      <c r="K587" s="289">
        <f t="shared" si="45"/>
        <v>8</v>
      </c>
      <c r="L587" s="231">
        <f t="shared" si="46"/>
        <v>2021</v>
      </c>
      <c r="M587" s="231">
        <f t="shared" si="47"/>
        <v>3</v>
      </c>
      <c r="N587" s="231">
        <f t="shared" si="48"/>
        <v>12</v>
      </c>
      <c r="O587" s="288">
        <f t="shared" si="49"/>
        <v>0.875</v>
      </c>
      <c r="P587" t="s">
        <v>214</v>
      </c>
      <c r="Q587" s="231"/>
    </row>
    <row r="588" spans="1:17" hidden="1" x14ac:dyDescent="0.3">
      <c r="A588" s="295">
        <v>44279</v>
      </c>
      <c r="B588" t="s">
        <v>179</v>
      </c>
      <c r="C588" t="s">
        <v>169</v>
      </c>
      <c r="D588" t="s">
        <v>141</v>
      </c>
      <c r="E588" t="s">
        <v>206</v>
      </c>
      <c r="F588" s="289">
        <v>7</v>
      </c>
      <c r="G588" s="289">
        <v>0</v>
      </c>
      <c r="H588" s="289">
        <v>1</v>
      </c>
      <c r="I588" s="289">
        <v>0</v>
      </c>
      <c r="J588" s="289">
        <v>0</v>
      </c>
      <c r="K588" s="289">
        <f t="shared" si="45"/>
        <v>8</v>
      </c>
      <c r="L588" s="231">
        <f t="shared" si="46"/>
        <v>2021</v>
      </c>
      <c r="M588" s="231">
        <f t="shared" si="47"/>
        <v>3</v>
      </c>
      <c r="N588" s="231">
        <f t="shared" si="48"/>
        <v>12</v>
      </c>
      <c r="O588" s="288">
        <f t="shared" si="49"/>
        <v>0.875</v>
      </c>
      <c r="P588" t="s">
        <v>214</v>
      </c>
      <c r="Q588" s="231"/>
    </row>
    <row r="589" spans="1:17" hidden="1" x14ac:dyDescent="0.3">
      <c r="A589" s="295">
        <v>44279</v>
      </c>
      <c r="B589" t="s">
        <v>179</v>
      </c>
      <c r="C589" t="s">
        <v>169</v>
      </c>
      <c r="D589" t="s">
        <v>142</v>
      </c>
      <c r="E589" t="s">
        <v>189</v>
      </c>
      <c r="F589" s="289">
        <v>0</v>
      </c>
      <c r="G589" s="289">
        <v>6.5</v>
      </c>
      <c r="H589" s="289">
        <v>1.5</v>
      </c>
      <c r="I589" s="289">
        <v>0</v>
      </c>
      <c r="J589" s="289">
        <v>0</v>
      </c>
      <c r="K589" s="289">
        <f t="shared" si="45"/>
        <v>8</v>
      </c>
      <c r="L589" s="231">
        <f t="shared" si="46"/>
        <v>2021</v>
      </c>
      <c r="M589" s="231">
        <f t="shared" si="47"/>
        <v>3</v>
      </c>
      <c r="N589" s="231">
        <f t="shared" si="48"/>
        <v>12</v>
      </c>
      <c r="O589" s="288">
        <f t="shared" si="49"/>
        <v>0</v>
      </c>
      <c r="P589" t="s">
        <v>214</v>
      </c>
      <c r="Q589" s="231"/>
    </row>
    <row r="590" spans="1:17" hidden="1" x14ac:dyDescent="0.3">
      <c r="A590" s="295">
        <v>44279</v>
      </c>
      <c r="B590" t="s">
        <v>179</v>
      </c>
      <c r="C590" t="s">
        <v>218</v>
      </c>
      <c r="D590" t="s">
        <v>142</v>
      </c>
      <c r="E590" t="s">
        <v>207</v>
      </c>
      <c r="F590" s="289">
        <v>7.5</v>
      </c>
      <c r="G590" s="289">
        <v>0.5</v>
      </c>
      <c r="H590" s="289">
        <v>0</v>
      </c>
      <c r="I590" s="289">
        <v>0</v>
      </c>
      <c r="J590" s="289">
        <v>0</v>
      </c>
      <c r="K590" s="289">
        <f t="shared" si="45"/>
        <v>8</v>
      </c>
      <c r="L590" s="231">
        <f t="shared" si="46"/>
        <v>2021</v>
      </c>
      <c r="M590" s="231">
        <f t="shared" si="47"/>
        <v>3</v>
      </c>
      <c r="N590" s="231">
        <f t="shared" si="48"/>
        <v>12</v>
      </c>
      <c r="O590" s="288">
        <f t="shared" si="49"/>
        <v>0.9375</v>
      </c>
      <c r="P590" t="s">
        <v>214</v>
      </c>
      <c r="Q590" s="231"/>
    </row>
    <row r="591" spans="1:17" hidden="1" x14ac:dyDescent="0.3">
      <c r="A591" s="295">
        <v>44279</v>
      </c>
      <c r="B591" t="s">
        <v>179</v>
      </c>
      <c r="C591" t="s">
        <v>187</v>
      </c>
      <c r="D591" t="s">
        <v>143</v>
      </c>
      <c r="E591" t="s">
        <v>215</v>
      </c>
      <c r="F591" s="289">
        <v>7</v>
      </c>
      <c r="G591" s="289">
        <v>0.5</v>
      </c>
      <c r="H591" s="289">
        <v>0.5</v>
      </c>
      <c r="I591" s="289">
        <v>0</v>
      </c>
      <c r="J591" s="289">
        <v>0</v>
      </c>
      <c r="K591" s="289">
        <f t="shared" si="45"/>
        <v>8</v>
      </c>
      <c r="L591" s="231">
        <f t="shared" si="46"/>
        <v>2021</v>
      </c>
      <c r="M591" s="231">
        <f t="shared" si="47"/>
        <v>3</v>
      </c>
      <c r="N591" s="231">
        <f t="shared" si="48"/>
        <v>12</v>
      </c>
      <c r="O591" s="288">
        <f t="shared" si="49"/>
        <v>0.875</v>
      </c>
      <c r="P591" t="s">
        <v>214</v>
      </c>
      <c r="Q591" s="231"/>
    </row>
    <row r="592" spans="1:17" hidden="1" x14ac:dyDescent="0.3">
      <c r="A592" s="295">
        <v>44279</v>
      </c>
      <c r="B592" t="s">
        <v>179</v>
      </c>
      <c r="C592" t="s">
        <v>187</v>
      </c>
      <c r="D592" t="s">
        <v>143</v>
      </c>
      <c r="E592" t="s">
        <v>199</v>
      </c>
      <c r="F592" s="289">
        <v>7</v>
      </c>
      <c r="G592" s="289">
        <v>0.5</v>
      </c>
      <c r="H592" s="289">
        <v>0.5</v>
      </c>
      <c r="I592" s="289">
        <v>0</v>
      </c>
      <c r="J592" s="289">
        <v>0</v>
      </c>
      <c r="K592" s="289">
        <f t="shared" si="45"/>
        <v>8</v>
      </c>
      <c r="L592" s="231">
        <f t="shared" si="46"/>
        <v>2021</v>
      </c>
      <c r="M592" s="231">
        <f t="shared" si="47"/>
        <v>3</v>
      </c>
      <c r="N592" s="231">
        <f t="shared" si="48"/>
        <v>12</v>
      </c>
      <c r="O592" s="288">
        <f t="shared" si="49"/>
        <v>0.875</v>
      </c>
      <c r="P592" t="s">
        <v>214</v>
      </c>
      <c r="Q592" s="231"/>
    </row>
    <row r="593" spans="1:17" hidden="1" x14ac:dyDescent="0.3">
      <c r="A593" s="295">
        <v>44279</v>
      </c>
      <c r="B593" t="s">
        <v>180</v>
      </c>
      <c r="C593" t="s">
        <v>167</v>
      </c>
      <c r="D593" t="s">
        <v>141</v>
      </c>
      <c r="E593" t="s">
        <v>198</v>
      </c>
      <c r="F593" s="289">
        <v>0</v>
      </c>
      <c r="G593" s="289">
        <v>8</v>
      </c>
      <c r="H593" s="289">
        <v>0</v>
      </c>
      <c r="I593" s="289">
        <v>0</v>
      </c>
      <c r="J593" s="289">
        <v>0</v>
      </c>
      <c r="K593" s="289">
        <f t="shared" si="45"/>
        <v>8</v>
      </c>
      <c r="L593" s="231">
        <f t="shared" si="46"/>
        <v>2021</v>
      </c>
      <c r="M593" s="231">
        <f t="shared" si="47"/>
        <v>3</v>
      </c>
      <c r="N593" s="231">
        <f t="shared" si="48"/>
        <v>12</v>
      </c>
      <c r="O593" s="288">
        <f t="shared" si="49"/>
        <v>0</v>
      </c>
      <c r="P593" t="s">
        <v>214</v>
      </c>
      <c r="Q593" s="231"/>
    </row>
    <row r="594" spans="1:17" hidden="1" x14ac:dyDescent="0.3">
      <c r="A594" s="295">
        <v>44279</v>
      </c>
      <c r="B594" t="s">
        <v>179</v>
      </c>
      <c r="C594" t="s">
        <v>193</v>
      </c>
      <c r="D594" t="s">
        <v>143</v>
      </c>
      <c r="E594" t="s">
        <v>192</v>
      </c>
      <c r="F594" s="289">
        <v>7.5</v>
      </c>
      <c r="G594" s="289">
        <v>0</v>
      </c>
      <c r="H594" s="289">
        <v>0.5</v>
      </c>
      <c r="I594" s="289">
        <v>0</v>
      </c>
      <c r="J594" s="289">
        <v>0</v>
      </c>
      <c r="K594" s="289">
        <f t="shared" si="45"/>
        <v>8</v>
      </c>
      <c r="L594" s="231">
        <f t="shared" si="46"/>
        <v>2021</v>
      </c>
      <c r="M594" s="231">
        <f t="shared" si="47"/>
        <v>3</v>
      </c>
      <c r="N594" s="231">
        <f t="shared" si="48"/>
        <v>12</v>
      </c>
      <c r="O594" s="288">
        <f t="shared" si="49"/>
        <v>0.9375</v>
      </c>
      <c r="P594" t="s">
        <v>214</v>
      </c>
      <c r="Q594" s="231"/>
    </row>
    <row r="595" spans="1:17" hidden="1" x14ac:dyDescent="0.3">
      <c r="A595" s="295">
        <v>44280</v>
      </c>
      <c r="B595" t="s">
        <v>179</v>
      </c>
      <c r="C595" t="s">
        <v>169</v>
      </c>
      <c r="D595" t="s">
        <v>141</v>
      </c>
      <c r="E595" t="s">
        <v>206</v>
      </c>
      <c r="F595" s="289">
        <v>6</v>
      </c>
      <c r="G595" s="289">
        <v>1.5</v>
      </c>
      <c r="H595" s="289">
        <v>0.5</v>
      </c>
      <c r="I595" s="289">
        <v>0</v>
      </c>
      <c r="J595" s="289">
        <v>0</v>
      </c>
      <c r="K595" s="289">
        <f t="shared" si="45"/>
        <v>8</v>
      </c>
      <c r="L595" s="231">
        <f t="shared" si="46"/>
        <v>2021</v>
      </c>
      <c r="M595" s="231">
        <f t="shared" si="47"/>
        <v>3</v>
      </c>
      <c r="N595" s="231">
        <f t="shared" si="48"/>
        <v>12</v>
      </c>
      <c r="O595" s="288">
        <f t="shared" si="49"/>
        <v>0.75</v>
      </c>
      <c r="P595" t="s">
        <v>214</v>
      </c>
      <c r="Q595" s="231"/>
    </row>
    <row r="596" spans="1:17" hidden="1" x14ac:dyDescent="0.3">
      <c r="A596" s="295">
        <v>44280</v>
      </c>
      <c r="B596" t="s">
        <v>179</v>
      </c>
      <c r="C596" t="s">
        <v>218</v>
      </c>
      <c r="D596" t="s">
        <v>141</v>
      </c>
      <c r="E596" t="s">
        <v>196</v>
      </c>
      <c r="F596" s="289">
        <v>5.5</v>
      </c>
      <c r="G596" s="289">
        <v>0</v>
      </c>
      <c r="H596" s="289">
        <v>2.5</v>
      </c>
      <c r="I596" s="289">
        <v>0</v>
      </c>
      <c r="J596" s="289">
        <v>0</v>
      </c>
      <c r="K596" s="289">
        <f t="shared" si="45"/>
        <v>8</v>
      </c>
      <c r="L596" s="231">
        <f t="shared" si="46"/>
        <v>2021</v>
      </c>
      <c r="M596" s="231">
        <f t="shared" si="47"/>
        <v>3</v>
      </c>
      <c r="N596" s="231">
        <f t="shared" si="48"/>
        <v>12</v>
      </c>
      <c r="O596" s="288">
        <f t="shared" si="49"/>
        <v>0.6875</v>
      </c>
      <c r="P596" t="s">
        <v>214</v>
      </c>
      <c r="Q596" s="231"/>
    </row>
    <row r="597" spans="1:17" hidden="1" x14ac:dyDescent="0.3">
      <c r="A597" s="295">
        <v>44280</v>
      </c>
      <c r="B597" t="s">
        <v>179</v>
      </c>
      <c r="C597" t="s">
        <v>190</v>
      </c>
      <c r="D597" t="s">
        <v>141</v>
      </c>
      <c r="E597" t="s">
        <v>205</v>
      </c>
      <c r="F597" s="289">
        <v>7</v>
      </c>
      <c r="G597" s="289">
        <v>1</v>
      </c>
      <c r="H597" s="289">
        <v>0</v>
      </c>
      <c r="I597" s="289">
        <v>0</v>
      </c>
      <c r="J597" s="289">
        <v>0</v>
      </c>
      <c r="K597" s="289">
        <f t="shared" si="45"/>
        <v>8</v>
      </c>
      <c r="L597" s="231">
        <f t="shared" si="46"/>
        <v>2021</v>
      </c>
      <c r="M597" s="231">
        <f t="shared" si="47"/>
        <v>3</v>
      </c>
      <c r="N597" s="231">
        <f t="shared" si="48"/>
        <v>12</v>
      </c>
      <c r="O597" s="288">
        <f t="shared" si="49"/>
        <v>0.875</v>
      </c>
      <c r="P597" t="s">
        <v>214</v>
      </c>
      <c r="Q597" s="231"/>
    </row>
    <row r="598" spans="1:17" hidden="1" x14ac:dyDescent="0.3">
      <c r="A598" s="295">
        <v>44280</v>
      </c>
      <c r="B598" t="s">
        <v>180</v>
      </c>
      <c r="C598" t="s">
        <v>223</v>
      </c>
      <c r="D598" t="s">
        <v>141</v>
      </c>
      <c r="E598" t="s">
        <v>208</v>
      </c>
      <c r="F598" s="289">
        <v>6.5</v>
      </c>
      <c r="G598" s="289">
        <v>1.5</v>
      </c>
      <c r="H598" s="289">
        <v>0</v>
      </c>
      <c r="I598" s="289">
        <v>0</v>
      </c>
      <c r="J598" s="289">
        <v>0</v>
      </c>
      <c r="K598" s="289">
        <f t="shared" si="45"/>
        <v>8</v>
      </c>
      <c r="L598" s="231">
        <f t="shared" si="46"/>
        <v>2021</v>
      </c>
      <c r="M598" s="231">
        <f t="shared" si="47"/>
        <v>3</v>
      </c>
      <c r="N598" s="231">
        <f t="shared" si="48"/>
        <v>12</v>
      </c>
      <c r="O598" s="288">
        <f t="shared" si="49"/>
        <v>0.8125</v>
      </c>
      <c r="P598" t="s">
        <v>214</v>
      </c>
      <c r="Q598" s="231"/>
    </row>
    <row r="599" spans="1:17" hidden="1" x14ac:dyDescent="0.3">
      <c r="A599" s="295">
        <v>44280</v>
      </c>
      <c r="B599" t="s">
        <v>179</v>
      </c>
      <c r="C599" t="s">
        <v>193</v>
      </c>
      <c r="D599" t="s">
        <v>141</v>
      </c>
      <c r="E599" t="s">
        <v>204</v>
      </c>
      <c r="F599" s="289">
        <v>8</v>
      </c>
      <c r="G599" s="289">
        <v>0</v>
      </c>
      <c r="H599" s="289">
        <v>0</v>
      </c>
      <c r="I599" s="289">
        <v>0</v>
      </c>
      <c r="J599" s="289">
        <v>0</v>
      </c>
      <c r="K599" s="289">
        <f t="shared" si="45"/>
        <v>8</v>
      </c>
      <c r="L599" s="231">
        <f t="shared" si="46"/>
        <v>2021</v>
      </c>
      <c r="M599" s="231">
        <f t="shared" si="47"/>
        <v>3</v>
      </c>
      <c r="N599" s="231">
        <f t="shared" si="48"/>
        <v>12</v>
      </c>
      <c r="O599" s="288">
        <f t="shared" si="49"/>
        <v>1</v>
      </c>
      <c r="P599" t="s">
        <v>214</v>
      </c>
      <c r="Q599" s="231"/>
    </row>
    <row r="600" spans="1:17" hidden="1" x14ac:dyDescent="0.3">
      <c r="A600" s="295">
        <v>44280</v>
      </c>
      <c r="B600" t="s">
        <v>180</v>
      </c>
      <c r="C600" t="s">
        <v>167</v>
      </c>
      <c r="D600" t="s">
        <v>141</v>
      </c>
      <c r="E600" t="s">
        <v>198</v>
      </c>
      <c r="F600" s="289">
        <v>3</v>
      </c>
      <c r="G600" s="289">
        <v>1</v>
      </c>
      <c r="H600" s="289">
        <v>0</v>
      </c>
      <c r="I600" s="289">
        <v>4</v>
      </c>
      <c r="J600" s="289">
        <v>0</v>
      </c>
      <c r="K600" s="289">
        <f t="shared" si="45"/>
        <v>8</v>
      </c>
      <c r="L600" s="231">
        <f t="shared" si="46"/>
        <v>2021</v>
      </c>
      <c r="M600" s="231">
        <f t="shared" si="47"/>
        <v>3</v>
      </c>
      <c r="N600" s="231">
        <f t="shared" si="48"/>
        <v>12</v>
      </c>
      <c r="O600" s="288">
        <f t="shared" si="49"/>
        <v>0.375</v>
      </c>
      <c r="P600" t="s">
        <v>214</v>
      </c>
      <c r="Q600" s="231"/>
    </row>
    <row r="601" spans="1:17" hidden="1" x14ac:dyDescent="0.3">
      <c r="A601" s="295">
        <v>44280</v>
      </c>
      <c r="B601" t="s">
        <v>179</v>
      </c>
      <c r="C601" t="s">
        <v>169</v>
      </c>
      <c r="D601" t="s">
        <v>143</v>
      </c>
      <c r="E601" t="s">
        <v>189</v>
      </c>
      <c r="F601" s="289">
        <v>5</v>
      </c>
      <c r="G601" s="289">
        <v>1.75</v>
      </c>
      <c r="H601" s="289">
        <v>1.25</v>
      </c>
      <c r="I601" s="289">
        <v>0</v>
      </c>
      <c r="J601" s="289">
        <v>0</v>
      </c>
      <c r="K601" s="289">
        <f t="shared" si="45"/>
        <v>8</v>
      </c>
      <c r="L601" s="231">
        <f t="shared" si="46"/>
        <v>2021</v>
      </c>
      <c r="M601" s="231">
        <f t="shared" si="47"/>
        <v>3</v>
      </c>
      <c r="N601" s="231">
        <f t="shared" si="48"/>
        <v>12</v>
      </c>
      <c r="O601" s="288">
        <f t="shared" si="49"/>
        <v>0.625</v>
      </c>
      <c r="P601" t="s">
        <v>214</v>
      </c>
      <c r="Q601" s="231"/>
    </row>
    <row r="602" spans="1:17" hidden="1" x14ac:dyDescent="0.3">
      <c r="A602" s="295">
        <v>44280</v>
      </c>
      <c r="B602" t="s">
        <v>179</v>
      </c>
      <c r="C602" t="s">
        <v>218</v>
      </c>
      <c r="D602" t="s">
        <v>142</v>
      </c>
      <c r="E602" t="s">
        <v>207</v>
      </c>
      <c r="F602" s="289">
        <v>5.5</v>
      </c>
      <c r="G602" s="289">
        <v>0.5</v>
      </c>
      <c r="H602" s="289">
        <v>2</v>
      </c>
      <c r="I602" s="289">
        <v>0</v>
      </c>
      <c r="J602" s="289">
        <v>0</v>
      </c>
      <c r="K602" s="289">
        <f t="shared" si="45"/>
        <v>8</v>
      </c>
      <c r="L602" s="231">
        <f t="shared" si="46"/>
        <v>2021</v>
      </c>
      <c r="M602" s="231">
        <f t="shared" si="47"/>
        <v>3</v>
      </c>
      <c r="N602" s="231">
        <f t="shared" si="48"/>
        <v>12</v>
      </c>
      <c r="O602" s="288">
        <f t="shared" si="49"/>
        <v>0.6875</v>
      </c>
      <c r="P602" t="s">
        <v>214</v>
      </c>
      <c r="Q602" s="231"/>
    </row>
    <row r="603" spans="1:17" hidden="1" x14ac:dyDescent="0.3">
      <c r="A603" s="295">
        <v>44280</v>
      </c>
      <c r="B603" t="s">
        <v>179</v>
      </c>
      <c r="C603" t="s">
        <v>218</v>
      </c>
      <c r="D603" t="s">
        <v>143</v>
      </c>
      <c r="E603" t="s">
        <v>215</v>
      </c>
      <c r="F603" s="289">
        <v>7</v>
      </c>
      <c r="G603" s="289">
        <v>0.5</v>
      </c>
      <c r="H603" s="289">
        <v>0.5</v>
      </c>
      <c r="I603" s="289">
        <v>0</v>
      </c>
      <c r="J603" s="289">
        <v>0</v>
      </c>
      <c r="K603" s="289">
        <f t="shared" si="45"/>
        <v>8</v>
      </c>
      <c r="L603" s="231">
        <f t="shared" si="46"/>
        <v>2021</v>
      </c>
      <c r="M603" s="231">
        <f t="shared" si="47"/>
        <v>3</v>
      </c>
      <c r="N603" s="231">
        <f t="shared" si="48"/>
        <v>12</v>
      </c>
      <c r="O603" s="288">
        <f t="shared" si="49"/>
        <v>0.875</v>
      </c>
      <c r="P603" t="s">
        <v>214</v>
      </c>
      <c r="Q603" s="231"/>
    </row>
    <row r="604" spans="1:17" hidden="1" x14ac:dyDescent="0.3">
      <c r="A604" s="295">
        <v>44280</v>
      </c>
      <c r="B604" t="s">
        <v>179</v>
      </c>
      <c r="C604" t="s">
        <v>187</v>
      </c>
      <c r="D604" t="s">
        <v>143</v>
      </c>
      <c r="E604" t="s">
        <v>200</v>
      </c>
      <c r="F604" s="289">
        <v>7.5</v>
      </c>
      <c r="G604" s="289">
        <v>0</v>
      </c>
      <c r="H604" s="289">
        <v>0.5</v>
      </c>
      <c r="I604" s="289">
        <v>0</v>
      </c>
      <c r="J604" s="289">
        <v>0</v>
      </c>
      <c r="K604" s="289">
        <f t="shared" si="45"/>
        <v>8</v>
      </c>
      <c r="L604" s="231">
        <f t="shared" si="46"/>
        <v>2021</v>
      </c>
      <c r="M604" s="231">
        <f t="shared" si="47"/>
        <v>3</v>
      </c>
      <c r="N604" s="231">
        <f t="shared" si="48"/>
        <v>12</v>
      </c>
      <c r="O604" s="288">
        <f t="shared" si="49"/>
        <v>0.9375</v>
      </c>
      <c r="P604" t="s">
        <v>214</v>
      </c>
      <c r="Q604" s="231"/>
    </row>
    <row r="605" spans="1:17" hidden="1" x14ac:dyDescent="0.3">
      <c r="A605" s="295">
        <v>44280</v>
      </c>
      <c r="B605" t="s">
        <v>179</v>
      </c>
      <c r="C605" t="s">
        <v>193</v>
      </c>
      <c r="D605" t="s">
        <v>143</v>
      </c>
      <c r="E605" t="s">
        <v>192</v>
      </c>
      <c r="F605" s="289">
        <v>7.5</v>
      </c>
      <c r="G605" s="289">
        <v>0</v>
      </c>
      <c r="H605" s="289">
        <v>0.5</v>
      </c>
      <c r="I605" s="289">
        <v>0</v>
      </c>
      <c r="J605" s="289">
        <v>0</v>
      </c>
      <c r="K605" s="289">
        <f t="shared" si="45"/>
        <v>8</v>
      </c>
      <c r="L605" s="231">
        <f t="shared" si="46"/>
        <v>2021</v>
      </c>
      <c r="M605" s="231">
        <f t="shared" si="47"/>
        <v>3</v>
      </c>
      <c r="N605" s="231">
        <f t="shared" si="48"/>
        <v>12</v>
      </c>
      <c r="O605" s="288">
        <f t="shared" si="49"/>
        <v>0.9375</v>
      </c>
      <c r="P605" t="s">
        <v>214</v>
      </c>
      <c r="Q605" s="231"/>
    </row>
    <row r="606" spans="1:17" hidden="1" x14ac:dyDescent="0.3">
      <c r="A606" s="295">
        <v>44281</v>
      </c>
      <c r="B606" t="s">
        <v>180</v>
      </c>
      <c r="C606" t="s">
        <v>223</v>
      </c>
      <c r="D606" t="s">
        <v>141</v>
      </c>
      <c r="E606" t="s">
        <v>208</v>
      </c>
      <c r="F606" s="289">
        <v>6</v>
      </c>
      <c r="G606" s="289">
        <v>2</v>
      </c>
      <c r="H606" s="289">
        <v>0</v>
      </c>
      <c r="I606" s="289">
        <v>0</v>
      </c>
      <c r="J606" s="289">
        <v>0</v>
      </c>
      <c r="K606" s="289">
        <f t="shared" si="45"/>
        <v>8</v>
      </c>
      <c r="L606" s="231">
        <f t="shared" si="46"/>
        <v>2021</v>
      </c>
      <c r="M606" s="231">
        <f t="shared" si="47"/>
        <v>3</v>
      </c>
      <c r="N606" s="231">
        <f t="shared" si="48"/>
        <v>12</v>
      </c>
      <c r="O606" s="288">
        <f t="shared" si="49"/>
        <v>0.75</v>
      </c>
      <c r="P606" t="s">
        <v>214</v>
      </c>
      <c r="Q606" s="231"/>
    </row>
    <row r="607" spans="1:17" hidden="1" x14ac:dyDescent="0.3">
      <c r="A607" s="295">
        <v>44281</v>
      </c>
      <c r="B607" t="s">
        <v>180</v>
      </c>
      <c r="C607" t="s">
        <v>167</v>
      </c>
      <c r="D607" t="s">
        <v>141</v>
      </c>
      <c r="E607" t="s">
        <v>199</v>
      </c>
      <c r="F607" s="289">
        <v>6</v>
      </c>
      <c r="G607" s="289">
        <v>2</v>
      </c>
      <c r="H607" s="289">
        <v>0</v>
      </c>
      <c r="I607" s="289">
        <v>0</v>
      </c>
      <c r="J607" s="289">
        <v>0</v>
      </c>
      <c r="K607" s="289">
        <f t="shared" si="45"/>
        <v>8</v>
      </c>
      <c r="L607" s="231">
        <f t="shared" si="46"/>
        <v>2021</v>
      </c>
      <c r="M607" s="231">
        <f t="shared" si="47"/>
        <v>3</v>
      </c>
      <c r="N607" s="231">
        <f t="shared" si="48"/>
        <v>12</v>
      </c>
      <c r="O607" s="288">
        <f t="shared" si="49"/>
        <v>0.75</v>
      </c>
      <c r="P607" t="s">
        <v>214</v>
      </c>
      <c r="Q607" s="231"/>
    </row>
    <row r="608" spans="1:17" hidden="1" x14ac:dyDescent="0.3">
      <c r="A608" s="295">
        <v>44281</v>
      </c>
      <c r="B608" t="s">
        <v>179</v>
      </c>
      <c r="C608" t="s">
        <v>190</v>
      </c>
      <c r="D608" t="s">
        <v>141</v>
      </c>
      <c r="E608" t="s">
        <v>205</v>
      </c>
      <c r="F608" s="289">
        <v>0</v>
      </c>
      <c r="G608" s="289">
        <v>4.75</v>
      </c>
      <c r="H608" s="289">
        <v>0</v>
      </c>
      <c r="I608" s="289">
        <v>2.25</v>
      </c>
      <c r="J608" s="289">
        <v>0</v>
      </c>
      <c r="K608" s="289">
        <f t="shared" si="45"/>
        <v>7</v>
      </c>
      <c r="L608" s="231">
        <f t="shared" si="46"/>
        <v>2021</v>
      </c>
      <c r="M608" s="231">
        <f t="shared" si="47"/>
        <v>3</v>
      </c>
      <c r="N608" s="231">
        <f t="shared" si="48"/>
        <v>12</v>
      </c>
      <c r="O608" s="288">
        <f t="shared" si="49"/>
        <v>0</v>
      </c>
      <c r="P608" t="s">
        <v>214</v>
      </c>
      <c r="Q608" s="231"/>
    </row>
    <row r="609" spans="1:17" hidden="1" x14ac:dyDescent="0.3">
      <c r="A609" s="295">
        <v>44281</v>
      </c>
      <c r="B609" t="s">
        <v>179</v>
      </c>
      <c r="C609" t="s">
        <v>169</v>
      </c>
      <c r="D609" t="s">
        <v>141</v>
      </c>
      <c r="E609" t="s">
        <v>206</v>
      </c>
      <c r="F609" s="289">
        <v>5</v>
      </c>
      <c r="G609" s="289">
        <v>2.5</v>
      </c>
      <c r="H609" s="289">
        <v>0.5</v>
      </c>
      <c r="I609" s="289">
        <v>0</v>
      </c>
      <c r="J609" s="289">
        <v>0</v>
      </c>
      <c r="K609" s="289">
        <f t="shared" si="45"/>
        <v>8</v>
      </c>
      <c r="L609" s="231">
        <f t="shared" si="46"/>
        <v>2021</v>
      </c>
      <c r="M609" s="231">
        <f t="shared" si="47"/>
        <v>3</v>
      </c>
      <c r="N609" s="231">
        <f t="shared" si="48"/>
        <v>12</v>
      </c>
      <c r="O609" s="288">
        <f t="shared" si="49"/>
        <v>0.625</v>
      </c>
      <c r="P609" t="s">
        <v>214</v>
      </c>
      <c r="Q609" s="231"/>
    </row>
    <row r="610" spans="1:17" hidden="1" x14ac:dyDescent="0.3">
      <c r="A610" s="295">
        <v>44281</v>
      </c>
      <c r="B610" t="s">
        <v>179</v>
      </c>
      <c r="C610" t="s">
        <v>218</v>
      </c>
      <c r="D610" t="s">
        <v>141</v>
      </c>
      <c r="E610" t="s">
        <v>196</v>
      </c>
      <c r="F610" s="289">
        <v>8</v>
      </c>
      <c r="G610" s="289">
        <v>0</v>
      </c>
      <c r="H610" s="289">
        <v>0</v>
      </c>
      <c r="I610" s="289">
        <v>0</v>
      </c>
      <c r="J610" s="289">
        <v>0</v>
      </c>
      <c r="K610" s="289">
        <f t="shared" si="45"/>
        <v>8</v>
      </c>
      <c r="L610" s="231">
        <f t="shared" si="46"/>
        <v>2021</v>
      </c>
      <c r="M610" s="231">
        <f t="shared" si="47"/>
        <v>3</v>
      </c>
      <c r="N610" s="231">
        <f t="shared" si="48"/>
        <v>12</v>
      </c>
      <c r="O610" s="288">
        <f t="shared" si="49"/>
        <v>1</v>
      </c>
      <c r="P610" t="s">
        <v>214</v>
      </c>
      <c r="Q610" s="231"/>
    </row>
    <row r="611" spans="1:17" hidden="1" x14ac:dyDescent="0.3">
      <c r="A611" s="295">
        <v>44281</v>
      </c>
      <c r="B611" t="s">
        <v>179</v>
      </c>
      <c r="C611" t="s">
        <v>193</v>
      </c>
      <c r="D611" t="s">
        <v>141</v>
      </c>
      <c r="E611" t="s">
        <v>204</v>
      </c>
      <c r="F611" s="289">
        <v>8</v>
      </c>
      <c r="G611" s="289">
        <v>0</v>
      </c>
      <c r="H611" s="289">
        <v>0</v>
      </c>
      <c r="I611" s="289">
        <v>0</v>
      </c>
      <c r="J611" s="289">
        <v>0</v>
      </c>
      <c r="K611" s="289">
        <f t="shared" si="45"/>
        <v>8</v>
      </c>
      <c r="L611" s="231">
        <f t="shared" si="46"/>
        <v>2021</v>
      </c>
      <c r="M611" s="231">
        <f t="shared" si="47"/>
        <v>3</v>
      </c>
      <c r="N611" s="231">
        <f t="shared" si="48"/>
        <v>12</v>
      </c>
      <c r="O611" s="288">
        <f t="shared" si="49"/>
        <v>1</v>
      </c>
      <c r="P611" t="s">
        <v>214</v>
      </c>
      <c r="Q611" s="231"/>
    </row>
    <row r="612" spans="1:17" hidden="1" x14ac:dyDescent="0.3">
      <c r="A612" s="295">
        <v>44281</v>
      </c>
      <c r="B612" t="s">
        <v>179</v>
      </c>
      <c r="C612" t="s">
        <v>169</v>
      </c>
      <c r="D612" t="s">
        <v>143</v>
      </c>
      <c r="E612" t="s">
        <v>189</v>
      </c>
      <c r="F612" s="289">
        <v>2.5</v>
      </c>
      <c r="G612" s="289">
        <v>2</v>
      </c>
      <c r="H612" s="289">
        <v>2.5</v>
      </c>
      <c r="I612" s="289">
        <v>0</v>
      </c>
      <c r="J612" s="289">
        <v>0</v>
      </c>
      <c r="K612" s="289">
        <f t="shared" si="45"/>
        <v>7</v>
      </c>
      <c r="L612" s="231">
        <f t="shared" si="46"/>
        <v>2021</v>
      </c>
      <c r="M612" s="231">
        <f t="shared" si="47"/>
        <v>3</v>
      </c>
      <c r="N612" s="231">
        <f t="shared" si="48"/>
        <v>12</v>
      </c>
      <c r="O612" s="288">
        <f t="shared" si="49"/>
        <v>0.35714285714285715</v>
      </c>
      <c r="P612" t="s">
        <v>214</v>
      </c>
      <c r="Q612" s="231"/>
    </row>
    <row r="613" spans="1:17" hidden="1" x14ac:dyDescent="0.3">
      <c r="A613" s="295">
        <v>44281</v>
      </c>
      <c r="B613" t="s">
        <v>179</v>
      </c>
      <c r="C613" t="s">
        <v>218</v>
      </c>
      <c r="D613" t="s">
        <v>142</v>
      </c>
      <c r="E613" t="s">
        <v>207</v>
      </c>
      <c r="F613" s="289">
        <v>7</v>
      </c>
      <c r="G613" s="289">
        <v>0</v>
      </c>
      <c r="H613" s="289">
        <v>0</v>
      </c>
      <c r="I613" s="289">
        <v>0</v>
      </c>
      <c r="J613" s="289">
        <v>0</v>
      </c>
      <c r="K613" s="289">
        <f t="shared" si="45"/>
        <v>7</v>
      </c>
      <c r="L613" s="231">
        <f t="shared" si="46"/>
        <v>2021</v>
      </c>
      <c r="M613" s="231">
        <f t="shared" si="47"/>
        <v>3</v>
      </c>
      <c r="N613" s="231">
        <f t="shared" si="48"/>
        <v>12</v>
      </c>
      <c r="O613" s="288">
        <f t="shared" si="49"/>
        <v>1</v>
      </c>
      <c r="P613" t="s">
        <v>214</v>
      </c>
      <c r="Q613" s="231"/>
    </row>
    <row r="614" spans="1:17" hidden="1" x14ac:dyDescent="0.3">
      <c r="A614" s="295">
        <v>44281</v>
      </c>
      <c r="B614" t="s">
        <v>179</v>
      </c>
      <c r="C614" t="s">
        <v>218</v>
      </c>
      <c r="D614" t="s">
        <v>143</v>
      </c>
      <c r="E614" t="s">
        <v>215</v>
      </c>
      <c r="F614" s="289">
        <v>5</v>
      </c>
      <c r="G614" s="289">
        <v>0</v>
      </c>
      <c r="H614" s="289">
        <v>0</v>
      </c>
      <c r="I614" s="289">
        <v>0</v>
      </c>
      <c r="J614" s="289">
        <v>0</v>
      </c>
      <c r="K614" s="289">
        <f t="shared" si="45"/>
        <v>5</v>
      </c>
      <c r="L614" s="231">
        <f t="shared" si="46"/>
        <v>2021</v>
      </c>
      <c r="M614" s="231">
        <f t="shared" si="47"/>
        <v>3</v>
      </c>
      <c r="N614" s="231">
        <f t="shared" si="48"/>
        <v>12</v>
      </c>
      <c r="O614" s="288">
        <f t="shared" si="49"/>
        <v>1</v>
      </c>
      <c r="P614" t="s">
        <v>214</v>
      </c>
      <c r="Q614" s="231"/>
    </row>
    <row r="615" spans="1:17" hidden="1" x14ac:dyDescent="0.3">
      <c r="A615" s="295">
        <v>44281</v>
      </c>
      <c r="B615" t="s">
        <v>179</v>
      </c>
      <c r="C615" t="s">
        <v>193</v>
      </c>
      <c r="D615" t="s">
        <v>142</v>
      </c>
      <c r="E615" t="s">
        <v>192</v>
      </c>
      <c r="F615" s="289">
        <v>5</v>
      </c>
      <c r="G615" s="289">
        <v>0</v>
      </c>
      <c r="H615" s="289">
        <v>1</v>
      </c>
      <c r="I615" s="289">
        <v>0</v>
      </c>
      <c r="J615" s="289">
        <v>0</v>
      </c>
      <c r="K615" s="289">
        <f t="shared" si="45"/>
        <v>6</v>
      </c>
      <c r="L615" s="231">
        <f t="shared" si="46"/>
        <v>2021</v>
      </c>
      <c r="M615" s="231">
        <f t="shared" si="47"/>
        <v>3</v>
      </c>
      <c r="N615" s="231">
        <f t="shared" si="48"/>
        <v>12</v>
      </c>
      <c r="O615" s="288">
        <f t="shared" si="49"/>
        <v>0.83333333333333337</v>
      </c>
      <c r="P615" t="s">
        <v>214</v>
      </c>
      <c r="Q615" s="231"/>
    </row>
    <row r="616" spans="1:17" hidden="1" x14ac:dyDescent="0.3">
      <c r="A616" s="295">
        <v>44284</v>
      </c>
      <c r="B616" t="s">
        <v>180</v>
      </c>
      <c r="C616" t="s">
        <v>223</v>
      </c>
      <c r="D616" t="s">
        <v>141</v>
      </c>
      <c r="E616" t="s">
        <v>208</v>
      </c>
      <c r="F616" s="289">
        <v>6.5</v>
      </c>
      <c r="G616" s="289">
        <v>0.5</v>
      </c>
      <c r="H616" s="289">
        <v>0</v>
      </c>
      <c r="I616" s="289">
        <v>0</v>
      </c>
      <c r="J616" s="289">
        <v>0</v>
      </c>
      <c r="K616" s="289">
        <f t="shared" si="45"/>
        <v>7</v>
      </c>
      <c r="L616" s="231">
        <f t="shared" si="46"/>
        <v>2021</v>
      </c>
      <c r="M616" s="231">
        <f t="shared" si="47"/>
        <v>3</v>
      </c>
      <c r="N616" s="231">
        <f t="shared" si="48"/>
        <v>13</v>
      </c>
      <c r="O616" s="288">
        <f t="shared" si="49"/>
        <v>0.9285714285714286</v>
      </c>
      <c r="P616" t="s">
        <v>214</v>
      </c>
      <c r="Q616" s="231"/>
    </row>
    <row r="617" spans="1:17" hidden="1" x14ac:dyDescent="0.3">
      <c r="A617" s="295">
        <v>44284</v>
      </c>
      <c r="B617" t="s">
        <v>179</v>
      </c>
      <c r="C617" t="s">
        <v>169</v>
      </c>
      <c r="D617" t="s">
        <v>141</v>
      </c>
      <c r="E617" t="s">
        <v>206</v>
      </c>
      <c r="F617" s="289">
        <v>4</v>
      </c>
      <c r="G617" s="289">
        <v>2</v>
      </c>
      <c r="H617" s="289">
        <v>1</v>
      </c>
      <c r="I617" s="289">
        <v>0</v>
      </c>
      <c r="J617" s="289">
        <v>0</v>
      </c>
      <c r="K617" s="289">
        <f t="shared" si="45"/>
        <v>7</v>
      </c>
      <c r="L617" s="231">
        <f t="shared" si="46"/>
        <v>2021</v>
      </c>
      <c r="M617" s="231">
        <f t="shared" si="47"/>
        <v>3</v>
      </c>
      <c r="N617" s="231">
        <f t="shared" si="48"/>
        <v>13</v>
      </c>
      <c r="O617" s="288">
        <f t="shared" si="49"/>
        <v>0.5714285714285714</v>
      </c>
      <c r="P617" t="s">
        <v>214</v>
      </c>
      <c r="Q617" s="231"/>
    </row>
    <row r="618" spans="1:17" hidden="1" x14ac:dyDescent="0.3">
      <c r="A618" s="295">
        <v>44284</v>
      </c>
      <c r="B618" t="s">
        <v>179</v>
      </c>
      <c r="C618" t="s">
        <v>218</v>
      </c>
      <c r="D618" t="s">
        <v>141</v>
      </c>
      <c r="E618" t="s">
        <v>215</v>
      </c>
      <c r="F618" s="289">
        <v>6.5</v>
      </c>
      <c r="G618" s="289">
        <v>0</v>
      </c>
      <c r="H618" s="289">
        <v>0.5</v>
      </c>
      <c r="I618" s="289">
        <v>0</v>
      </c>
      <c r="J618" s="289">
        <v>0</v>
      </c>
      <c r="K618" s="289">
        <f t="shared" ref="K618:K681" si="50">IF(A618="","",SUM(F618:J618))</f>
        <v>7</v>
      </c>
      <c r="L618" s="231">
        <f t="shared" si="46"/>
        <v>2021</v>
      </c>
      <c r="M618" s="231">
        <f t="shared" si="47"/>
        <v>3</v>
      </c>
      <c r="N618" s="231">
        <f t="shared" si="48"/>
        <v>13</v>
      </c>
      <c r="O618" s="288">
        <f t="shared" si="49"/>
        <v>0.9285714285714286</v>
      </c>
      <c r="P618" t="s">
        <v>214</v>
      </c>
      <c r="Q618" s="231"/>
    </row>
    <row r="619" spans="1:17" hidden="1" x14ac:dyDescent="0.3">
      <c r="A619" s="295">
        <v>44284</v>
      </c>
      <c r="B619" t="s">
        <v>179</v>
      </c>
      <c r="C619" t="s">
        <v>190</v>
      </c>
      <c r="D619" t="s">
        <v>141</v>
      </c>
      <c r="E619" t="s">
        <v>205</v>
      </c>
      <c r="F619" s="289">
        <v>5</v>
      </c>
      <c r="G619" s="289">
        <v>2</v>
      </c>
      <c r="H619" s="289">
        <v>0</v>
      </c>
      <c r="I619" s="289">
        <v>0</v>
      </c>
      <c r="J619" s="289">
        <v>0</v>
      </c>
      <c r="K619" s="289">
        <f t="shared" si="50"/>
        <v>7</v>
      </c>
      <c r="L619" s="231">
        <f t="shared" si="46"/>
        <v>2021</v>
      </c>
      <c r="M619" s="231">
        <f t="shared" si="47"/>
        <v>3</v>
      </c>
      <c r="N619" s="231">
        <f t="shared" si="48"/>
        <v>13</v>
      </c>
      <c r="O619" s="288">
        <f t="shared" si="49"/>
        <v>0.7142857142857143</v>
      </c>
      <c r="P619" t="s">
        <v>214</v>
      </c>
      <c r="Q619" s="231"/>
    </row>
    <row r="620" spans="1:17" hidden="1" x14ac:dyDescent="0.3">
      <c r="A620" s="295">
        <v>44284</v>
      </c>
      <c r="B620" t="s">
        <v>180</v>
      </c>
      <c r="C620" t="s">
        <v>167</v>
      </c>
      <c r="D620" t="s">
        <v>141</v>
      </c>
      <c r="E620" t="s">
        <v>198</v>
      </c>
      <c r="F620" s="289">
        <v>3</v>
      </c>
      <c r="G620" s="289">
        <v>4</v>
      </c>
      <c r="H620" s="289">
        <v>0</v>
      </c>
      <c r="I620" s="289">
        <v>0</v>
      </c>
      <c r="J620" s="289">
        <v>0</v>
      </c>
      <c r="K620" s="289">
        <f t="shared" si="50"/>
        <v>7</v>
      </c>
      <c r="L620" s="231">
        <f t="shared" si="46"/>
        <v>2021</v>
      </c>
      <c r="M620" s="231">
        <f t="shared" si="47"/>
        <v>3</v>
      </c>
      <c r="N620" s="231">
        <f t="shared" si="48"/>
        <v>13</v>
      </c>
      <c r="O620" s="288">
        <f t="shared" si="49"/>
        <v>0.42857142857142855</v>
      </c>
      <c r="P620" t="s">
        <v>214</v>
      </c>
      <c r="Q620" s="231"/>
    </row>
    <row r="621" spans="1:17" hidden="1" x14ac:dyDescent="0.3">
      <c r="A621" s="295">
        <v>44284</v>
      </c>
      <c r="B621" t="s">
        <v>179</v>
      </c>
      <c r="C621" t="s">
        <v>193</v>
      </c>
      <c r="D621" t="s">
        <v>142</v>
      </c>
      <c r="E621" t="s">
        <v>192</v>
      </c>
      <c r="F621" s="289">
        <v>6</v>
      </c>
      <c r="G621" s="289">
        <v>0</v>
      </c>
      <c r="H621" s="289">
        <v>0</v>
      </c>
      <c r="I621" s="289">
        <v>0</v>
      </c>
      <c r="J621" s="289">
        <v>0</v>
      </c>
      <c r="K621" s="289">
        <f t="shared" si="50"/>
        <v>6</v>
      </c>
      <c r="L621" s="231">
        <f t="shared" si="46"/>
        <v>2021</v>
      </c>
      <c r="M621" s="231">
        <f t="shared" si="47"/>
        <v>3</v>
      </c>
      <c r="N621" s="231">
        <f t="shared" si="48"/>
        <v>13</v>
      </c>
      <c r="O621" s="288">
        <f t="shared" si="49"/>
        <v>1</v>
      </c>
      <c r="P621" t="s">
        <v>214</v>
      </c>
      <c r="Q621" s="231"/>
    </row>
    <row r="622" spans="1:17" hidden="1" x14ac:dyDescent="0.3">
      <c r="A622" s="295">
        <v>44284</v>
      </c>
      <c r="B622" t="s">
        <v>180</v>
      </c>
      <c r="C622" t="s">
        <v>167</v>
      </c>
      <c r="D622" t="s">
        <v>142</v>
      </c>
      <c r="E622" t="s">
        <v>199</v>
      </c>
      <c r="F622" s="289">
        <v>8</v>
      </c>
      <c r="G622" s="289">
        <v>0</v>
      </c>
      <c r="H622" s="289">
        <v>0</v>
      </c>
      <c r="I622" s="289">
        <v>0</v>
      </c>
      <c r="J622" s="289">
        <v>0</v>
      </c>
      <c r="K622" s="289">
        <f t="shared" si="50"/>
        <v>8</v>
      </c>
      <c r="L622" s="231">
        <f t="shared" si="46"/>
        <v>2021</v>
      </c>
      <c r="M622" s="231">
        <f t="shared" si="47"/>
        <v>3</v>
      </c>
      <c r="N622" s="231">
        <f t="shared" si="48"/>
        <v>13</v>
      </c>
      <c r="O622" s="288">
        <f t="shared" si="49"/>
        <v>1</v>
      </c>
      <c r="P622" t="s">
        <v>214</v>
      </c>
      <c r="Q622" s="231"/>
    </row>
    <row r="623" spans="1:17" hidden="1" x14ac:dyDescent="0.3">
      <c r="A623" s="295">
        <v>44284</v>
      </c>
      <c r="B623" t="s">
        <v>179</v>
      </c>
      <c r="C623" t="s">
        <v>190</v>
      </c>
      <c r="D623" t="s">
        <v>142</v>
      </c>
      <c r="E623" t="s">
        <v>194</v>
      </c>
      <c r="F623" s="289">
        <v>7</v>
      </c>
      <c r="G623" s="289">
        <v>1</v>
      </c>
      <c r="H623" s="289">
        <v>0</v>
      </c>
      <c r="I623" s="289">
        <v>0</v>
      </c>
      <c r="J623" s="289">
        <v>0</v>
      </c>
      <c r="K623" s="289">
        <f t="shared" si="50"/>
        <v>8</v>
      </c>
      <c r="L623" s="231">
        <f t="shared" si="46"/>
        <v>2021</v>
      </c>
      <c r="M623" s="231">
        <f t="shared" si="47"/>
        <v>3</v>
      </c>
      <c r="N623" s="231">
        <f t="shared" si="48"/>
        <v>13</v>
      </c>
      <c r="O623" s="288">
        <f t="shared" si="49"/>
        <v>0.875</v>
      </c>
      <c r="P623" t="s">
        <v>214</v>
      </c>
      <c r="Q623" s="231"/>
    </row>
    <row r="624" spans="1:17" hidden="1" x14ac:dyDescent="0.3">
      <c r="A624" s="295">
        <v>44284</v>
      </c>
      <c r="B624" t="s">
        <v>179</v>
      </c>
      <c r="C624" t="s">
        <v>187</v>
      </c>
      <c r="D624" t="s">
        <v>143</v>
      </c>
      <c r="E624" t="s">
        <v>200</v>
      </c>
      <c r="F624" s="289">
        <v>7</v>
      </c>
      <c r="G624" s="289">
        <v>0.5</v>
      </c>
      <c r="H624" s="289">
        <v>0.5</v>
      </c>
      <c r="I624" s="289">
        <v>0</v>
      </c>
      <c r="J624" s="289">
        <v>0</v>
      </c>
      <c r="K624" s="289">
        <f t="shared" si="50"/>
        <v>8</v>
      </c>
      <c r="L624" s="231">
        <f t="shared" si="46"/>
        <v>2021</v>
      </c>
      <c r="M624" s="231">
        <f t="shared" si="47"/>
        <v>3</v>
      </c>
      <c r="N624" s="231">
        <f t="shared" si="48"/>
        <v>13</v>
      </c>
      <c r="O624" s="288">
        <f t="shared" si="49"/>
        <v>0.875</v>
      </c>
      <c r="P624" t="s">
        <v>214</v>
      </c>
      <c r="Q624" s="231"/>
    </row>
    <row r="625" spans="1:17" hidden="1" x14ac:dyDescent="0.3">
      <c r="A625" s="295">
        <v>44284</v>
      </c>
      <c r="B625" t="s">
        <v>179</v>
      </c>
      <c r="C625" t="s">
        <v>218</v>
      </c>
      <c r="D625" t="s">
        <v>142</v>
      </c>
      <c r="E625" t="s">
        <v>207</v>
      </c>
      <c r="F625" s="289">
        <v>8</v>
      </c>
      <c r="G625" s="289">
        <v>0</v>
      </c>
      <c r="H625" s="289">
        <v>0</v>
      </c>
      <c r="I625" s="289">
        <v>0</v>
      </c>
      <c r="J625" s="289">
        <v>0</v>
      </c>
      <c r="K625" s="289">
        <f t="shared" si="50"/>
        <v>8</v>
      </c>
      <c r="L625" s="231">
        <f t="shared" si="46"/>
        <v>2021</v>
      </c>
      <c r="M625" s="231">
        <f t="shared" si="47"/>
        <v>3</v>
      </c>
      <c r="N625" s="231">
        <f t="shared" si="48"/>
        <v>13</v>
      </c>
      <c r="O625" s="288">
        <f t="shared" si="49"/>
        <v>1</v>
      </c>
      <c r="P625" t="s">
        <v>214</v>
      </c>
      <c r="Q625" s="231"/>
    </row>
    <row r="626" spans="1:17" hidden="1" x14ac:dyDescent="0.3">
      <c r="A626" s="295">
        <v>44284</v>
      </c>
      <c r="B626" t="s">
        <v>179</v>
      </c>
      <c r="C626" t="s">
        <v>218</v>
      </c>
      <c r="D626" t="s">
        <v>143</v>
      </c>
      <c r="E626" t="s">
        <v>196</v>
      </c>
      <c r="F626" s="289">
        <v>8</v>
      </c>
      <c r="G626" s="289">
        <v>0</v>
      </c>
      <c r="H626" s="289">
        <v>0</v>
      </c>
      <c r="I626" s="289">
        <v>0</v>
      </c>
      <c r="J626" s="289">
        <v>0</v>
      </c>
      <c r="K626" s="289">
        <f t="shared" si="50"/>
        <v>8</v>
      </c>
      <c r="L626" s="231">
        <f t="shared" si="46"/>
        <v>2021</v>
      </c>
      <c r="M626" s="231">
        <f t="shared" si="47"/>
        <v>3</v>
      </c>
      <c r="N626" s="231">
        <f t="shared" si="48"/>
        <v>13</v>
      </c>
      <c r="O626" s="288">
        <f t="shared" si="49"/>
        <v>1</v>
      </c>
      <c r="P626" t="s">
        <v>214</v>
      </c>
      <c r="Q626" s="231"/>
    </row>
    <row r="627" spans="1:17" hidden="1" x14ac:dyDescent="0.3">
      <c r="A627" s="295">
        <v>44284</v>
      </c>
      <c r="B627" t="s">
        <v>179</v>
      </c>
      <c r="C627" t="s">
        <v>169</v>
      </c>
      <c r="D627" t="s">
        <v>142</v>
      </c>
      <c r="E627" t="s">
        <v>189</v>
      </c>
      <c r="F627" s="289">
        <v>5.5</v>
      </c>
      <c r="G627" s="289">
        <v>1.5</v>
      </c>
      <c r="H627" s="289">
        <v>1</v>
      </c>
      <c r="I627" s="289">
        <v>0</v>
      </c>
      <c r="J627" s="289">
        <v>0</v>
      </c>
      <c r="K627" s="289">
        <f t="shared" si="50"/>
        <v>8</v>
      </c>
      <c r="L627" s="231">
        <f t="shared" si="46"/>
        <v>2021</v>
      </c>
      <c r="M627" s="231">
        <f t="shared" si="47"/>
        <v>3</v>
      </c>
      <c r="N627" s="231">
        <f t="shared" si="48"/>
        <v>13</v>
      </c>
      <c r="O627" s="288">
        <f t="shared" si="49"/>
        <v>0.6875</v>
      </c>
      <c r="P627" t="s">
        <v>214</v>
      </c>
      <c r="Q627" s="231"/>
    </row>
    <row r="628" spans="1:17" hidden="1" x14ac:dyDescent="0.3">
      <c r="A628" s="295">
        <v>44285</v>
      </c>
      <c r="B628" t="s">
        <v>180</v>
      </c>
      <c r="C628" t="s">
        <v>223</v>
      </c>
      <c r="D628" t="s">
        <v>141</v>
      </c>
      <c r="E628" t="s">
        <v>208</v>
      </c>
      <c r="F628" s="289">
        <v>7.5</v>
      </c>
      <c r="G628" s="289">
        <v>0.5</v>
      </c>
      <c r="H628" s="289">
        <v>0</v>
      </c>
      <c r="I628" s="289">
        <v>0</v>
      </c>
      <c r="J628" s="289">
        <v>0</v>
      </c>
      <c r="K628" s="289">
        <f t="shared" si="50"/>
        <v>8</v>
      </c>
      <c r="L628" s="231">
        <f t="shared" si="46"/>
        <v>2021</v>
      </c>
      <c r="M628" s="231">
        <f t="shared" si="47"/>
        <v>3</v>
      </c>
      <c r="N628" s="231">
        <f t="shared" si="48"/>
        <v>13</v>
      </c>
      <c r="O628" s="288">
        <f t="shared" si="49"/>
        <v>0.9375</v>
      </c>
      <c r="P628" t="s">
        <v>214</v>
      </c>
      <c r="Q628" s="231"/>
    </row>
    <row r="629" spans="1:17" hidden="1" x14ac:dyDescent="0.3">
      <c r="A629" s="295">
        <v>44285</v>
      </c>
      <c r="B629" t="s">
        <v>180</v>
      </c>
      <c r="C629" t="s">
        <v>167</v>
      </c>
      <c r="D629" t="s">
        <v>141</v>
      </c>
      <c r="E629" t="s">
        <v>198</v>
      </c>
      <c r="F629" s="289">
        <v>3.5</v>
      </c>
      <c r="G629" s="289">
        <v>1.5</v>
      </c>
      <c r="H629" s="289">
        <v>3</v>
      </c>
      <c r="I629" s="289">
        <v>0</v>
      </c>
      <c r="J629" s="289">
        <v>0</v>
      </c>
      <c r="K629" s="289">
        <f t="shared" si="50"/>
        <v>8</v>
      </c>
      <c r="L629" s="231">
        <f t="shared" si="46"/>
        <v>2021</v>
      </c>
      <c r="M629" s="231">
        <f t="shared" si="47"/>
        <v>3</v>
      </c>
      <c r="N629" s="231">
        <f t="shared" si="48"/>
        <v>13</v>
      </c>
      <c r="O629" s="288">
        <f t="shared" si="49"/>
        <v>0.4375</v>
      </c>
      <c r="P629" t="s">
        <v>214</v>
      </c>
      <c r="Q629" s="231"/>
    </row>
    <row r="630" spans="1:17" hidden="1" x14ac:dyDescent="0.3">
      <c r="A630" s="295">
        <v>44285</v>
      </c>
      <c r="B630" t="s">
        <v>179</v>
      </c>
      <c r="C630" t="s">
        <v>218</v>
      </c>
      <c r="D630" t="s">
        <v>141</v>
      </c>
      <c r="E630" t="s">
        <v>215</v>
      </c>
      <c r="F630" s="289">
        <v>4</v>
      </c>
      <c r="G630" s="289">
        <v>0</v>
      </c>
      <c r="H630" s="289">
        <v>0</v>
      </c>
      <c r="I630" s="289">
        <v>0</v>
      </c>
      <c r="J630" s="289">
        <v>0</v>
      </c>
      <c r="K630" s="289">
        <f t="shared" si="50"/>
        <v>4</v>
      </c>
      <c r="L630" s="231">
        <f t="shared" si="46"/>
        <v>2021</v>
      </c>
      <c r="M630" s="231">
        <f t="shared" si="47"/>
        <v>3</v>
      </c>
      <c r="N630" s="231">
        <f t="shared" si="48"/>
        <v>13</v>
      </c>
      <c r="O630" s="288">
        <f t="shared" si="49"/>
        <v>1</v>
      </c>
      <c r="P630" t="s">
        <v>214</v>
      </c>
      <c r="Q630" s="231"/>
    </row>
    <row r="631" spans="1:17" hidden="1" x14ac:dyDescent="0.3">
      <c r="A631" s="295">
        <v>44285</v>
      </c>
      <c r="B631" t="s">
        <v>179</v>
      </c>
      <c r="C631" t="s">
        <v>193</v>
      </c>
      <c r="D631" t="s">
        <v>142</v>
      </c>
      <c r="E631" t="s">
        <v>192</v>
      </c>
      <c r="F631" s="289">
        <v>7.5</v>
      </c>
      <c r="G631" s="289">
        <v>0</v>
      </c>
      <c r="H631" s="289">
        <v>0.5</v>
      </c>
      <c r="I631" s="289">
        <v>0</v>
      </c>
      <c r="J631" s="289">
        <v>0</v>
      </c>
      <c r="K631" s="289">
        <f t="shared" si="50"/>
        <v>8</v>
      </c>
      <c r="L631" s="231">
        <f t="shared" si="46"/>
        <v>2021</v>
      </c>
      <c r="M631" s="231">
        <f t="shared" si="47"/>
        <v>3</v>
      </c>
      <c r="N631" s="231">
        <f t="shared" si="48"/>
        <v>13</v>
      </c>
      <c r="O631" s="288">
        <f t="shared" si="49"/>
        <v>0.9375</v>
      </c>
      <c r="P631" t="s">
        <v>214</v>
      </c>
      <c r="Q631" s="231"/>
    </row>
    <row r="632" spans="1:17" hidden="1" x14ac:dyDescent="0.3">
      <c r="A632" s="295">
        <v>44285</v>
      </c>
      <c r="B632" t="s">
        <v>180</v>
      </c>
      <c r="C632" t="s">
        <v>167</v>
      </c>
      <c r="D632" t="s">
        <v>142</v>
      </c>
      <c r="E632" t="s">
        <v>199</v>
      </c>
      <c r="F632" s="289">
        <v>1.5</v>
      </c>
      <c r="G632" s="289">
        <v>2</v>
      </c>
      <c r="H632" s="289">
        <v>0</v>
      </c>
      <c r="I632" s="289">
        <v>0</v>
      </c>
      <c r="J632" s="289">
        <v>0</v>
      </c>
      <c r="K632" s="289">
        <f t="shared" si="50"/>
        <v>3.5</v>
      </c>
      <c r="L632" s="231">
        <f t="shared" si="46"/>
        <v>2021</v>
      </c>
      <c r="M632" s="231">
        <f t="shared" si="47"/>
        <v>3</v>
      </c>
      <c r="N632" s="231">
        <f t="shared" si="48"/>
        <v>13</v>
      </c>
      <c r="O632" s="288">
        <f t="shared" si="49"/>
        <v>0.42857142857142855</v>
      </c>
      <c r="P632" t="s">
        <v>214</v>
      </c>
      <c r="Q632" s="231"/>
    </row>
    <row r="633" spans="1:17" hidden="1" x14ac:dyDescent="0.3">
      <c r="A633" s="295">
        <v>44285</v>
      </c>
      <c r="B633" t="s">
        <v>180</v>
      </c>
      <c r="C633" t="s">
        <v>166</v>
      </c>
      <c r="D633" t="s">
        <v>142</v>
      </c>
      <c r="E633" t="s">
        <v>199</v>
      </c>
      <c r="F633" s="289">
        <v>0</v>
      </c>
      <c r="G633" s="289">
        <v>4.5</v>
      </c>
      <c r="H633" s="289">
        <v>0</v>
      </c>
      <c r="I633" s="289">
        <v>0</v>
      </c>
      <c r="J633" s="289">
        <v>0</v>
      </c>
      <c r="K633" s="289">
        <f t="shared" si="50"/>
        <v>4.5</v>
      </c>
      <c r="L633" s="231">
        <f t="shared" si="46"/>
        <v>2021</v>
      </c>
      <c r="M633" s="231">
        <f t="shared" si="47"/>
        <v>3</v>
      </c>
      <c r="N633" s="231">
        <f t="shared" si="48"/>
        <v>13</v>
      </c>
      <c r="O633" s="288">
        <f t="shared" si="49"/>
        <v>0</v>
      </c>
      <c r="P633" t="s">
        <v>214</v>
      </c>
      <c r="Q633" s="231"/>
    </row>
    <row r="634" spans="1:17" hidden="1" x14ac:dyDescent="0.3">
      <c r="A634" s="295">
        <v>44285</v>
      </c>
      <c r="B634" t="s">
        <v>179</v>
      </c>
      <c r="C634" t="s">
        <v>190</v>
      </c>
      <c r="D634" t="s">
        <v>142</v>
      </c>
      <c r="E634" t="s">
        <v>194</v>
      </c>
      <c r="F634" s="289">
        <v>7</v>
      </c>
      <c r="G634" s="289">
        <v>1</v>
      </c>
      <c r="H634" s="289">
        <v>0</v>
      </c>
      <c r="I634" s="289">
        <v>0</v>
      </c>
      <c r="J634" s="289">
        <v>0</v>
      </c>
      <c r="K634" s="289">
        <f t="shared" si="50"/>
        <v>8</v>
      </c>
      <c r="L634" s="231">
        <f t="shared" si="46"/>
        <v>2021</v>
      </c>
      <c r="M634" s="231">
        <f t="shared" si="47"/>
        <v>3</v>
      </c>
      <c r="N634" s="231">
        <f t="shared" si="48"/>
        <v>13</v>
      </c>
      <c r="O634" s="288">
        <f t="shared" si="49"/>
        <v>0.875</v>
      </c>
      <c r="P634" t="s">
        <v>214</v>
      </c>
      <c r="Q634" s="231"/>
    </row>
    <row r="635" spans="1:17" hidden="1" x14ac:dyDescent="0.3">
      <c r="A635" s="295">
        <v>44285</v>
      </c>
      <c r="B635" t="s">
        <v>179</v>
      </c>
      <c r="C635" t="s">
        <v>187</v>
      </c>
      <c r="D635" t="s">
        <v>143</v>
      </c>
      <c r="E635" t="s">
        <v>200</v>
      </c>
      <c r="F635" s="289">
        <v>6.5</v>
      </c>
      <c r="G635" s="289">
        <v>1</v>
      </c>
      <c r="H635" s="289">
        <v>0.5</v>
      </c>
      <c r="I635" s="289">
        <v>0</v>
      </c>
      <c r="J635" s="289">
        <v>0</v>
      </c>
      <c r="K635" s="289">
        <f t="shared" si="50"/>
        <v>8</v>
      </c>
      <c r="L635" s="231">
        <f t="shared" si="46"/>
        <v>2021</v>
      </c>
      <c r="M635" s="231">
        <f t="shared" si="47"/>
        <v>3</v>
      </c>
      <c r="N635" s="231">
        <f t="shared" si="48"/>
        <v>13</v>
      </c>
      <c r="O635" s="288">
        <f t="shared" si="49"/>
        <v>0.8125</v>
      </c>
      <c r="P635" t="s">
        <v>214</v>
      </c>
      <c r="Q635" s="231"/>
    </row>
    <row r="636" spans="1:17" hidden="1" x14ac:dyDescent="0.3">
      <c r="A636" s="295">
        <v>44285</v>
      </c>
      <c r="B636" t="s">
        <v>179</v>
      </c>
      <c r="C636" t="s">
        <v>218</v>
      </c>
      <c r="D636" t="s">
        <v>143</v>
      </c>
      <c r="E636" t="s">
        <v>196</v>
      </c>
      <c r="F636" s="289">
        <v>8</v>
      </c>
      <c r="G636" s="289">
        <v>0</v>
      </c>
      <c r="H636" s="289">
        <v>0</v>
      </c>
      <c r="I636" s="289">
        <v>0</v>
      </c>
      <c r="J636" s="289">
        <v>0</v>
      </c>
      <c r="K636" s="289">
        <f t="shared" si="50"/>
        <v>8</v>
      </c>
      <c r="L636" s="231">
        <f t="shared" si="46"/>
        <v>2021</v>
      </c>
      <c r="M636" s="231">
        <f t="shared" si="47"/>
        <v>3</v>
      </c>
      <c r="N636" s="231">
        <f t="shared" si="48"/>
        <v>13</v>
      </c>
      <c r="O636" s="288">
        <f t="shared" si="49"/>
        <v>1</v>
      </c>
      <c r="P636" t="s">
        <v>214</v>
      </c>
      <c r="Q636" s="231"/>
    </row>
    <row r="637" spans="1:17" hidden="1" x14ac:dyDescent="0.3">
      <c r="A637" s="295">
        <v>44285</v>
      </c>
      <c r="B637" t="s">
        <v>179</v>
      </c>
      <c r="C637" t="s">
        <v>218</v>
      </c>
      <c r="D637" t="s">
        <v>142</v>
      </c>
      <c r="E637" t="s">
        <v>207</v>
      </c>
      <c r="F637" s="289">
        <v>8</v>
      </c>
      <c r="G637" s="289">
        <v>0</v>
      </c>
      <c r="H637" s="289">
        <v>0</v>
      </c>
      <c r="I637" s="289">
        <v>0</v>
      </c>
      <c r="J637" s="289">
        <v>0</v>
      </c>
      <c r="K637" s="289">
        <f t="shared" si="50"/>
        <v>8</v>
      </c>
      <c r="L637" s="231">
        <f t="shared" si="46"/>
        <v>2021</v>
      </c>
      <c r="M637" s="231">
        <f t="shared" si="47"/>
        <v>3</v>
      </c>
      <c r="N637" s="231">
        <f t="shared" si="48"/>
        <v>13</v>
      </c>
      <c r="O637" s="288">
        <f t="shared" si="49"/>
        <v>1</v>
      </c>
      <c r="P637" t="s">
        <v>214</v>
      </c>
      <c r="Q637" s="231"/>
    </row>
    <row r="638" spans="1:17" hidden="1" x14ac:dyDescent="0.3">
      <c r="A638" s="295">
        <v>44285</v>
      </c>
      <c r="B638" t="s">
        <v>179</v>
      </c>
      <c r="C638" t="s">
        <v>169</v>
      </c>
      <c r="D638" t="s">
        <v>141</v>
      </c>
      <c r="E638" t="s">
        <v>206</v>
      </c>
      <c r="F638" s="289">
        <v>7</v>
      </c>
      <c r="G638" s="289">
        <v>1</v>
      </c>
      <c r="H638" s="289">
        <v>0</v>
      </c>
      <c r="I638" s="289">
        <v>0</v>
      </c>
      <c r="J638" s="289">
        <v>0</v>
      </c>
      <c r="K638" s="289">
        <f t="shared" si="50"/>
        <v>8</v>
      </c>
      <c r="L638" s="231">
        <f t="shared" si="46"/>
        <v>2021</v>
      </c>
      <c r="M638" s="231">
        <f t="shared" si="47"/>
        <v>3</v>
      </c>
      <c r="N638" s="231">
        <f t="shared" si="48"/>
        <v>13</v>
      </c>
      <c r="O638" s="288">
        <f t="shared" si="49"/>
        <v>0.875</v>
      </c>
      <c r="P638" t="s">
        <v>214</v>
      </c>
      <c r="Q638" s="231"/>
    </row>
    <row r="639" spans="1:17" hidden="1" x14ac:dyDescent="0.3">
      <c r="A639" s="295">
        <v>44285</v>
      </c>
      <c r="B639" t="s">
        <v>179</v>
      </c>
      <c r="C639" t="s">
        <v>169</v>
      </c>
      <c r="D639" t="s">
        <v>142</v>
      </c>
      <c r="E639" t="s">
        <v>189</v>
      </c>
      <c r="F639" s="289">
        <v>4.5</v>
      </c>
      <c r="G639" s="289">
        <v>2</v>
      </c>
      <c r="H639" s="289">
        <v>0.5</v>
      </c>
      <c r="I639" s="289">
        <v>0</v>
      </c>
      <c r="J639" s="289">
        <v>0</v>
      </c>
      <c r="K639" s="289">
        <f t="shared" si="50"/>
        <v>7</v>
      </c>
      <c r="L639" s="231">
        <f t="shared" si="46"/>
        <v>2021</v>
      </c>
      <c r="M639" s="231">
        <f t="shared" si="47"/>
        <v>3</v>
      </c>
      <c r="N639" s="231">
        <f t="shared" si="48"/>
        <v>13</v>
      </c>
      <c r="O639" s="288">
        <f t="shared" si="49"/>
        <v>0.6428571428571429</v>
      </c>
      <c r="P639" t="s">
        <v>214</v>
      </c>
      <c r="Q639" s="231"/>
    </row>
    <row r="640" spans="1:17" hidden="1" x14ac:dyDescent="0.3">
      <c r="A640" s="295">
        <v>44285</v>
      </c>
      <c r="B640" t="s">
        <v>179</v>
      </c>
      <c r="C640" t="s">
        <v>168</v>
      </c>
      <c r="D640" t="s">
        <v>141</v>
      </c>
      <c r="E640" t="s">
        <v>205</v>
      </c>
      <c r="F640" s="289">
        <v>5</v>
      </c>
      <c r="G640" s="289">
        <v>1</v>
      </c>
      <c r="H640" s="289">
        <v>0</v>
      </c>
      <c r="I640" s="289">
        <v>2</v>
      </c>
      <c r="J640" s="289">
        <v>0</v>
      </c>
      <c r="K640" s="289">
        <f t="shared" si="50"/>
        <v>8</v>
      </c>
      <c r="L640" s="231">
        <f t="shared" si="46"/>
        <v>2021</v>
      </c>
      <c r="M640" s="231">
        <f t="shared" si="47"/>
        <v>3</v>
      </c>
      <c r="N640" s="231">
        <f t="shared" si="48"/>
        <v>13</v>
      </c>
      <c r="O640" s="288">
        <f t="shared" si="49"/>
        <v>0.625</v>
      </c>
      <c r="P640" t="s">
        <v>214</v>
      </c>
      <c r="Q640" s="231"/>
    </row>
    <row r="641" spans="1:17" hidden="1" x14ac:dyDescent="0.3">
      <c r="A641" s="295">
        <v>44286</v>
      </c>
      <c r="B641" t="s">
        <v>179</v>
      </c>
      <c r="C641" t="s">
        <v>169</v>
      </c>
      <c r="D641" t="s">
        <v>141</v>
      </c>
      <c r="E641" t="s">
        <v>206</v>
      </c>
      <c r="F641" s="289">
        <v>2.5</v>
      </c>
      <c r="G641" s="289">
        <v>5</v>
      </c>
      <c r="H641" s="289">
        <v>0.5</v>
      </c>
      <c r="I641" s="289">
        <v>0</v>
      </c>
      <c r="J641" s="289">
        <v>0</v>
      </c>
      <c r="K641" s="289">
        <f t="shared" si="50"/>
        <v>8</v>
      </c>
      <c r="L641" s="231">
        <f t="shared" si="46"/>
        <v>2021</v>
      </c>
      <c r="M641" s="231">
        <f t="shared" si="47"/>
        <v>3</v>
      </c>
      <c r="N641" s="231">
        <f t="shared" si="48"/>
        <v>13</v>
      </c>
      <c r="O641" s="288">
        <f t="shared" si="49"/>
        <v>0.3125</v>
      </c>
      <c r="P641" t="s">
        <v>214</v>
      </c>
      <c r="Q641" s="231"/>
    </row>
    <row r="642" spans="1:17" hidden="1" x14ac:dyDescent="0.3">
      <c r="A642" s="295">
        <v>44286</v>
      </c>
      <c r="B642" t="s">
        <v>179</v>
      </c>
      <c r="C642" t="s">
        <v>218</v>
      </c>
      <c r="D642" t="s">
        <v>141</v>
      </c>
      <c r="E642" t="s">
        <v>215</v>
      </c>
      <c r="F642" s="289">
        <v>8</v>
      </c>
      <c r="G642" s="289">
        <v>0</v>
      </c>
      <c r="H642" s="289">
        <v>0</v>
      </c>
      <c r="I642" s="289">
        <v>0</v>
      </c>
      <c r="J642" s="289">
        <v>0</v>
      </c>
      <c r="K642" s="289">
        <f t="shared" si="50"/>
        <v>8</v>
      </c>
      <c r="L642" s="231">
        <f t="shared" ref="L642:L705" si="51">IF(A642="","",YEAR(A642))</f>
        <v>2021</v>
      </c>
      <c r="M642" s="231">
        <f t="shared" ref="M642:M705" si="52">IF(A642="","",MONTH(A642))</f>
        <v>3</v>
      </c>
      <c r="N642" s="231">
        <f t="shared" ref="N642:N705" si="53">IF(A642="","",WEEKNUM(A642)-1)</f>
        <v>13</v>
      </c>
      <c r="O642" s="288">
        <f t="shared" ref="O642:O705" si="54">IF(A642="","",F642/K642)</f>
        <v>1</v>
      </c>
      <c r="P642" t="s">
        <v>214</v>
      </c>
      <c r="Q642" s="231"/>
    </row>
    <row r="643" spans="1:17" hidden="1" x14ac:dyDescent="0.3">
      <c r="A643" s="295">
        <v>44286</v>
      </c>
      <c r="B643" t="s">
        <v>179</v>
      </c>
      <c r="C643" t="s">
        <v>168</v>
      </c>
      <c r="D643" t="s">
        <v>141</v>
      </c>
      <c r="E643" t="s">
        <v>205</v>
      </c>
      <c r="F643" s="289">
        <v>6</v>
      </c>
      <c r="G643" s="289">
        <v>2</v>
      </c>
      <c r="H643" s="289">
        <v>0</v>
      </c>
      <c r="I643" s="289">
        <v>0</v>
      </c>
      <c r="J643" s="289">
        <v>0</v>
      </c>
      <c r="K643" s="289">
        <f t="shared" si="50"/>
        <v>8</v>
      </c>
      <c r="L643" s="231">
        <f t="shared" si="51"/>
        <v>2021</v>
      </c>
      <c r="M643" s="231">
        <f t="shared" si="52"/>
        <v>3</v>
      </c>
      <c r="N643" s="231">
        <f t="shared" si="53"/>
        <v>13</v>
      </c>
      <c r="O643" s="288">
        <f t="shared" si="54"/>
        <v>0.75</v>
      </c>
      <c r="P643" t="s">
        <v>214</v>
      </c>
      <c r="Q643" s="231"/>
    </row>
    <row r="644" spans="1:17" hidden="1" x14ac:dyDescent="0.3">
      <c r="A644" s="295">
        <v>44286</v>
      </c>
      <c r="B644" t="s">
        <v>180</v>
      </c>
      <c r="C644" t="s">
        <v>166</v>
      </c>
      <c r="D644" t="s">
        <v>141</v>
      </c>
      <c r="E644" t="s">
        <v>198</v>
      </c>
      <c r="F644" s="289">
        <v>0</v>
      </c>
      <c r="G644" s="289">
        <v>6</v>
      </c>
      <c r="H644" s="289">
        <v>2</v>
      </c>
      <c r="I644" s="289">
        <v>0</v>
      </c>
      <c r="J644" s="289">
        <v>0</v>
      </c>
      <c r="K644" s="289">
        <f t="shared" si="50"/>
        <v>8</v>
      </c>
      <c r="L644" s="231">
        <f t="shared" si="51"/>
        <v>2021</v>
      </c>
      <c r="M644" s="231">
        <f t="shared" si="52"/>
        <v>3</v>
      </c>
      <c r="N644" s="231">
        <f t="shared" si="53"/>
        <v>13</v>
      </c>
      <c r="O644" s="288">
        <f t="shared" si="54"/>
        <v>0</v>
      </c>
      <c r="P644" t="s">
        <v>214</v>
      </c>
      <c r="Q644" s="231"/>
    </row>
    <row r="645" spans="1:17" hidden="1" x14ac:dyDescent="0.3">
      <c r="A645" s="295">
        <v>44286</v>
      </c>
      <c r="B645" t="s">
        <v>180</v>
      </c>
      <c r="C645" t="s">
        <v>223</v>
      </c>
      <c r="D645" t="s">
        <v>141</v>
      </c>
      <c r="E645" t="s">
        <v>208</v>
      </c>
      <c r="F645" s="289">
        <v>7.25</v>
      </c>
      <c r="G645" s="289">
        <v>0.75</v>
      </c>
      <c r="H645" s="289">
        <v>0</v>
      </c>
      <c r="I645" s="289">
        <v>0</v>
      </c>
      <c r="J645" s="289">
        <v>0</v>
      </c>
      <c r="K645" s="289">
        <f t="shared" si="50"/>
        <v>8</v>
      </c>
      <c r="L645" s="231">
        <f t="shared" si="51"/>
        <v>2021</v>
      </c>
      <c r="M645" s="231">
        <f t="shared" si="52"/>
        <v>3</v>
      </c>
      <c r="N645" s="231">
        <f t="shared" si="53"/>
        <v>13</v>
      </c>
      <c r="O645" s="288">
        <f t="shared" si="54"/>
        <v>0.90625</v>
      </c>
      <c r="P645" t="s">
        <v>214</v>
      </c>
      <c r="Q645" s="231"/>
    </row>
    <row r="646" spans="1:17" hidden="1" x14ac:dyDescent="0.3">
      <c r="A646" s="295">
        <v>44286</v>
      </c>
      <c r="B646" t="s">
        <v>180</v>
      </c>
      <c r="C646" t="s">
        <v>166</v>
      </c>
      <c r="D646" t="s">
        <v>142</v>
      </c>
      <c r="E646" t="s">
        <v>199</v>
      </c>
      <c r="F646" s="289">
        <v>7.5</v>
      </c>
      <c r="G646" s="289">
        <v>0.5</v>
      </c>
      <c r="H646" s="289">
        <v>0</v>
      </c>
      <c r="I646" s="289">
        <v>0</v>
      </c>
      <c r="J646" s="289">
        <v>0</v>
      </c>
      <c r="K646" s="289">
        <f t="shared" si="50"/>
        <v>8</v>
      </c>
      <c r="L646" s="231">
        <f t="shared" si="51"/>
        <v>2021</v>
      </c>
      <c r="M646" s="231">
        <f t="shared" si="52"/>
        <v>3</v>
      </c>
      <c r="N646" s="231">
        <f t="shared" si="53"/>
        <v>13</v>
      </c>
      <c r="O646" s="288">
        <f t="shared" si="54"/>
        <v>0.9375</v>
      </c>
      <c r="P646" t="s">
        <v>214</v>
      </c>
      <c r="Q646" s="231"/>
    </row>
    <row r="647" spans="1:17" hidden="1" x14ac:dyDescent="0.3">
      <c r="A647" s="295">
        <v>44286</v>
      </c>
      <c r="B647" t="s">
        <v>179</v>
      </c>
      <c r="C647" t="s">
        <v>190</v>
      </c>
      <c r="D647" t="s">
        <v>142</v>
      </c>
      <c r="E647" t="s">
        <v>194</v>
      </c>
      <c r="F647" s="289">
        <v>7</v>
      </c>
      <c r="G647" s="289">
        <v>1</v>
      </c>
      <c r="H647" s="289">
        <v>0</v>
      </c>
      <c r="I647" s="289">
        <v>0</v>
      </c>
      <c r="J647" s="289">
        <v>0</v>
      </c>
      <c r="K647" s="289">
        <f t="shared" si="50"/>
        <v>8</v>
      </c>
      <c r="L647" s="231">
        <f t="shared" si="51"/>
        <v>2021</v>
      </c>
      <c r="M647" s="231">
        <f t="shared" si="52"/>
        <v>3</v>
      </c>
      <c r="N647" s="231">
        <f t="shared" si="53"/>
        <v>13</v>
      </c>
      <c r="O647" s="288">
        <f t="shared" si="54"/>
        <v>0.875</v>
      </c>
      <c r="P647" t="s">
        <v>214</v>
      </c>
      <c r="Q647" s="231"/>
    </row>
    <row r="648" spans="1:17" hidden="1" x14ac:dyDescent="0.3">
      <c r="A648" s="295">
        <v>44286</v>
      </c>
      <c r="B648" t="s">
        <v>179</v>
      </c>
      <c r="C648" t="s">
        <v>187</v>
      </c>
      <c r="D648" t="s">
        <v>143</v>
      </c>
      <c r="E648" t="s">
        <v>200</v>
      </c>
      <c r="F648" s="289">
        <v>5.5</v>
      </c>
      <c r="G648" s="289">
        <v>0.5</v>
      </c>
      <c r="H648" s="289">
        <v>0</v>
      </c>
      <c r="I648" s="289">
        <v>2</v>
      </c>
      <c r="J648" s="289">
        <v>0</v>
      </c>
      <c r="K648" s="289">
        <f t="shared" si="50"/>
        <v>8</v>
      </c>
      <c r="L648" s="231">
        <f t="shared" si="51"/>
        <v>2021</v>
      </c>
      <c r="M648" s="231">
        <f t="shared" si="52"/>
        <v>3</v>
      </c>
      <c r="N648" s="231">
        <f t="shared" si="53"/>
        <v>13</v>
      </c>
      <c r="O648" s="288">
        <f t="shared" si="54"/>
        <v>0.6875</v>
      </c>
      <c r="P648" t="s">
        <v>214</v>
      </c>
      <c r="Q648" s="231"/>
    </row>
    <row r="649" spans="1:17" hidden="1" x14ac:dyDescent="0.3">
      <c r="A649" s="295">
        <v>44286</v>
      </c>
      <c r="B649" t="s">
        <v>179</v>
      </c>
      <c r="C649" t="s">
        <v>218</v>
      </c>
      <c r="D649" t="s">
        <v>142</v>
      </c>
      <c r="E649" t="s">
        <v>207</v>
      </c>
      <c r="F649" s="289">
        <v>7.5</v>
      </c>
      <c r="G649" s="289">
        <v>0.5</v>
      </c>
      <c r="H649" s="289">
        <v>0</v>
      </c>
      <c r="I649" s="289">
        <v>0</v>
      </c>
      <c r="J649" s="289">
        <v>0</v>
      </c>
      <c r="K649" s="289">
        <f t="shared" si="50"/>
        <v>8</v>
      </c>
      <c r="L649" s="231">
        <f t="shared" si="51"/>
        <v>2021</v>
      </c>
      <c r="M649" s="231">
        <f t="shared" si="52"/>
        <v>3</v>
      </c>
      <c r="N649" s="231">
        <f t="shared" si="53"/>
        <v>13</v>
      </c>
      <c r="O649" s="288">
        <f t="shared" si="54"/>
        <v>0.9375</v>
      </c>
      <c r="P649" t="s">
        <v>214</v>
      </c>
      <c r="Q649" s="231"/>
    </row>
    <row r="650" spans="1:17" hidden="1" x14ac:dyDescent="0.3">
      <c r="A650" s="295">
        <v>44286</v>
      </c>
      <c r="B650" t="s">
        <v>179</v>
      </c>
      <c r="C650" t="s">
        <v>218</v>
      </c>
      <c r="D650" t="s">
        <v>143</v>
      </c>
      <c r="E650" t="s">
        <v>196</v>
      </c>
      <c r="F650" s="289">
        <v>8</v>
      </c>
      <c r="G650" s="289">
        <v>0</v>
      </c>
      <c r="H650" s="289">
        <v>0</v>
      </c>
      <c r="I650" s="289">
        <v>0</v>
      </c>
      <c r="J650" s="289">
        <v>0</v>
      </c>
      <c r="K650" s="289">
        <f t="shared" si="50"/>
        <v>8</v>
      </c>
      <c r="L650" s="231">
        <f t="shared" si="51"/>
        <v>2021</v>
      </c>
      <c r="M650" s="231">
        <f t="shared" si="52"/>
        <v>3</v>
      </c>
      <c r="N650" s="231">
        <f t="shared" si="53"/>
        <v>13</v>
      </c>
      <c r="O650" s="288">
        <f t="shared" si="54"/>
        <v>1</v>
      </c>
      <c r="P650" t="s">
        <v>214</v>
      </c>
      <c r="Q650" s="231"/>
    </row>
    <row r="651" spans="1:17" hidden="1" x14ac:dyDescent="0.3">
      <c r="A651" s="295">
        <v>44286</v>
      </c>
      <c r="B651" t="s">
        <v>179</v>
      </c>
      <c r="C651" t="s">
        <v>169</v>
      </c>
      <c r="D651" t="s">
        <v>142</v>
      </c>
      <c r="E651" t="s">
        <v>189</v>
      </c>
      <c r="F651" s="289">
        <v>4.5</v>
      </c>
      <c r="G651" s="289">
        <v>0</v>
      </c>
      <c r="H651" s="289">
        <v>1</v>
      </c>
      <c r="I651" s="289">
        <v>0.5</v>
      </c>
      <c r="J651" s="289">
        <v>0</v>
      </c>
      <c r="K651" s="289">
        <f t="shared" si="50"/>
        <v>6</v>
      </c>
      <c r="L651" s="231">
        <f t="shared" si="51"/>
        <v>2021</v>
      </c>
      <c r="M651" s="231">
        <f t="shared" si="52"/>
        <v>3</v>
      </c>
      <c r="N651" s="231">
        <f t="shared" si="53"/>
        <v>13</v>
      </c>
      <c r="O651" s="288">
        <f t="shared" si="54"/>
        <v>0.75</v>
      </c>
      <c r="P651" t="s">
        <v>214</v>
      </c>
      <c r="Q651" s="231"/>
    </row>
    <row r="652" spans="1:17" hidden="1" x14ac:dyDescent="0.3">
      <c r="A652" s="295">
        <v>44287</v>
      </c>
      <c r="B652" t="s">
        <v>180</v>
      </c>
      <c r="C652" t="s">
        <v>223</v>
      </c>
      <c r="D652" t="s">
        <v>141</v>
      </c>
      <c r="E652" t="s">
        <v>208</v>
      </c>
      <c r="F652" s="289">
        <v>8</v>
      </c>
      <c r="G652" s="289">
        <v>0</v>
      </c>
      <c r="H652" s="289">
        <v>0</v>
      </c>
      <c r="I652" s="289">
        <v>0</v>
      </c>
      <c r="J652" s="289">
        <v>0</v>
      </c>
      <c r="K652" s="289">
        <f t="shared" si="50"/>
        <v>8</v>
      </c>
      <c r="L652" s="231">
        <f t="shared" si="51"/>
        <v>2021</v>
      </c>
      <c r="M652" s="231">
        <f t="shared" si="52"/>
        <v>4</v>
      </c>
      <c r="N652" s="231">
        <f t="shared" si="53"/>
        <v>13</v>
      </c>
      <c r="O652" s="288">
        <f t="shared" si="54"/>
        <v>1</v>
      </c>
      <c r="P652" t="s">
        <v>214</v>
      </c>
      <c r="Q652" s="231"/>
    </row>
    <row r="653" spans="1:17" hidden="1" x14ac:dyDescent="0.3">
      <c r="A653" s="295">
        <v>44287</v>
      </c>
      <c r="B653" t="s">
        <v>179</v>
      </c>
      <c r="C653" t="s">
        <v>190</v>
      </c>
      <c r="D653" t="s">
        <v>141</v>
      </c>
      <c r="E653" t="s">
        <v>205</v>
      </c>
      <c r="F653" s="289">
        <v>7.5</v>
      </c>
      <c r="G653" s="289">
        <v>0.5</v>
      </c>
      <c r="H653" s="289">
        <v>0</v>
      </c>
      <c r="I653" s="289">
        <v>0</v>
      </c>
      <c r="J653" s="289">
        <v>0</v>
      </c>
      <c r="K653" s="289">
        <f t="shared" si="50"/>
        <v>8</v>
      </c>
      <c r="L653" s="231">
        <f t="shared" si="51"/>
        <v>2021</v>
      </c>
      <c r="M653" s="231">
        <f t="shared" si="52"/>
        <v>4</v>
      </c>
      <c r="N653" s="231">
        <f t="shared" si="53"/>
        <v>13</v>
      </c>
      <c r="O653" s="288">
        <f t="shared" si="54"/>
        <v>0.9375</v>
      </c>
      <c r="P653" t="s">
        <v>214</v>
      </c>
      <c r="Q653" s="231"/>
    </row>
    <row r="654" spans="1:17" hidden="1" x14ac:dyDescent="0.3">
      <c r="A654" s="295">
        <v>44287</v>
      </c>
      <c r="B654" t="s">
        <v>179</v>
      </c>
      <c r="C654" t="s">
        <v>218</v>
      </c>
      <c r="D654" t="s">
        <v>141</v>
      </c>
      <c r="E654" t="s">
        <v>215</v>
      </c>
      <c r="F654" s="289">
        <v>8</v>
      </c>
      <c r="G654" s="289">
        <v>0</v>
      </c>
      <c r="H654" s="289">
        <v>0</v>
      </c>
      <c r="I654" s="289">
        <v>0</v>
      </c>
      <c r="J654" s="289">
        <v>0</v>
      </c>
      <c r="K654" s="289">
        <f t="shared" si="50"/>
        <v>8</v>
      </c>
      <c r="L654" s="231">
        <f t="shared" si="51"/>
        <v>2021</v>
      </c>
      <c r="M654" s="231">
        <f t="shared" si="52"/>
        <v>4</v>
      </c>
      <c r="N654" s="231">
        <f t="shared" si="53"/>
        <v>13</v>
      </c>
      <c r="O654" s="288">
        <f t="shared" si="54"/>
        <v>1</v>
      </c>
      <c r="P654" t="s">
        <v>214</v>
      </c>
      <c r="Q654" s="231"/>
    </row>
    <row r="655" spans="1:17" hidden="1" x14ac:dyDescent="0.3">
      <c r="A655" s="295">
        <v>44287</v>
      </c>
      <c r="B655" t="s">
        <v>179</v>
      </c>
      <c r="C655" t="s">
        <v>169</v>
      </c>
      <c r="D655" t="s">
        <v>141</v>
      </c>
      <c r="E655" t="s">
        <v>206</v>
      </c>
      <c r="F655" s="289">
        <v>6.5</v>
      </c>
      <c r="G655" s="289">
        <v>0</v>
      </c>
      <c r="H655" s="289">
        <v>1.5</v>
      </c>
      <c r="I655" s="289">
        <v>0</v>
      </c>
      <c r="J655" s="289">
        <v>0</v>
      </c>
      <c r="K655" s="289">
        <f t="shared" si="50"/>
        <v>8</v>
      </c>
      <c r="L655" s="231">
        <f t="shared" si="51"/>
        <v>2021</v>
      </c>
      <c r="M655" s="231">
        <f t="shared" si="52"/>
        <v>4</v>
      </c>
      <c r="N655" s="231">
        <f t="shared" si="53"/>
        <v>13</v>
      </c>
      <c r="O655" s="288">
        <f t="shared" si="54"/>
        <v>0.8125</v>
      </c>
      <c r="P655" t="s">
        <v>214</v>
      </c>
      <c r="Q655" s="231"/>
    </row>
    <row r="656" spans="1:17" hidden="1" x14ac:dyDescent="0.3">
      <c r="A656" s="295">
        <v>44287</v>
      </c>
      <c r="B656" t="s">
        <v>179</v>
      </c>
      <c r="C656" t="s">
        <v>193</v>
      </c>
      <c r="D656" t="s">
        <v>142</v>
      </c>
      <c r="E656" t="s">
        <v>192</v>
      </c>
      <c r="F656" s="289">
        <v>6.5</v>
      </c>
      <c r="G656" s="289">
        <v>0</v>
      </c>
      <c r="H656" s="289">
        <v>1.5</v>
      </c>
      <c r="I656" s="289">
        <v>0</v>
      </c>
      <c r="J656" s="289">
        <v>0</v>
      </c>
      <c r="K656" s="289">
        <f t="shared" si="50"/>
        <v>8</v>
      </c>
      <c r="L656" s="231">
        <f t="shared" si="51"/>
        <v>2021</v>
      </c>
      <c r="M656" s="231">
        <f t="shared" si="52"/>
        <v>4</v>
      </c>
      <c r="N656" s="231">
        <f t="shared" si="53"/>
        <v>13</v>
      </c>
      <c r="O656" s="288">
        <f t="shared" si="54"/>
        <v>0.8125</v>
      </c>
      <c r="P656" t="s">
        <v>214</v>
      </c>
      <c r="Q656" s="231"/>
    </row>
    <row r="657" spans="1:17" hidden="1" x14ac:dyDescent="0.3">
      <c r="A657" s="295">
        <v>44287</v>
      </c>
      <c r="B657" t="s">
        <v>180</v>
      </c>
      <c r="C657" t="s">
        <v>166</v>
      </c>
      <c r="D657" t="s">
        <v>142</v>
      </c>
      <c r="E657" t="s">
        <v>199</v>
      </c>
      <c r="F657" s="289">
        <v>1</v>
      </c>
      <c r="G657" s="289">
        <v>0.5</v>
      </c>
      <c r="H657" s="289">
        <v>0.5</v>
      </c>
      <c r="I657" s="289">
        <v>6</v>
      </c>
      <c r="J657" s="289">
        <v>0</v>
      </c>
      <c r="K657" s="289">
        <f t="shared" si="50"/>
        <v>8</v>
      </c>
      <c r="L657" s="231">
        <f t="shared" si="51"/>
        <v>2021</v>
      </c>
      <c r="M657" s="231">
        <f t="shared" si="52"/>
        <v>4</v>
      </c>
      <c r="N657" s="231">
        <f t="shared" si="53"/>
        <v>13</v>
      </c>
      <c r="O657" s="288">
        <f t="shared" si="54"/>
        <v>0.125</v>
      </c>
      <c r="P657" t="s">
        <v>214</v>
      </c>
      <c r="Q657" s="231"/>
    </row>
    <row r="658" spans="1:17" hidden="1" x14ac:dyDescent="0.3">
      <c r="A658" s="295">
        <v>44287</v>
      </c>
      <c r="B658" t="s">
        <v>179</v>
      </c>
      <c r="C658" t="s">
        <v>190</v>
      </c>
      <c r="D658" t="s">
        <v>142</v>
      </c>
      <c r="E658" t="s">
        <v>194</v>
      </c>
      <c r="F658" s="289">
        <v>4</v>
      </c>
      <c r="G658" s="289">
        <v>1.5</v>
      </c>
      <c r="H658" s="289">
        <v>0</v>
      </c>
      <c r="I658" s="289">
        <v>2.5</v>
      </c>
      <c r="J658" s="289">
        <v>0</v>
      </c>
      <c r="K658" s="289">
        <f t="shared" si="50"/>
        <v>8</v>
      </c>
      <c r="L658" s="231">
        <f t="shared" si="51"/>
        <v>2021</v>
      </c>
      <c r="M658" s="231">
        <f t="shared" si="52"/>
        <v>4</v>
      </c>
      <c r="N658" s="231">
        <f t="shared" si="53"/>
        <v>13</v>
      </c>
      <c r="O658" s="288">
        <f t="shared" si="54"/>
        <v>0.5</v>
      </c>
      <c r="P658" t="s">
        <v>214</v>
      </c>
      <c r="Q658" s="231"/>
    </row>
    <row r="659" spans="1:17" hidden="1" x14ac:dyDescent="0.3">
      <c r="A659" s="295">
        <v>44287</v>
      </c>
      <c r="B659" t="s">
        <v>179</v>
      </c>
      <c r="C659" t="s">
        <v>187</v>
      </c>
      <c r="D659" t="s">
        <v>143</v>
      </c>
      <c r="E659" t="s">
        <v>200</v>
      </c>
      <c r="F659" s="289">
        <v>6</v>
      </c>
      <c r="G659" s="289">
        <v>1.5</v>
      </c>
      <c r="H659" s="289">
        <v>0.5</v>
      </c>
      <c r="I659" s="289">
        <v>0</v>
      </c>
      <c r="J659" s="289">
        <v>0</v>
      </c>
      <c r="K659" s="289">
        <f t="shared" si="50"/>
        <v>8</v>
      </c>
      <c r="L659" s="231">
        <f t="shared" si="51"/>
        <v>2021</v>
      </c>
      <c r="M659" s="231">
        <f t="shared" si="52"/>
        <v>4</v>
      </c>
      <c r="N659" s="231">
        <f t="shared" si="53"/>
        <v>13</v>
      </c>
      <c r="O659" s="288">
        <f t="shared" si="54"/>
        <v>0.75</v>
      </c>
      <c r="P659" t="s">
        <v>214</v>
      </c>
      <c r="Q659" s="231"/>
    </row>
    <row r="660" spans="1:17" hidden="1" x14ac:dyDescent="0.3">
      <c r="A660" s="295">
        <v>44287</v>
      </c>
      <c r="B660" t="s">
        <v>179</v>
      </c>
      <c r="C660" t="s">
        <v>218</v>
      </c>
      <c r="D660" t="s">
        <v>143</v>
      </c>
      <c r="E660" t="s">
        <v>196</v>
      </c>
      <c r="F660" s="289">
        <v>8</v>
      </c>
      <c r="G660" s="289">
        <v>0</v>
      </c>
      <c r="H660" s="289">
        <v>0</v>
      </c>
      <c r="I660" s="289">
        <v>0</v>
      </c>
      <c r="J660" s="289">
        <v>0</v>
      </c>
      <c r="K660" s="289">
        <f t="shared" si="50"/>
        <v>8</v>
      </c>
      <c r="L660" s="231">
        <f t="shared" si="51"/>
        <v>2021</v>
      </c>
      <c r="M660" s="231">
        <f t="shared" si="52"/>
        <v>4</v>
      </c>
      <c r="N660" s="231">
        <f t="shared" si="53"/>
        <v>13</v>
      </c>
      <c r="O660" s="288">
        <f t="shared" si="54"/>
        <v>1</v>
      </c>
      <c r="P660" t="s">
        <v>214</v>
      </c>
      <c r="Q660" s="231"/>
    </row>
    <row r="661" spans="1:17" hidden="1" x14ac:dyDescent="0.3">
      <c r="A661" s="295">
        <v>44287</v>
      </c>
      <c r="B661" t="s">
        <v>179</v>
      </c>
      <c r="C661" t="s">
        <v>169</v>
      </c>
      <c r="D661" t="s">
        <v>142</v>
      </c>
      <c r="E661" t="s">
        <v>189</v>
      </c>
      <c r="F661" s="289">
        <v>4.75</v>
      </c>
      <c r="G661" s="289">
        <v>2</v>
      </c>
      <c r="H661" s="289">
        <v>1.25</v>
      </c>
      <c r="I661" s="289">
        <v>0</v>
      </c>
      <c r="J661" s="289">
        <v>0</v>
      </c>
      <c r="K661" s="289">
        <f t="shared" si="50"/>
        <v>8</v>
      </c>
      <c r="L661" s="231">
        <f t="shared" si="51"/>
        <v>2021</v>
      </c>
      <c r="M661" s="231">
        <f t="shared" si="52"/>
        <v>4</v>
      </c>
      <c r="N661" s="231">
        <f t="shared" si="53"/>
        <v>13</v>
      </c>
      <c r="O661" s="288">
        <f t="shared" si="54"/>
        <v>0.59375</v>
      </c>
      <c r="P661" t="s">
        <v>214</v>
      </c>
      <c r="Q661" s="231"/>
    </row>
    <row r="662" spans="1:17" hidden="1" x14ac:dyDescent="0.3">
      <c r="A662" s="295">
        <v>44288</v>
      </c>
      <c r="B662" t="s">
        <v>179</v>
      </c>
      <c r="C662" t="s">
        <v>169</v>
      </c>
      <c r="D662" t="s">
        <v>141</v>
      </c>
      <c r="E662" t="s">
        <v>206</v>
      </c>
      <c r="F662" s="289">
        <v>5</v>
      </c>
      <c r="G662" s="289">
        <v>2.5</v>
      </c>
      <c r="H662" s="289">
        <v>0.5</v>
      </c>
      <c r="I662" s="289">
        <v>0</v>
      </c>
      <c r="J662" s="289">
        <v>0</v>
      </c>
      <c r="K662" s="289">
        <f t="shared" si="50"/>
        <v>8</v>
      </c>
      <c r="L662" s="231">
        <f t="shared" si="51"/>
        <v>2021</v>
      </c>
      <c r="M662" s="231">
        <f t="shared" si="52"/>
        <v>4</v>
      </c>
      <c r="N662" s="231">
        <f t="shared" si="53"/>
        <v>13</v>
      </c>
      <c r="O662" s="288">
        <f t="shared" si="54"/>
        <v>0.625</v>
      </c>
      <c r="P662" t="s">
        <v>214</v>
      </c>
      <c r="Q662" s="231"/>
    </row>
    <row r="663" spans="1:17" hidden="1" x14ac:dyDescent="0.3">
      <c r="A663" s="295">
        <v>44288</v>
      </c>
      <c r="B663" t="s">
        <v>179</v>
      </c>
      <c r="C663" t="s">
        <v>218</v>
      </c>
      <c r="D663" t="s">
        <v>141</v>
      </c>
      <c r="E663" t="s">
        <v>215</v>
      </c>
      <c r="F663" s="289">
        <v>8</v>
      </c>
      <c r="G663" s="289">
        <v>0</v>
      </c>
      <c r="H663" s="289">
        <v>0</v>
      </c>
      <c r="I663" s="289">
        <v>0</v>
      </c>
      <c r="J663" s="289">
        <v>0</v>
      </c>
      <c r="K663" s="289">
        <f t="shared" si="50"/>
        <v>8</v>
      </c>
      <c r="L663" s="231">
        <f t="shared" si="51"/>
        <v>2021</v>
      </c>
      <c r="M663" s="231">
        <f t="shared" si="52"/>
        <v>4</v>
      </c>
      <c r="N663" s="231">
        <f t="shared" si="53"/>
        <v>13</v>
      </c>
      <c r="O663" s="288">
        <f t="shared" si="54"/>
        <v>1</v>
      </c>
      <c r="P663" t="s">
        <v>214</v>
      </c>
      <c r="Q663" s="231"/>
    </row>
    <row r="664" spans="1:17" hidden="1" x14ac:dyDescent="0.3">
      <c r="A664" s="295">
        <v>44288</v>
      </c>
      <c r="B664" t="s">
        <v>179</v>
      </c>
      <c r="C664" t="s">
        <v>218</v>
      </c>
      <c r="D664" t="s">
        <v>142</v>
      </c>
      <c r="E664" t="s">
        <v>207</v>
      </c>
      <c r="F664" s="289">
        <v>7.5</v>
      </c>
      <c r="G664" s="289">
        <v>0</v>
      </c>
      <c r="H664" s="289">
        <v>0.5</v>
      </c>
      <c r="I664" s="289">
        <v>0</v>
      </c>
      <c r="J664" s="289">
        <v>0</v>
      </c>
      <c r="K664" s="289">
        <f t="shared" si="50"/>
        <v>8</v>
      </c>
      <c r="L664" s="231">
        <f t="shared" si="51"/>
        <v>2021</v>
      </c>
      <c r="M664" s="231">
        <f t="shared" si="52"/>
        <v>4</v>
      </c>
      <c r="N664" s="231">
        <f t="shared" si="53"/>
        <v>13</v>
      </c>
      <c r="O664" s="288">
        <f t="shared" si="54"/>
        <v>0.9375</v>
      </c>
      <c r="P664" t="s">
        <v>214</v>
      </c>
      <c r="Q664" s="231"/>
    </row>
    <row r="665" spans="1:17" hidden="1" x14ac:dyDescent="0.3">
      <c r="A665" s="295">
        <v>44288</v>
      </c>
      <c r="B665" t="s">
        <v>179</v>
      </c>
      <c r="C665" t="s">
        <v>218</v>
      </c>
      <c r="D665" t="s">
        <v>143</v>
      </c>
      <c r="E665" t="s">
        <v>196</v>
      </c>
      <c r="F665" s="289">
        <v>5</v>
      </c>
      <c r="G665" s="289">
        <v>0</v>
      </c>
      <c r="H665" s="289">
        <v>0</v>
      </c>
      <c r="I665" s="289">
        <v>0</v>
      </c>
      <c r="J665" s="289">
        <v>0</v>
      </c>
      <c r="K665" s="289">
        <f t="shared" si="50"/>
        <v>5</v>
      </c>
      <c r="L665" s="231">
        <f t="shared" si="51"/>
        <v>2021</v>
      </c>
      <c r="M665" s="231">
        <f t="shared" si="52"/>
        <v>4</v>
      </c>
      <c r="N665" s="231">
        <f t="shared" si="53"/>
        <v>13</v>
      </c>
      <c r="O665" s="288">
        <f t="shared" si="54"/>
        <v>1</v>
      </c>
      <c r="P665" t="s">
        <v>214</v>
      </c>
      <c r="Q665" s="231"/>
    </row>
    <row r="666" spans="1:17" hidden="1" x14ac:dyDescent="0.3">
      <c r="A666" s="295">
        <v>44288</v>
      </c>
      <c r="B666" t="s">
        <v>179</v>
      </c>
      <c r="C666" t="s">
        <v>187</v>
      </c>
      <c r="D666" t="s">
        <v>143</v>
      </c>
      <c r="E666" t="s">
        <v>200</v>
      </c>
      <c r="F666" s="289">
        <v>5</v>
      </c>
      <c r="G666" s="289">
        <v>0</v>
      </c>
      <c r="H666" s="289">
        <v>0</v>
      </c>
      <c r="I666" s="289">
        <v>0</v>
      </c>
      <c r="J666" s="289">
        <v>0</v>
      </c>
      <c r="K666" s="289">
        <f t="shared" si="50"/>
        <v>5</v>
      </c>
      <c r="L666" s="231">
        <f t="shared" si="51"/>
        <v>2021</v>
      </c>
      <c r="M666" s="231">
        <f t="shared" si="52"/>
        <v>4</v>
      </c>
      <c r="N666" s="231">
        <f t="shared" si="53"/>
        <v>13</v>
      </c>
      <c r="O666" s="288">
        <f t="shared" si="54"/>
        <v>1</v>
      </c>
      <c r="P666" t="s">
        <v>214</v>
      </c>
      <c r="Q666" s="231"/>
    </row>
    <row r="667" spans="1:17" hidden="1" x14ac:dyDescent="0.3">
      <c r="A667" s="295">
        <v>44288</v>
      </c>
      <c r="B667" t="s">
        <v>179</v>
      </c>
      <c r="C667" t="s">
        <v>190</v>
      </c>
      <c r="D667" t="s">
        <v>141</v>
      </c>
      <c r="E667" t="s">
        <v>205</v>
      </c>
      <c r="F667" s="289">
        <v>8</v>
      </c>
      <c r="G667" s="289">
        <v>0</v>
      </c>
      <c r="H667" s="289">
        <v>0</v>
      </c>
      <c r="I667" s="289">
        <v>0</v>
      </c>
      <c r="J667" s="289">
        <v>0</v>
      </c>
      <c r="K667" s="289">
        <f t="shared" si="50"/>
        <v>8</v>
      </c>
      <c r="L667" s="231">
        <f t="shared" si="51"/>
        <v>2021</v>
      </c>
      <c r="M667" s="231">
        <f t="shared" si="52"/>
        <v>4</v>
      </c>
      <c r="N667" s="231">
        <f t="shared" si="53"/>
        <v>13</v>
      </c>
      <c r="O667" s="288">
        <f t="shared" si="54"/>
        <v>1</v>
      </c>
      <c r="P667" t="s">
        <v>214</v>
      </c>
      <c r="Q667" s="231"/>
    </row>
    <row r="668" spans="1:17" hidden="1" x14ac:dyDescent="0.3">
      <c r="A668" s="295">
        <v>44288</v>
      </c>
      <c r="B668" t="s">
        <v>179</v>
      </c>
      <c r="C668" t="s">
        <v>190</v>
      </c>
      <c r="D668" t="s">
        <v>142</v>
      </c>
      <c r="E668" t="s">
        <v>194</v>
      </c>
      <c r="F668" s="289">
        <v>6</v>
      </c>
      <c r="G668" s="289">
        <v>1</v>
      </c>
      <c r="H668" s="289">
        <v>0</v>
      </c>
      <c r="I668" s="289">
        <v>0</v>
      </c>
      <c r="J668" s="289">
        <v>0</v>
      </c>
      <c r="K668" s="289">
        <f t="shared" si="50"/>
        <v>7</v>
      </c>
      <c r="L668" s="231">
        <f t="shared" si="51"/>
        <v>2021</v>
      </c>
      <c r="M668" s="231">
        <f t="shared" si="52"/>
        <v>4</v>
      </c>
      <c r="N668" s="231">
        <f t="shared" si="53"/>
        <v>13</v>
      </c>
      <c r="O668" s="288">
        <f t="shared" si="54"/>
        <v>0.8571428571428571</v>
      </c>
      <c r="P668" t="s">
        <v>214</v>
      </c>
      <c r="Q668" s="231"/>
    </row>
    <row r="669" spans="1:17" hidden="1" x14ac:dyDescent="0.3">
      <c r="A669" s="295">
        <v>44288</v>
      </c>
      <c r="B669" t="s">
        <v>180</v>
      </c>
      <c r="C669" t="s">
        <v>166</v>
      </c>
      <c r="D669" t="s">
        <v>142</v>
      </c>
      <c r="E669" t="s">
        <v>199</v>
      </c>
      <c r="F669" s="289">
        <v>6</v>
      </c>
      <c r="G669" s="289">
        <v>1</v>
      </c>
      <c r="H669" s="289">
        <v>0</v>
      </c>
      <c r="I669" s="289">
        <v>0</v>
      </c>
      <c r="J669" s="289">
        <v>0</v>
      </c>
      <c r="K669" s="289">
        <f t="shared" si="50"/>
        <v>7</v>
      </c>
      <c r="L669" s="231">
        <f t="shared" si="51"/>
        <v>2021</v>
      </c>
      <c r="M669" s="231">
        <f t="shared" si="52"/>
        <v>4</v>
      </c>
      <c r="N669" s="231">
        <f t="shared" si="53"/>
        <v>13</v>
      </c>
      <c r="O669" s="288">
        <f t="shared" si="54"/>
        <v>0.8571428571428571</v>
      </c>
      <c r="P669" t="s">
        <v>214</v>
      </c>
      <c r="Q669" s="231"/>
    </row>
    <row r="670" spans="1:17" hidden="1" x14ac:dyDescent="0.3">
      <c r="A670" s="295">
        <v>44288</v>
      </c>
      <c r="B670" t="s">
        <v>180</v>
      </c>
      <c r="C670" t="s">
        <v>223</v>
      </c>
      <c r="D670" t="s">
        <v>141</v>
      </c>
      <c r="E670" t="s">
        <v>208</v>
      </c>
      <c r="F670" s="289">
        <v>6.75</v>
      </c>
      <c r="G670" s="289">
        <v>1.25</v>
      </c>
      <c r="H670" s="289">
        <v>0</v>
      </c>
      <c r="I670" s="289">
        <v>0</v>
      </c>
      <c r="J670" s="289">
        <v>0</v>
      </c>
      <c r="K670" s="289">
        <f t="shared" si="50"/>
        <v>8</v>
      </c>
      <c r="L670" s="231">
        <f t="shared" si="51"/>
        <v>2021</v>
      </c>
      <c r="M670" s="231">
        <f t="shared" si="52"/>
        <v>4</v>
      </c>
      <c r="N670" s="231">
        <f t="shared" si="53"/>
        <v>13</v>
      </c>
      <c r="O670" s="288">
        <f t="shared" si="54"/>
        <v>0.84375</v>
      </c>
      <c r="P670" t="s">
        <v>214</v>
      </c>
      <c r="Q670" s="231"/>
    </row>
    <row r="671" spans="1:17" hidden="1" x14ac:dyDescent="0.3">
      <c r="A671" s="295">
        <v>44288</v>
      </c>
      <c r="B671" t="s">
        <v>179</v>
      </c>
      <c r="C671" t="s">
        <v>193</v>
      </c>
      <c r="D671" t="s">
        <v>142</v>
      </c>
      <c r="E671" t="s">
        <v>192</v>
      </c>
      <c r="F671" s="289">
        <v>5.5</v>
      </c>
      <c r="G671" s="289">
        <v>0</v>
      </c>
      <c r="H671" s="289">
        <v>0.5</v>
      </c>
      <c r="I671" s="289">
        <v>2</v>
      </c>
      <c r="J671" s="289">
        <v>0</v>
      </c>
      <c r="K671" s="289">
        <f t="shared" si="50"/>
        <v>8</v>
      </c>
      <c r="L671" s="231">
        <f t="shared" si="51"/>
        <v>2021</v>
      </c>
      <c r="M671" s="231">
        <f t="shared" si="52"/>
        <v>4</v>
      </c>
      <c r="N671" s="231">
        <f t="shared" si="53"/>
        <v>13</v>
      </c>
      <c r="O671" s="288">
        <f t="shared" si="54"/>
        <v>0.6875</v>
      </c>
      <c r="P671" t="s">
        <v>214</v>
      </c>
      <c r="Q671" s="231"/>
    </row>
    <row r="672" spans="1:17" hidden="1" x14ac:dyDescent="0.3">
      <c r="A672" s="295">
        <v>44292</v>
      </c>
      <c r="B672" t="s">
        <v>180</v>
      </c>
      <c r="C672" t="s">
        <v>166</v>
      </c>
      <c r="D672" t="s">
        <v>141</v>
      </c>
      <c r="E672" t="s">
        <v>199</v>
      </c>
      <c r="F672" s="289">
        <v>7.5</v>
      </c>
      <c r="G672" s="289">
        <v>0.5</v>
      </c>
      <c r="H672" s="289">
        <v>0</v>
      </c>
      <c r="I672" s="289">
        <v>0</v>
      </c>
      <c r="J672" s="289">
        <v>0</v>
      </c>
      <c r="K672" s="289">
        <f t="shared" si="50"/>
        <v>8</v>
      </c>
      <c r="L672" s="231">
        <f t="shared" si="51"/>
        <v>2021</v>
      </c>
      <c r="M672" s="231">
        <f t="shared" si="52"/>
        <v>4</v>
      </c>
      <c r="N672" s="231">
        <f t="shared" si="53"/>
        <v>14</v>
      </c>
      <c r="O672" s="288">
        <f t="shared" si="54"/>
        <v>0.9375</v>
      </c>
      <c r="P672" t="s">
        <v>214</v>
      </c>
      <c r="Q672" s="231"/>
    </row>
    <row r="673" spans="1:17" hidden="1" x14ac:dyDescent="0.3">
      <c r="A673" s="295">
        <v>44292</v>
      </c>
      <c r="B673" t="s">
        <v>179</v>
      </c>
      <c r="C673" t="s">
        <v>218</v>
      </c>
      <c r="D673" t="s">
        <v>141</v>
      </c>
      <c r="E673" t="s">
        <v>215</v>
      </c>
      <c r="F673" s="289">
        <v>8</v>
      </c>
      <c r="G673" s="289">
        <v>0</v>
      </c>
      <c r="H673" s="289">
        <v>0</v>
      </c>
      <c r="I673" s="289">
        <v>0</v>
      </c>
      <c r="J673" s="289">
        <v>0</v>
      </c>
      <c r="K673" s="289">
        <f t="shared" si="50"/>
        <v>8</v>
      </c>
      <c r="L673" s="231">
        <f t="shared" si="51"/>
        <v>2021</v>
      </c>
      <c r="M673" s="231">
        <f t="shared" si="52"/>
        <v>4</v>
      </c>
      <c r="N673" s="231">
        <f t="shared" si="53"/>
        <v>14</v>
      </c>
      <c r="O673" s="288">
        <f t="shared" si="54"/>
        <v>1</v>
      </c>
      <c r="P673" t="s">
        <v>214</v>
      </c>
      <c r="Q673" s="231"/>
    </row>
    <row r="674" spans="1:17" hidden="1" x14ac:dyDescent="0.3">
      <c r="A674" s="295">
        <v>44292</v>
      </c>
      <c r="B674" t="s">
        <v>179</v>
      </c>
      <c r="C674" t="s">
        <v>187</v>
      </c>
      <c r="D674" t="s">
        <v>141</v>
      </c>
      <c r="E674" t="s">
        <v>204</v>
      </c>
      <c r="F674" s="289">
        <v>8</v>
      </c>
      <c r="G674" s="289">
        <v>0</v>
      </c>
      <c r="H674" s="289">
        <v>0</v>
      </c>
      <c r="I674" s="289">
        <v>0</v>
      </c>
      <c r="J674" s="289">
        <v>0</v>
      </c>
      <c r="K674" s="289">
        <f t="shared" si="50"/>
        <v>8</v>
      </c>
      <c r="L674" s="231">
        <f t="shared" si="51"/>
        <v>2021</v>
      </c>
      <c r="M674" s="231">
        <f t="shared" si="52"/>
        <v>4</v>
      </c>
      <c r="N674" s="231">
        <f t="shared" si="53"/>
        <v>14</v>
      </c>
      <c r="O674" s="288">
        <f t="shared" si="54"/>
        <v>1</v>
      </c>
      <c r="P674" t="s">
        <v>214</v>
      </c>
      <c r="Q674" s="231"/>
    </row>
    <row r="675" spans="1:17" hidden="1" x14ac:dyDescent="0.3">
      <c r="A675" s="295">
        <v>44292</v>
      </c>
      <c r="B675" t="s">
        <v>179</v>
      </c>
      <c r="C675" t="s">
        <v>190</v>
      </c>
      <c r="D675" t="s">
        <v>141</v>
      </c>
      <c r="E675" t="s">
        <v>194</v>
      </c>
      <c r="F675" s="289">
        <v>7</v>
      </c>
      <c r="G675" s="289">
        <v>1</v>
      </c>
      <c r="H675" s="289">
        <v>0</v>
      </c>
      <c r="I675" s="289">
        <v>0</v>
      </c>
      <c r="J675" s="289">
        <v>0</v>
      </c>
      <c r="K675" s="289">
        <f t="shared" si="50"/>
        <v>8</v>
      </c>
      <c r="L675" s="231">
        <f t="shared" si="51"/>
        <v>2021</v>
      </c>
      <c r="M675" s="231">
        <f t="shared" si="52"/>
        <v>4</v>
      </c>
      <c r="N675" s="231">
        <f t="shared" si="53"/>
        <v>14</v>
      </c>
      <c r="O675" s="288">
        <f t="shared" si="54"/>
        <v>0.875</v>
      </c>
      <c r="P675" t="s">
        <v>214</v>
      </c>
      <c r="Q675" s="231"/>
    </row>
    <row r="676" spans="1:17" hidden="1" x14ac:dyDescent="0.3">
      <c r="A676" s="295">
        <v>44292</v>
      </c>
      <c r="B676" t="s">
        <v>179</v>
      </c>
      <c r="C676" t="s">
        <v>169</v>
      </c>
      <c r="D676" t="s">
        <v>141</v>
      </c>
      <c r="E676" t="s">
        <v>206</v>
      </c>
      <c r="F676" s="289">
        <v>7.5</v>
      </c>
      <c r="G676" s="289">
        <v>0</v>
      </c>
      <c r="H676" s="289">
        <v>0.5</v>
      </c>
      <c r="I676" s="289">
        <v>0</v>
      </c>
      <c r="J676" s="289">
        <v>0</v>
      </c>
      <c r="K676" s="289">
        <f t="shared" si="50"/>
        <v>8</v>
      </c>
      <c r="L676" s="231">
        <f t="shared" si="51"/>
        <v>2021</v>
      </c>
      <c r="M676" s="231">
        <f t="shared" si="52"/>
        <v>4</v>
      </c>
      <c r="N676" s="231">
        <f t="shared" si="53"/>
        <v>14</v>
      </c>
      <c r="O676" s="288">
        <f t="shared" si="54"/>
        <v>0.9375</v>
      </c>
      <c r="P676" t="s">
        <v>214</v>
      </c>
      <c r="Q676" s="231"/>
    </row>
    <row r="677" spans="1:17" hidden="1" x14ac:dyDescent="0.3">
      <c r="A677" s="295">
        <v>44292</v>
      </c>
      <c r="B677" t="s">
        <v>180</v>
      </c>
      <c r="C677" t="s">
        <v>223</v>
      </c>
      <c r="D677" t="s">
        <v>141</v>
      </c>
      <c r="E677" t="s">
        <v>208</v>
      </c>
      <c r="F677" s="289">
        <v>7</v>
      </c>
      <c r="G677" s="289">
        <v>1</v>
      </c>
      <c r="H677" s="289">
        <v>0</v>
      </c>
      <c r="I677" s="289">
        <v>0</v>
      </c>
      <c r="J677" s="289">
        <v>0</v>
      </c>
      <c r="K677" s="289">
        <f t="shared" si="50"/>
        <v>8</v>
      </c>
      <c r="L677" s="231">
        <f t="shared" si="51"/>
        <v>2021</v>
      </c>
      <c r="M677" s="231">
        <f t="shared" si="52"/>
        <v>4</v>
      </c>
      <c r="N677" s="231">
        <f t="shared" si="53"/>
        <v>14</v>
      </c>
      <c r="O677" s="288">
        <f t="shared" si="54"/>
        <v>0.875</v>
      </c>
      <c r="P677" t="s">
        <v>214</v>
      </c>
      <c r="Q677" s="231"/>
    </row>
    <row r="678" spans="1:17" hidden="1" x14ac:dyDescent="0.3">
      <c r="A678" s="295">
        <v>44292</v>
      </c>
      <c r="B678" t="s">
        <v>179</v>
      </c>
      <c r="C678" t="s">
        <v>169</v>
      </c>
      <c r="D678" t="s">
        <v>143</v>
      </c>
      <c r="E678" t="s">
        <v>189</v>
      </c>
      <c r="F678" s="289">
        <v>4</v>
      </c>
      <c r="G678" s="289">
        <v>0</v>
      </c>
      <c r="H678" s="289">
        <v>0</v>
      </c>
      <c r="I678" s="289">
        <v>0</v>
      </c>
      <c r="J678" s="289">
        <v>4</v>
      </c>
      <c r="K678" s="289">
        <f t="shared" si="50"/>
        <v>8</v>
      </c>
      <c r="L678" s="231">
        <f t="shared" si="51"/>
        <v>2021</v>
      </c>
      <c r="M678" s="231">
        <f t="shared" si="52"/>
        <v>4</v>
      </c>
      <c r="N678" s="231">
        <f t="shared" si="53"/>
        <v>14</v>
      </c>
      <c r="O678" s="288">
        <f t="shared" si="54"/>
        <v>0.5</v>
      </c>
      <c r="P678" t="s">
        <v>214</v>
      </c>
      <c r="Q678" s="231"/>
    </row>
    <row r="679" spans="1:17" hidden="1" x14ac:dyDescent="0.3">
      <c r="A679" s="295">
        <v>44292</v>
      </c>
      <c r="B679" t="s">
        <v>179</v>
      </c>
      <c r="C679" t="s">
        <v>191</v>
      </c>
      <c r="D679" t="s">
        <v>142</v>
      </c>
      <c r="E679" t="s">
        <v>196</v>
      </c>
      <c r="F679" s="289">
        <v>8</v>
      </c>
      <c r="G679" s="289">
        <v>0</v>
      </c>
      <c r="H679" s="289">
        <v>0</v>
      </c>
      <c r="I679" s="289">
        <v>0</v>
      </c>
      <c r="J679" s="289">
        <v>0</v>
      </c>
      <c r="K679" s="289">
        <f t="shared" si="50"/>
        <v>8</v>
      </c>
      <c r="L679" s="231">
        <f t="shared" si="51"/>
        <v>2021</v>
      </c>
      <c r="M679" s="231">
        <f t="shared" si="52"/>
        <v>4</v>
      </c>
      <c r="N679" s="231">
        <f t="shared" si="53"/>
        <v>14</v>
      </c>
      <c r="O679" s="288">
        <f t="shared" si="54"/>
        <v>1</v>
      </c>
      <c r="P679" t="s">
        <v>214</v>
      </c>
      <c r="Q679" s="231"/>
    </row>
    <row r="680" spans="1:17" hidden="1" x14ac:dyDescent="0.3">
      <c r="A680" s="295">
        <v>44292</v>
      </c>
      <c r="B680" t="s">
        <v>179</v>
      </c>
      <c r="C680" t="s">
        <v>187</v>
      </c>
      <c r="D680" t="s">
        <v>143</v>
      </c>
      <c r="E680" t="s">
        <v>200</v>
      </c>
      <c r="F680" s="289">
        <v>7.5</v>
      </c>
      <c r="G680" s="289">
        <v>0</v>
      </c>
      <c r="H680" s="289">
        <v>0.5</v>
      </c>
      <c r="I680" s="289">
        <v>0</v>
      </c>
      <c r="J680" s="289">
        <v>0</v>
      </c>
      <c r="K680" s="289">
        <f t="shared" si="50"/>
        <v>8</v>
      </c>
      <c r="L680" s="231">
        <f t="shared" si="51"/>
        <v>2021</v>
      </c>
      <c r="M680" s="231">
        <f t="shared" si="52"/>
        <v>4</v>
      </c>
      <c r="N680" s="231">
        <f t="shared" si="53"/>
        <v>14</v>
      </c>
      <c r="O680" s="288">
        <f t="shared" si="54"/>
        <v>0.9375</v>
      </c>
      <c r="P680" t="s">
        <v>214</v>
      </c>
      <c r="Q680" s="231"/>
    </row>
    <row r="681" spans="1:17" hidden="1" x14ac:dyDescent="0.3">
      <c r="A681" s="295">
        <v>44292</v>
      </c>
      <c r="B681" t="s">
        <v>179</v>
      </c>
      <c r="C681" t="s">
        <v>190</v>
      </c>
      <c r="D681" t="s">
        <v>143</v>
      </c>
      <c r="E681" t="s">
        <v>205</v>
      </c>
      <c r="F681" s="289">
        <v>6</v>
      </c>
      <c r="G681" s="289">
        <v>2</v>
      </c>
      <c r="H681" s="289">
        <v>0</v>
      </c>
      <c r="I681" s="289">
        <v>0</v>
      </c>
      <c r="J681" s="289">
        <v>0</v>
      </c>
      <c r="K681" s="289">
        <f t="shared" si="50"/>
        <v>8</v>
      </c>
      <c r="L681" s="231">
        <f t="shared" si="51"/>
        <v>2021</v>
      </c>
      <c r="M681" s="231">
        <f t="shared" si="52"/>
        <v>4</v>
      </c>
      <c r="N681" s="231">
        <f t="shared" si="53"/>
        <v>14</v>
      </c>
      <c r="O681" s="288">
        <f t="shared" si="54"/>
        <v>0.75</v>
      </c>
      <c r="P681" t="s">
        <v>214</v>
      </c>
      <c r="Q681" s="231"/>
    </row>
    <row r="682" spans="1:17" hidden="1" x14ac:dyDescent="0.3">
      <c r="A682" s="295">
        <v>44292</v>
      </c>
      <c r="B682" t="s">
        <v>180</v>
      </c>
      <c r="C682" t="s">
        <v>166</v>
      </c>
      <c r="D682" t="s">
        <v>142</v>
      </c>
      <c r="E682" t="s">
        <v>198</v>
      </c>
      <c r="F682" s="289">
        <v>7.5</v>
      </c>
      <c r="G682" s="289">
        <v>0.5</v>
      </c>
      <c r="H682" s="289">
        <v>0</v>
      </c>
      <c r="I682" s="289">
        <v>0</v>
      </c>
      <c r="J682" s="289">
        <v>0</v>
      </c>
      <c r="K682" s="289">
        <f t="shared" ref="K682:K745" si="55">IF(A682="","",SUM(F682:J682))</f>
        <v>8</v>
      </c>
      <c r="L682" s="231">
        <f t="shared" si="51"/>
        <v>2021</v>
      </c>
      <c r="M682" s="231">
        <f t="shared" si="52"/>
        <v>4</v>
      </c>
      <c r="N682" s="231">
        <f t="shared" si="53"/>
        <v>14</v>
      </c>
      <c r="O682" s="288">
        <f t="shared" si="54"/>
        <v>0.9375</v>
      </c>
      <c r="P682" t="s">
        <v>214</v>
      </c>
      <c r="Q682" s="231"/>
    </row>
    <row r="683" spans="1:17" hidden="1" x14ac:dyDescent="0.3">
      <c r="A683" s="295">
        <v>44292</v>
      </c>
      <c r="B683" t="s">
        <v>179</v>
      </c>
      <c r="C683" t="s">
        <v>193</v>
      </c>
      <c r="D683" t="s">
        <v>143</v>
      </c>
      <c r="E683" t="s">
        <v>192</v>
      </c>
      <c r="F683" s="289">
        <v>8</v>
      </c>
      <c r="G683" s="289">
        <v>0</v>
      </c>
      <c r="H683" s="289">
        <v>0</v>
      </c>
      <c r="I683" s="289">
        <v>0</v>
      </c>
      <c r="J683" s="289">
        <v>0</v>
      </c>
      <c r="K683" s="289">
        <f t="shared" si="55"/>
        <v>8</v>
      </c>
      <c r="L683" s="231">
        <f t="shared" si="51"/>
        <v>2021</v>
      </c>
      <c r="M683" s="231">
        <f t="shared" si="52"/>
        <v>4</v>
      </c>
      <c r="N683" s="231">
        <f t="shared" si="53"/>
        <v>14</v>
      </c>
      <c r="O683" s="288">
        <f t="shared" si="54"/>
        <v>1</v>
      </c>
      <c r="P683" t="s">
        <v>214</v>
      </c>
      <c r="Q683" s="231"/>
    </row>
    <row r="684" spans="1:17" hidden="1" x14ac:dyDescent="0.3">
      <c r="A684" s="295">
        <v>44293</v>
      </c>
      <c r="B684" t="s">
        <v>179</v>
      </c>
      <c r="C684" t="s">
        <v>218</v>
      </c>
      <c r="D684" t="s">
        <v>141</v>
      </c>
      <c r="E684" t="s">
        <v>196</v>
      </c>
      <c r="F684" s="289">
        <v>8</v>
      </c>
      <c r="G684" s="289">
        <v>0</v>
      </c>
      <c r="H684" s="289">
        <v>0</v>
      </c>
      <c r="I684" s="289">
        <v>0</v>
      </c>
      <c r="J684" s="289">
        <v>0</v>
      </c>
      <c r="K684" s="289">
        <f t="shared" si="55"/>
        <v>8</v>
      </c>
      <c r="L684" s="231">
        <f t="shared" si="51"/>
        <v>2021</v>
      </c>
      <c r="M684" s="231">
        <f t="shared" si="52"/>
        <v>4</v>
      </c>
      <c r="N684" s="231">
        <f t="shared" si="53"/>
        <v>14</v>
      </c>
      <c r="O684" s="288">
        <f t="shared" si="54"/>
        <v>1</v>
      </c>
      <c r="P684" t="s">
        <v>214</v>
      </c>
      <c r="Q684" s="231"/>
    </row>
    <row r="685" spans="1:17" hidden="1" x14ac:dyDescent="0.3">
      <c r="A685" s="295">
        <v>44293</v>
      </c>
      <c r="B685" t="s">
        <v>179</v>
      </c>
      <c r="C685" t="s">
        <v>169</v>
      </c>
      <c r="D685" t="s">
        <v>141</v>
      </c>
      <c r="E685" t="s">
        <v>206</v>
      </c>
      <c r="F685" s="289">
        <v>7.5</v>
      </c>
      <c r="G685" s="289">
        <v>0</v>
      </c>
      <c r="H685" s="289">
        <v>0.5</v>
      </c>
      <c r="I685" s="289">
        <v>0</v>
      </c>
      <c r="J685" s="289">
        <v>0</v>
      </c>
      <c r="K685" s="289">
        <f t="shared" si="55"/>
        <v>8</v>
      </c>
      <c r="L685" s="231">
        <f t="shared" si="51"/>
        <v>2021</v>
      </c>
      <c r="M685" s="231">
        <f t="shared" si="52"/>
        <v>4</v>
      </c>
      <c r="N685" s="231">
        <f t="shared" si="53"/>
        <v>14</v>
      </c>
      <c r="O685" s="288">
        <f t="shared" si="54"/>
        <v>0.9375</v>
      </c>
      <c r="P685" t="s">
        <v>214</v>
      </c>
      <c r="Q685" s="231"/>
    </row>
    <row r="686" spans="1:17" hidden="1" x14ac:dyDescent="0.3">
      <c r="A686" s="295">
        <v>44293</v>
      </c>
      <c r="B686" t="s">
        <v>179</v>
      </c>
      <c r="C686" t="s">
        <v>187</v>
      </c>
      <c r="D686" t="s">
        <v>141</v>
      </c>
      <c r="E686" t="s">
        <v>204</v>
      </c>
      <c r="F686" s="289">
        <v>7.5</v>
      </c>
      <c r="G686" s="289">
        <v>0</v>
      </c>
      <c r="H686" s="289">
        <v>0.5</v>
      </c>
      <c r="I686" s="289">
        <v>0</v>
      </c>
      <c r="J686" s="289">
        <v>0</v>
      </c>
      <c r="K686" s="289">
        <f t="shared" si="55"/>
        <v>8</v>
      </c>
      <c r="L686" s="231">
        <f t="shared" si="51"/>
        <v>2021</v>
      </c>
      <c r="M686" s="231">
        <f t="shared" si="52"/>
        <v>4</v>
      </c>
      <c r="N686" s="231">
        <f t="shared" si="53"/>
        <v>14</v>
      </c>
      <c r="O686" s="288">
        <f t="shared" si="54"/>
        <v>0.9375</v>
      </c>
      <c r="P686" t="s">
        <v>214</v>
      </c>
      <c r="Q686" s="231"/>
    </row>
    <row r="687" spans="1:17" hidden="1" x14ac:dyDescent="0.3">
      <c r="A687" s="295">
        <v>44293</v>
      </c>
      <c r="B687" t="s">
        <v>179</v>
      </c>
      <c r="C687" t="s">
        <v>190</v>
      </c>
      <c r="D687" t="s">
        <v>141</v>
      </c>
      <c r="E687" t="s">
        <v>194</v>
      </c>
      <c r="F687" s="289">
        <v>3.5</v>
      </c>
      <c r="G687" s="289">
        <v>0.5</v>
      </c>
      <c r="H687" s="289">
        <v>0</v>
      </c>
      <c r="I687" s="289">
        <v>4</v>
      </c>
      <c r="J687" s="289">
        <v>0</v>
      </c>
      <c r="K687" s="289">
        <f t="shared" si="55"/>
        <v>8</v>
      </c>
      <c r="L687" s="231">
        <f t="shared" si="51"/>
        <v>2021</v>
      </c>
      <c r="M687" s="231">
        <f t="shared" si="52"/>
        <v>4</v>
      </c>
      <c r="N687" s="231">
        <f t="shared" si="53"/>
        <v>14</v>
      </c>
      <c r="O687" s="288">
        <f t="shared" si="54"/>
        <v>0.4375</v>
      </c>
      <c r="P687" t="s">
        <v>214</v>
      </c>
      <c r="Q687" s="231"/>
    </row>
    <row r="688" spans="1:17" hidden="1" x14ac:dyDescent="0.3">
      <c r="A688" s="295">
        <v>44293</v>
      </c>
      <c r="B688" t="s">
        <v>180</v>
      </c>
      <c r="C688" t="s">
        <v>166</v>
      </c>
      <c r="D688" t="s">
        <v>141</v>
      </c>
      <c r="E688" t="s">
        <v>199</v>
      </c>
      <c r="F688" s="289">
        <v>1.5</v>
      </c>
      <c r="G688" s="289">
        <v>6.5</v>
      </c>
      <c r="H688" s="289">
        <v>0</v>
      </c>
      <c r="I688" s="289">
        <v>0</v>
      </c>
      <c r="J688" s="289">
        <v>0</v>
      </c>
      <c r="K688" s="289">
        <f t="shared" si="55"/>
        <v>8</v>
      </c>
      <c r="L688" s="231">
        <f t="shared" si="51"/>
        <v>2021</v>
      </c>
      <c r="M688" s="231">
        <f t="shared" si="52"/>
        <v>4</v>
      </c>
      <c r="N688" s="231">
        <f t="shared" si="53"/>
        <v>14</v>
      </c>
      <c r="O688" s="288">
        <f t="shared" si="54"/>
        <v>0.1875</v>
      </c>
      <c r="P688" t="s">
        <v>214</v>
      </c>
      <c r="Q688" s="231"/>
    </row>
    <row r="689" spans="1:17" hidden="1" x14ac:dyDescent="0.3">
      <c r="A689" s="295">
        <v>44293</v>
      </c>
      <c r="B689" t="s">
        <v>180</v>
      </c>
      <c r="C689" t="s">
        <v>223</v>
      </c>
      <c r="D689" t="s">
        <v>141</v>
      </c>
      <c r="E689" t="s">
        <v>208</v>
      </c>
      <c r="F689" s="289">
        <v>0</v>
      </c>
      <c r="G689" s="289">
        <v>8</v>
      </c>
      <c r="H689" s="289">
        <v>0</v>
      </c>
      <c r="I689" s="289">
        <v>0</v>
      </c>
      <c r="J689" s="289">
        <v>0</v>
      </c>
      <c r="K689" s="289">
        <f t="shared" si="55"/>
        <v>8</v>
      </c>
      <c r="L689" s="231">
        <f t="shared" si="51"/>
        <v>2021</v>
      </c>
      <c r="M689" s="231">
        <f t="shared" si="52"/>
        <v>4</v>
      </c>
      <c r="N689" s="231">
        <f t="shared" si="53"/>
        <v>14</v>
      </c>
      <c r="O689" s="288">
        <f t="shared" si="54"/>
        <v>0</v>
      </c>
      <c r="P689" t="s">
        <v>214</v>
      </c>
      <c r="Q689" s="231"/>
    </row>
    <row r="690" spans="1:17" hidden="1" x14ac:dyDescent="0.3">
      <c r="A690" s="295">
        <v>44293</v>
      </c>
      <c r="B690" t="s">
        <v>180</v>
      </c>
      <c r="C690" t="s">
        <v>166</v>
      </c>
      <c r="D690" t="s">
        <v>142</v>
      </c>
      <c r="E690" t="s">
        <v>198</v>
      </c>
      <c r="F690" s="289">
        <v>4</v>
      </c>
      <c r="G690" s="289">
        <v>2.5</v>
      </c>
      <c r="H690" s="289">
        <v>0</v>
      </c>
      <c r="I690" s="289">
        <v>0</v>
      </c>
      <c r="J690" s="289">
        <v>0</v>
      </c>
      <c r="K690" s="289">
        <f t="shared" si="55"/>
        <v>6.5</v>
      </c>
      <c r="L690" s="231">
        <f t="shared" si="51"/>
        <v>2021</v>
      </c>
      <c r="M690" s="231">
        <f t="shared" si="52"/>
        <v>4</v>
      </c>
      <c r="N690" s="231">
        <f t="shared" si="53"/>
        <v>14</v>
      </c>
      <c r="O690" s="288">
        <f t="shared" si="54"/>
        <v>0.61538461538461542</v>
      </c>
      <c r="P690" t="s">
        <v>214</v>
      </c>
      <c r="Q690" s="231"/>
    </row>
    <row r="691" spans="1:17" hidden="1" x14ac:dyDescent="0.3">
      <c r="A691" s="295">
        <v>44293</v>
      </c>
      <c r="B691" t="s">
        <v>179</v>
      </c>
      <c r="C691" t="s">
        <v>190</v>
      </c>
      <c r="D691" t="s">
        <v>143</v>
      </c>
      <c r="E691" t="s">
        <v>205</v>
      </c>
      <c r="F691" s="289">
        <v>7</v>
      </c>
      <c r="G691" s="289">
        <v>1</v>
      </c>
      <c r="H691" s="289">
        <v>0</v>
      </c>
      <c r="I691" s="289">
        <v>0</v>
      </c>
      <c r="J691" s="289">
        <v>0</v>
      </c>
      <c r="K691" s="289">
        <f t="shared" si="55"/>
        <v>8</v>
      </c>
      <c r="L691" s="231">
        <f t="shared" si="51"/>
        <v>2021</v>
      </c>
      <c r="M691" s="231">
        <f t="shared" si="52"/>
        <v>4</v>
      </c>
      <c r="N691" s="231">
        <f t="shared" si="53"/>
        <v>14</v>
      </c>
      <c r="O691" s="288">
        <f t="shared" si="54"/>
        <v>0.875</v>
      </c>
      <c r="P691" t="s">
        <v>214</v>
      </c>
      <c r="Q691" s="231"/>
    </row>
    <row r="692" spans="1:17" hidden="1" x14ac:dyDescent="0.3">
      <c r="A692" s="295">
        <v>44293</v>
      </c>
      <c r="B692" t="s">
        <v>179</v>
      </c>
      <c r="C692" t="s">
        <v>187</v>
      </c>
      <c r="D692" t="s">
        <v>143</v>
      </c>
      <c r="E692" t="s">
        <v>200</v>
      </c>
      <c r="F692" s="289">
        <v>7.5</v>
      </c>
      <c r="G692" s="289">
        <v>0</v>
      </c>
      <c r="H692" s="289">
        <v>0.5</v>
      </c>
      <c r="I692" s="289">
        <v>0</v>
      </c>
      <c r="J692" s="289">
        <v>0</v>
      </c>
      <c r="K692" s="289">
        <f t="shared" si="55"/>
        <v>8</v>
      </c>
      <c r="L692" s="231">
        <f t="shared" si="51"/>
        <v>2021</v>
      </c>
      <c r="M692" s="231">
        <f t="shared" si="52"/>
        <v>4</v>
      </c>
      <c r="N692" s="231">
        <f t="shared" si="53"/>
        <v>14</v>
      </c>
      <c r="O692" s="288">
        <f t="shared" si="54"/>
        <v>0.9375</v>
      </c>
      <c r="P692" t="s">
        <v>214</v>
      </c>
      <c r="Q692" s="231"/>
    </row>
    <row r="693" spans="1:17" hidden="1" x14ac:dyDescent="0.3">
      <c r="A693" s="295">
        <v>44293</v>
      </c>
      <c r="B693" t="s">
        <v>179</v>
      </c>
      <c r="C693" t="s">
        <v>218</v>
      </c>
      <c r="D693" t="s">
        <v>143</v>
      </c>
      <c r="E693" t="s">
        <v>215</v>
      </c>
      <c r="F693" s="289">
        <v>8</v>
      </c>
      <c r="G693" s="289">
        <v>0</v>
      </c>
      <c r="H693" s="289">
        <v>0</v>
      </c>
      <c r="I693" s="289">
        <v>0</v>
      </c>
      <c r="J693" s="289">
        <v>0</v>
      </c>
      <c r="K693" s="289">
        <f t="shared" si="55"/>
        <v>8</v>
      </c>
      <c r="L693" s="231">
        <f t="shared" si="51"/>
        <v>2021</v>
      </c>
      <c r="M693" s="231">
        <f t="shared" si="52"/>
        <v>4</v>
      </c>
      <c r="N693" s="231">
        <f t="shared" si="53"/>
        <v>14</v>
      </c>
      <c r="O693" s="288">
        <f t="shared" si="54"/>
        <v>1</v>
      </c>
      <c r="P693" t="s">
        <v>214</v>
      </c>
      <c r="Q693" s="231"/>
    </row>
    <row r="694" spans="1:17" hidden="1" x14ac:dyDescent="0.3">
      <c r="A694" s="295">
        <v>44293</v>
      </c>
      <c r="B694" t="s">
        <v>179</v>
      </c>
      <c r="C694" t="s">
        <v>169</v>
      </c>
      <c r="D694" t="s">
        <v>143</v>
      </c>
      <c r="E694" t="s">
        <v>188</v>
      </c>
      <c r="F694" s="289">
        <v>6.5</v>
      </c>
      <c r="G694" s="289">
        <v>0.5</v>
      </c>
      <c r="H694" s="289">
        <v>1</v>
      </c>
      <c r="I694" s="289">
        <v>0</v>
      </c>
      <c r="J694" s="289">
        <v>0</v>
      </c>
      <c r="K694" s="289">
        <f t="shared" si="55"/>
        <v>8</v>
      </c>
      <c r="L694" s="231">
        <f t="shared" si="51"/>
        <v>2021</v>
      </c>
      <c r="M694" s="231">
        <f t="shared" si="52"/>
        <v>4</v>
      </c>
      <c r="N694" s="231">
        <f t="shared" si="53"/>
        <v>14</v>
      </c>
      <c r="O694" s="288">
        <f t="shared" si="54"/>
        <v>0.8125</v>
      </c>
      <c r="P694" t="s">
        <v>214</v>
      </c>
      <c r="Q694" s="231"/>
    </row>
    <row r="695" spans="1:17" hidden="1" x14ac:dyDescent="0.3">
      <c r="A695" s="295">
        <v>44293</v>
      </c>
      <c r="B695" t="s">
        <v>179</v>
      </c>
      <c r="C695" t="s">
        <v>193</v>
      </c>
      <c r="D695" t="s">
        <v>143</v>
      </c>
      <c r="E695" t="s">
        <v>192</v>
      </c>
      <c r="F695" s="289">
        <v>7</v>
      </c>
      <c r="G695" s="289">
        <v>0</v>
      </c>
      <c r="H695" s="289">
        <v>1</v>
      </c>
      <c r="I695" s="289">
        <v>0</v>
      </c>
      <c r="J695" s="289">
        <v>0</v>
      </c>
      <c r="K695" s="289">
        <f t="shared" si="55"/>
        <v>8</v>
      </c>
      <c r="L695" s="231">
        <f t="shared" si="51"/>
        <v>2021</v>
      </c>
      <c r="M695" s="231">
        <f t="shared" si="52"/>
        <v>4</v>
      </c>
      <c r="N695" s="231">
        <f t="shared" si="53"/>
        <v>14</v>
      </c>
      <c r="O695" s="288">
        <f t="shared" si="54"/>
        <v>0.875</v>
      </c>
      <c r="P695" t="s">
        <v>214</v>
      </c>
      <c r="Q695" s="231"/>
    </row>
    <row r="696" spans="1:17" hidden="1" x14ac:dyDescent="0.3">
      <c r="A696" s="295">
        <v>44294</v>
      </c>
      <c r="B696" t="s">
        <v>180</v>
      </c>
      <c r="C696" t="s">
        <v>223</v>
      </c>
      <c r="D696" t="s">
        <v>141</v>
      </c>
      <c r="E696" t="s">
        <v>208</v>
      </c>
      <c r="F696" s="289">
        <v>6</v>
      </c>
      <c r="G696" s="289">
        <v>1</v>
      </c>
      <c r="H696" s="289">
        <v>1</v>
      </c>
      <c r="I696" s="289">
        <v>0</v>
      </c>
      <c r="J696" s="289">
        <v>0</v>
      </c>
      <c r="K696" s="289">
        <f t="shared" si="55"/>
        <v>8</v>
      </c>
      <c r="L696" s="231">
        <f t="shared" si="51"/>
        <v>2021</v>
      </c>
      <c r="M696" s="231">
        <f t="shared" si="52"/>
        <v>4</v>
      </c>
      <c r="N696" s="231">
        <f t="shared" si="53"/>
        <v>14</v>
      </c>
      <c r="O696" s="288">
        <f t="shared" si="54"/>
        <v>0.75</v>
      </c>
      <c r="P696" t="s">
        <v>214</v>
      </c>
      <c r="Q696" s="231"/>
    </row>
    <row r="697" spans="1:17" hidden="1" x14ac:dyDescent="0.3">
      <c r="A697" s="295">
        <v>44294</v>
      </c>
      <c r="B697" t="s">
        <v>180</v>
      </c>
      <c r="C697" t="s">
        <v>166</v>
      </c>
      <c r="D697" t="s">
        <v>141</v>
      </c>
      <c r="E697" t="s">
        <v>199</v>
      </c>
      <c r="F697" s="289">
        <v>7</v>
      </c>
      <c r="G697" s="289">
        <v>0</v>
      </c>
      <c r="H697" s="289">
        <v>0</v>
      </c>
      <c r="I697" s="289">
        <v>1</v>
      </c>
      <c r="J697" s="289">
        <v>0</v>
      </c>
      <c r="K697" s="289">
        <f t="shared" si="55"/>
        <v>8</v>
      </c>
      <c r="L697" s="231">
        <f t="shared" si="51"/>
        <v>2021</v>
      </c>
      <c r="M697" s="231">
        <f t="shared" si="52"/>
        <v>4</v>
      </c>
      <c r="N697" s="231">
        <f t="shared" si="53"/>
        <v>14</v>
      </c>
      <c r="O697" s="288">
        <f t="shared" si="54"/>
        <v>0.875</v>
      </c>
      <c r="P697" t="s">
        <v>214</v>
      </c>
      <c r="Q697" s="231"/>
    </row>
    <row r="698" spans="1:17" hidden="1" x14ac:dyDescent="0.3">
      <c r="A698" s="295">
        <v>44294</v>
      </c>
      <c r="B698" t="s">
        <v>179</v>
      </c>
      <c r="C698" t="s">
        <v>190</v>
      </c>
      <c r="D698" t="s">
        <v>141</v>
      </c>
      <c r="E698" t="s">
        <v>194</v>
      </c>
      <c r="F698" s="289">
        <v>6</v>
      </c>
      <c r="G698" s="289">
        <v>1</v>
      </c>
      <c r="H698" s="289">
        <v>1</v>
      </c>
      <c r="I698" s="289">
        <v>0</v>
      </c>
      <c r="J698" s="289">
        <v>0</v>
      </c>
      <c r="K698" s="289">
        <f t="shared" si="55"/>
        <v>8</v>
      </c>
      <c r="L698" s="231">
        <f t="shared" si="51"/>
        <v>2021</v>
      </c>
      <c r="M698" s="231">
        <f t="shared" si="52"/>
        <v>4</v>
      </c>
      <c r="N698" s="231">
        <f t="shared" si="53"/>
        <v>14</v>
      </c>
      <c r="O698" s="288">
        <f t="shared" si="54"/>
        <v>0.75</v>
      </c>
      <c r="P698" t="s">
        <v>214</v>
      </c>
      <c r="Q698" s="231"/>
    </row>
    <row r="699" spans="1:17" hidden="1" x14ac:dyDescent="0.3">
      <c r="A699" s="295">
        <v>44294</v>
      </c>
      <c r="B699" t="s">
        <v>179</v>
      </c>
      <c r="C699" t="s">
        <v>187</v>
      </c>
      <c r="D699" t="s">
        <v>141</v>
      </c>
      <c r="E699" t="s">
        <v>204</v>
      </c>
      <c r="F699" s="289">
        <v>7.5</v>
      </c>
      <c r="G699" s="289">
        <v>0.5</v>
      </c>
      <c r="H699" s="289">
        <v>0</v>
      </c>
      <c r="I699" s="289">
        <v>0</v>
      </c>
      <c r="J699" s="289">
        <v>0</v>
      </c>
      <c r="K699" s="289">
        <f t="shared" si="55"/>
        <v>8</v>
      </c>
      <c r="L699" s="231">
        <f t="shared" si="51"/>
        <v>2021</v>
      </c>
      <c r="M699" s="231">
        <f t="shared" si="52"/>
        <v>4</v>
      </c>
      <c r="N699" s="231">
        <f t="shared" si="53"/>
        <v>14</v>
      </c>
      <c r="O699" s="288">
        <f t="shared" si="54"/>
        <v>0.9375</v>
      </c>
      <c r="P699" t="s">
        <v>214</v>
      </c>
      <c r="Q699" s="231"/>
    </row>
    <row r="700" spans="1:17" hidden="1" x14ac:dyDescent="0.3">
      <c r="A700" s="295">
        <v>44294</v>
      </c>
      <c r="B700" t="s">
        <v>179</v>
      </c>
      <c r="C700" t="s">
        <v>169</v>
      </c>
      <c r="D700" t="s">
        <v>141</v>
      </c>
      <c r="E700" t="s">
        <v>206</v>
      </c>
      <c r="F700" s="289">
        <v>4</v>
      </c>
      <c r="G700" s="289">
        <v>3</v>
      </c>
      <c r="H700" s="289">
        <v>1</v>
      </c>
      <c r="I700" s="289">
        <v>0</v>
      </c>
      <c r="J700" s="289">
        <v>0</v>
      </c>
      <c r="K700" s="289">
        <f t="shared" si="55"/>
        <v>8</v>
      </c>
      <c r="L700" s="231">
        <f t="shared" si="51"/>
        <v>2021</v>
      </c>
      <c r="M700" s="231">
        <f t="shared" si="52"/>
        <v>4</v>
      </c>
      <c r="N700" s="231">
        <f t="shared" si="53"/>
        <v>14</v>
      </c>
      <c r="O700" s="288">
        <f t="shared" si="54"/>
        <v>0.5</v>
      </c>
      <c r="P700" t="s">
        <v>214</v>
      </c>
      <c r="Q700" s="231"/>
    </row>
    <row r="701" spans="1:17" hidden="1" x14ac:dyDescent="0.3">
      <c r="A701" s="295">
        <v>44294</v>
      </c>
      <c r="B701" t="s">
        <v>179</v>
      </c>
      <c r="C701" t="s">
        <v>169</v>
      </c>
      <c r="D701" t="s">
        <v>143</v>
      </c>
      <c r="E701" t="s">
        <v>189</v>
      </c>
      <c r="F701" s="289">
        <v>3.75</v>
      </c>
      <c r="G701" s="289">
        <v>0.5</v>
      </c>
      <c r="H701" s="289">
        <v>2.75</v>
      </c>
      <c r="I701" s="289">
        <v>0</v>
      </c>
      <c r="J701" s="289">
        <v>0</v>
      </c>
      <c r="K701" s="289">
        <f t="shared" si="55"/>
        <v>7</v>
      </c>
      <c r="L701" s="231">
        <f t="shared" si="51"/>
        <v>2021</v>
      </c>
      <c r="M701" s="231">
        <f t="shared" si="52"/>
        <v>4</v>
      </c>
      <c r="N701" s="231">
        <f t="shared" si="53"/>
        <v>14</v>
      </c>
      <c r="O701" s="288">
        <f t="shared" si="54"/>
        <v>0.5357142857142857</v>
      </c>
      <c r="P701" t="s">
        <v>214</v>
      </c>
      <c r="Q701" s="231"/>
    </row>
    <row r="702" spans="1:17" hidden="1" x14ac:dyDescent="0.3">
      <c r="A702" s="295">
        <v>44294</v>
      </c>
      <c r="B702" t="s">
        <v>179</v>
      </c>
      <c r="C702" t="s">
        <v>218</v>
      </c>
      <c r="D702" t="s">
        <v>143</v>
      </c>
      <c r="E702" t="s">
        <v>215</v>
      </c>
      <c r="F702" s="289">
        <v>6</v>
      </c>
      <c r="G702" s="289">
        <v>0</v>
      </c>
      <c r="H702" s="289">
        <v>2</v>
      </c>
      <c r="I702" s="289">
        <v>0</v>
      </c>
      <c r="J702" s="289">
        <v>0</v>
      </c>
      <c r="K702" s="289">
        <f t="shared" si="55"/>
        <v>8</v>
      </c>
      <c r="L702" s="231">
        <f t="shared" si="51"/>
        <v>2021</v>
      </c>
      <c r="M702" s="231">
        <f t="shared" si="52"/>
        <v>4</v>
      </c>
      <c r="N702" s="231">
        <f t="shared" si="53"/>
        <v>14</v>
      </c>
      <c r="O702" s="288">
        <f t="shared" si="54"/>
        <v>0.75</v>
      </c>
      <c r="P702" t="s">
        <v>214</v>
      </c>
      <c r="Q702" s="231"/>
    </row>
    <row r="703" spans="1:17" hidden="1" x14ac:dyDescent="0.3">
      <c r="A703" s="295">
        <v>44294</v>
      </c>
      <c r="B703" t="s">
        <v>179</v>
      </c>
      <c r="C703" t="s">
        <v>187</v>
      </c>
      <c r="D703" t="s">
        <v>143</v>
      </c>
      <c r="E703" t="s">
        <v>200</v>
      </c>
      <c r="F703" s="289">
        <v>5.5</v>
      </c>
      <c r="G703" s="289">
        <v>0</v>
      </c>
      <c r="H703" s="289">
        <v>2.5</v>
      </c>
      <c r="I703" s="289">
        <v>0</v>
      </c>
      <c r="J703" s="289">
        <v>0</v>
      </c>
      <c r="K703" s="289">
        <f t="shared" si="55"/>
        <v>8</v>
      </c>
      <c r="L703" s="231">
        <f t="shared" si="51"/>
        <v>2021</v>
      </c>
      <c r="M703" s="231">
        <f t="shared" si="52"/>
        <v>4</v>
      </c>
      <c r="N703" s="231">
        <f t="shared" si="53"/>
        <v>14</v>
      </c>
      <c r="O703" s="288">
        <f t="shared" si="54"/>
        <v>0.6875</v>
      </c>
      <c r="P703" t="s">
        <v>214</v>
      </c>
      <c r="Q703" s="231"/>
    </row>
    <row r="704" spans="1:17" hidden="1" x14ac:dyDescent="0.3">
      <c r="A704" s="295">
        <v>44294</v>
      </c>
      <c r="B704" t="s">
        <v>179</v>
      </c>
      <c r="C704" t="s">
        <v>190</v>
      </c>
      <c r="D704" t="s">
        <v>143</v>
      </c>
      <c r="E704" t="s">
        <v>205</v>
      </c>
      <c r="F704" s="289">
        <v>5</v>
      </c>
      <c r="G704" s="289">
        <v>1</v>
      </c>
      <c r="H704" s="289">
        <v>2</v>
      </c>
      <c r="I704" s="289">
        <v>0</v>
      </c>
      <c r="J704" s="289">
        <v>0</v>
      </c>
      <c r="K704" s="289">
        <f t="shared" si="55"/>
        <v>8</v>
      </c>
      <c r="L704" s="231">
        <f t="shared" si="51"/>
        <v>2021</v>
      </c>
      <c r="M704" s="231">
        <f t="shared" si="52"/>
        <v>4</v>
      </c>
      <c r="N704" s="231">
        <f t="shared" si="53"/>
        <v>14</v>
      </c>
      <c r="O704" s="288">
        <f t="shared" si="54"/>
        <v>0.625</v>
      </c>
      <c r="P704" t="s">
        <v>214</v>
      </c>
      <c r="Q704" s="231"/>
    </row>
    <row r="705" spans="1:17" hidden="1" x14ac:dyDescent="0.3">
      <c r="A705" s="295">
        <v>44294</v>
      </c>
      <c r="B705" t="s">
        <v>180</v>
      </c>
      <c r="C705" t="s">
        <v>167</v>
      </c>
      <c r="D705" t="s">
        <v>141</v>
      </c>
      <c r="E705" t="s">
        <v>199</v>
      </c>
      <c r="F705" s="289">
        <v>0</v>
      </c>
      <c r="G705" s="289">
        <v>3</v>
      </c>
      <c r="H705" s="289">
        <v>0</v>
      </c>
      <c r="I705" s="289">
        <v>0</v>
      </c>
      <c r="J705" s="289">
        <v>0</v>
      </c>
      <c r="K705" s="289">
        <f t="shared" si="55"/>
        <v>3</v>
      </c>
      <c r="L705" s="231">
        <f t="shared" si="51"/>
        <v>2021</v>
      </c>
      <c r="M705" s="231">
        <f t="shared" si="52"/>
        <v>4</v>
      </c>
      <c r="N705" s="231">
        <f t="shared" si="53"/>
        <v>14</v>
      </c>
      <c r="O705" s="288">
        <f t="shared" si="54"/>
        <v>0</v>
      </c>
      <c r="P705" t="s">
        <v>214</v>
      </c>
      <c r="Q705" s="231"/>
    </row>
    <row r="706" spans="1:17" hidden="1" x14ac:dyDescent="0.3">
      <c r="A706" s="295">
        <v>44294</v>
      </c>
      <c r="B706" t="s">
        <v>180</v>
      </c>
      <c r="C706" t="s">
        <v>166</v>
      </c>
      <c r="D706" t="s">
        <v>142</v>
      </c>
      <c r="E706" t="s">
        <v>198</v>
      </c>
      <c r="F706" s="289">
        <v>4</v>
      </c>
      <c r="G706" s="289">
        <v>0</v>
      </c>
      <c r="H706" s="289">
        <v>0</v>
      </c>
      <c r="I706" s="289">
        <v>0</v>
      </c>
      <c r="J706" s="289">
        <v>0</v>
      </c>
      <c r="K706" s="289">
        <f t="shared" si="55"/>
        <v>4</v>
      </c>
      <c r="L706" s="231">
        <f t="shared" ref="L706:L769" si="56">IF(A706="","",YEAR(A706))</f>
        <v>2021</v>
      </c>
      <c r="M706" s="231">
        <f t="shared" ref="M706:M769" si="57">IF(A706="","",MONTH(A706))</f>
        <v>4</v>
      </c>
      <c r="N706" s="231">
        <f t="shared" ref="N706:N769" si="58">IF(A706="","",WEEKNUM(A706)-1)</f>
        <v>14</v>
      </c>
      <c r="O706" s="288">
        <f t="shared" ref="O706:O769" si="59">IF(A706="","",F706/K706)</f>
        <v>1</v>
      </c>
      <c r="P706" t="s">
        <v>214</v>
      </c>
      <c r="Q706" s="231"/>
    </row>
    <row r="707" spans="1:17" hidden="1" x14ac:dyDescent="0.3">
      <c r="A707" s="295">
        <v>44294</v>
      </c>
      <c r="B707" t="s">
        <v>179</v>
      </c>
      <c r="C707" t="s">
        <v>193</v>
      </c>
      <c r="D707" t="s">
        <v>143</v>
      </c>
      <c r="E707" t="s">
        <v>192</v>
      </c>
      <c r="F707" s="289">
        <v>6</v>
      </c>
      <c r="G707" s="289">
        <v>0</v>
      </c>
      <c r="H707" s="289">
        <v>2</v>
      </c>
      <c r="I707" s="289">
        <v>0</v>
      </c>
      <c r="J707" s="289">
        <v>0</v>
      </c>
      <c r="K707" s="289">
        <f t="shared" si="55"/>
        <v>8</v>
      </c>
      <c r="L707" s="231">
        <f t="shared" si="56"/>
        <v>2021</v>
      </c>
      <c r="M707" s="231">
        <f t="shared" si="57"/>
        <v>4</v>
      </c>
      <c r="N707" s="231">
        <f t="shared" si="58"/>
        <v>14</v>
      </c>
      <c r="O707" s="288">
        <f t="shared" si="59"/>
        <v>0.75</v>
      </c>
      <c r="P707" t="s">
        <v>214</v>
      </c>
      <c r="Q707" s="231"/>
    </row>
    <row r="708" spans="1:17" hidden="1" x14ac:dyDescent="0.3">
      <c r="A708" s="295">
        <v>44295</v>
      </c>
      <c r="B708" t="s">
        <v>179</v>
      </c>
      <c r="C708" t="s">
        <v>169</v>
      </c>
      <c r="D708" t="s">
        <v>141</v>
      </c>
      <c r="E708" t="s">
        <v>206</v>
      </c>
      <c r="F708" s="289">
        <v>7.5</v>
      </c>
      <c r="G708" s="289">
        <v>0</v>
      </c>
      <c r="H708" s="289">
        <v>0.5</v>
      </c>
      <c r="I708" s="289">
        <v>0</v>
      </c>
      <c r="J708" s="289">
        <v>0</v>
      </c>
      <c r="K708" s="289">
        <f t="shared" si="55"/>
        <v>8</v>
      </c>
      <c r="L708" s="231">
        <f t="shared" si="56"/>
        <v>2021</v>
      </c>
      <c r="M708" s="231">
        <f t="shared" si="57"/>
        <v>4</v>
      </c>
      <c r="N708" s="231">
        <f t="shared" si="58"/>
        <v>14</v>
      </c>
      <c r="O708" s="288">
        <f t="shared" si="59"/>
        <v>0.9375</v>
      </c>
      <c r="P708" t="s">
        <v>214</v>
      </c>
      <c r="Q708" s="231"/>
    </row>
    <row r="709" spans="1:17" hidden="1" x14ac:dyDescent="0.3">
      <c r="A709" s="295">
        <v>44295</v>
      </c>
      <c r="B709" t="s">
        <v>179</v>
      </c>
      <c r="C709" t="s">
        <v>218</v>
      </c>
      <c r="D709" t="s">
        <v>141</v>
      </c>
      <c r="E709" t="s">
        <v>204</v>
      </c>
      <c r="F709" s="289">
        <v>4</v>
      </c>
      <c r="G709" s="289">
        <v>0</v>
      </c>
      <c r="H709" s="289">
        <v>0</v>
      </c>
      <c r="I709" s="289">
        <v>0</v>
      </c>
      <c r="J709" s="289">
        <v>0</v>
      </c>
      <c r="K709" s="289">
        <f t="shared" si="55"/>
        <v>4</v>
      </c>
      <c r="L709" s="231">
        <f t="shared" si="56"/>
        <v>2021</v>
      </c>
      <c r="M709" s="231">
        <f t="shared" si="57"/>
        <v>4</v>
      </c>
      <c r="N709" s="231">
        <f t="shared" si="58"/>
        <v>14</v>
      </c>
      <c r="O709" s="288">
        <f t="shared" si="59"/>
        <v>1</v>
      </c>
      <c r="P709" t="s">
        <v>214</v>
      </c>
      <c r="Q709" s="231"/>
    </row>
    <row r="710" spans="1:17" hidden="1" x14ac:dyDescent="0.3">
      <c r="A710" s="295">
        <v>44295</v>
      </c>
      <c r="B710" t="s">
        <v>179</v>
      </c>
      <c r="C710" t="s">
        <v>187</v>
      </c>
      <c r="D710" t="s">
        <v>141</v>
      </c>
      <c r="E710" t="s">
        <v>204</v>
      </c>
      <c r="F710" s="289">
        <v>4</v>
      </c>
      <c r="G710" s="289">
        <v>0</v>
      </c>
      <c r="H710" s="289">
        <v>0</v>
      </c>
      <c r="I710" s="289">
        <v>0</v>
      </c>
      <c r="J710" s="289">
        <v>0</v>
      </c>
      <c r="K710" s="289">
        <f t="shared" si="55"/>
        <v>4</v>
      </c>
      <c r="L710" s="231">
        <f t="shared" si="56"/>
        <v>2021</v>
      </c>
      <c r="M710" s="231">
        <f t="shared" si="57"/>
        <v>4</v>
      </c>
      <c r="N710" s="231">
        <f t="shared" si="58"/>
        <v>14</v>
      </c>
      <c r="O710" s="288">
        <f t="shared" si="59"/>
        <v>1</v>
      </c>
      <c r="P710" t="s">
        <v>214</v>
      </c>
      <c r="Q710" s="231"/>
    </row>
    <row r="711" spans="1:17" hidden="1" x14ac:dyDescent="0.3">
      <c r="A711" s="295">
        <v>44295</v>
      </c>
      <c r="B711" t="s">
        <v>179</v>
      </c>
      <c r="C711" t="s">
        <v>190</v>
      </c>
      <c r="D711" t="s">
        <v>141</v>
      </c>
      <c r="E711" t="s">
        <v>194</v>
      </c>
      <c r="F711" s="289">
        <v>7</v>
      </c>
      <c r="G711" s="289">
        <v>1</v>
      </c>
      <c r="H711" s="289">
        <v>0</v>
      </c>
      <c r="I711" s="289">
        <v>0</v>
      </c>
      <c r="J711" s="289">
        <v>0</v>
      </c>
      <c r="K711" s="289">
        <f t="shared" si="55"/>
        <v>8</v>
      </c>
      <c r="L711" s="231">
        <f t="shared" si="56"/>
        <v>2021</v>
      </c>
      <c r="M711" s="231">
        <f t="shared" si="57"/>
        <v>4</v>
      </c>
      <c r="N711" s="231">
        <f t="shared" si="58"/>
        <v>14</v>
      </c>
      <c r="O711" s="288">
        <f t="shared" si="59"/>
        <v>0.875</v>
      </c>
      <c r="P711" t="s">
        <v>214</v>
      </c>
      <c r="Q711" s="231"/>
    </row>
    <row r="712" spans="1:17" hidden="1" x14ac:dyDescent="0.3">
      <c r="A712" s="295">
        <v>44295</v>
      </c>
      <c r="B712" t="s">
        <v>180</v>
      </c>
      <c r="C712" t="s">
        <v>166</v>
      </c>
      <c r="D712" t="s">
        <v>141</v>
      </c>
      <c r="E712" t="s">
        <v>199</v>
      </c>
      <c r="F712" s="289">
        <v>8</v>
      </c>
      <c r="G712" s="289">
        <v>0</v>
      </c>
      <c r="H712" s="289">
        <v>0</v>
      </c>
      <c r="I712" s="289">
        <v>0</v>
      </c>
      <c r="J712" s="289">
        <v>0</v>
      </c>
      <c r="K712" s="289">
        <f t="shared" si="55"/>
        <v>8</v>
      </c>
      <c r="L712" s="231">
        <f t="shared" si="56"/>
        <v>2021</v>
      </c>
      <c r="M712" s="231">
        <f t="shared" si="57"/>
        <v>4</v>
      </c>
      <c r="N712" s="231">
        <f t="shared" si="58"/>
        <v>14</v>
      </c>
      <c r="O712" s="288">
        <f t="shared" si="59"/>
        <v>1</v>
      </c>
      <c r="P712" t="s">
        <v>214</v>
      </c>
      <c r="Q712" s="231"/>
    </row>
    <row r="713" spans="1:17" hidden="1" x14ac:dyDescent="0.3">
      <c r="A713" s="295">
        <v>44295</v>
      </c>
      <c r="B713" t="s">
        <v>180</v>
      </c>
      <c r="C713" t="s">
        <v>223</v>
      </c>
      <c r="D713" t="s">
        <v>141</v>
      </c>
      <c r="E713" t="s">
        <v>208</v>
      </c>
      <c r="F713" s="289">
        <v>7.5</v>
      </c>
      <c r="G713" s="289">
        <v>0.5</v>
      </c>
      <c r="H713" s="289">
        <v>0</v>
      </c>
      <c r="I713" s="289">
        <v>0</v>
      </c>
      <c r="J713" s="289">
        <v>0</v>
      </c>
      <c r="K713" s="289">
        <f t="shared" si="55"/>
        <v>8</v>
      </c>
      <c r="L713" s="231">
        <f t="shared" si="56"/>
        <v>2021</v>
      </c>
      <c r="M713" s="231">
        <f t="shared" si="57"/>
        <v>4</v>
      </c>
      <c r="N713" s="231">
        <f t="shared" si="58"/>
        <v>14</v>
      </c>
      <c r="O713" s="288">
        <f t="shared" si="59"/>
        <v>0.9375</v>
      </c>
      <c r="P713" t="s">
        <v>214</v>
      </c>
      <c r="Q713" s="231"/>
    </row>
    <row r="714" spans="1:17" hidden="1" x14ac:dyDescent="0.3">
      <c r="A714" s="295">
        <v>44295</v>
      </c>
      <c r="B714" t="s">
        <v>179</v>
      </c>
      <c r="C714" t="s">
        <v>169</v>
      </c>
      <c r="D714" t="s">
        <v>143</v>
      </c>
      <c r="E714" t="s">
        <v>189</v>
      </c>
      <c r="F714" s="289">
        <v>3</v>
      </c>
      <c r="G714" s="289">
        <v>2</v>
      </c>
      <c r="H714" s="289">
        <v>2</v>
      </c>
      <c r="I714" s="289">
        <v>0</v>
      </c>
      <c r="J714" s="289">
        <v>0</v>
      </c>
      <c r="K714" s="289">
        <f t="shared" si="55"/>
        <v>7</v>
      </c>
      <c r="L714" s="231">
        <f t="shared" si="56"/>
        <v>2021</v>
      </c>
      <c r="M714" s="231">
        <f t="shared" si="57"/>
        <v>4</v>
      </c>
      <c r="N714" s="231">
        <f t="shared" si="58"/>
        <v>14</v>
      </c>
      <c r="O714" s="288">
        <f t="shared" si="59"/>
        <v>0.42857142857142855</v>
      </c>
      <c r="P714" t="s">
        <v>214</v>
      </c>
      <c r="Q714" s="231"/>
    </row>
    <row r="715" spans="1:17" hidden="1" x14ac:dyDescent="0.3">
      <c r="A715" s="295">
        <v>44295</v>
      </c>
      <c r="B715" t="s">
        <v>179</v>
      </c>
      <c r="C715" t="s">
        <v>218</v>
      </c>
      <c r="D715" t="s">
        <v>143</v>
      </c>
      <c r="E715" t="s">
        <v>215</v>
      </c>
      <c r="F715" s="289">
        <v>7</v>
      </c>
      <c r="G715" s="289">
        <v>0</v>
      </c>
      <c r="H715" s="289">
        <v>0</v>
      </c>
      <c r="I715" s="289">
        <v>0</v>
      </c>
      <c r="J715" s="289">
        <v>0</v>
      </c>
      <c r="K715" s="289">
        <f t="shared" si="55"/>
        <v>7</v>
      </c>
      <c r="L715" s="231">
        <f t="shared" si="56"/>
        <v>2021</v>
      </c>
      <c r="M715" s="231">
        <f t="shared" si="57"/>
        <v>4</v>
      </c>
      <c r="N715" s="231">
        <f t="shared" si="58"/>
        <v>14</v>
      </c>
      <c r="O715" s="288">
        <f t="shared" si="59"/>
        <v>1</v>
      </c>
      <c r="P715" t="s">
        <v>214</v>
      </c>
      <c r="Q715" s="231"/>
    </row>
    <row r="716" spans="1:17" hidden="1" x14ac:dyDescent="0.3">
      <c r="A716" s="295">
        <v>44295</v>
      </c>
      <c r="B716" t="s">
        <v>179</v>
      </c>
      <c r="C716" t="s">
        <v>187</v>
      </c>
      <c r="D716" t="s">
        <v>143</v>
      </c>
      <c r="E716" t="s">
        <v>200</v>
      </c>
      <c r="F716" s="289">
        <v>6.5</v>
      </c>
      <c r="G716" s="289">
        <v>0</v>
      </c>
      <c r="H716" s="289">
        <v>0.5</v>
      </c>
      <c r="I716" s="289">
        <v>0</v>
      </c>
      <c r="J716" s="289">
        <v>0</v>
      </c>
      <c r="K716" s="289">
        <f t="shared" si="55"/>
        <v>7</v>
      </c>
      <c r="L716" s="231">
        <f t="shared" si="56"/>
        <v>2021</v>
      </c>
      <c r="M716" s="231">
        <f t="shared" si="57"/>
        <v>4</v>
      </c>
      <c r="N716" s="231">
        <f t="shared" si="58"/>
        <v>14</v>
      </c>
      <c r="O716" s="288">
        <f t="shared" si="59"/>
        <v>0.9285714285714286</v>
      </c>
      <c r="P716" t="s">
        <v>214</v>
      </c>
      <c r="Q716" s="231"/>
    </row>
    <row r="717" spans="1:17" hidden="1" x14ac:dyDescent="0.3">
      <c r="A717" s="295">
        <v>44295</v>
      </c>
      <c r="B717" t="s">
        <v>179</v>
      </c>
      <c r="C717" t="s">
        <v>190</v>
      </c>
      <c r="D717" t="s">
        <v>143</v>
      </c>
      <c r="E717" t="s">
        <v>205</v>
      </c>
      <c r="F717" s="289">
        <v>7</v>
      </c>
      <c r="G717" s="289">
        <v>0</v>
      </c>
      <c r="H717" s="289">
        <v>0</v>
      </c>
      <c r="I717" s="289">
        <v>0</v>
      </c>
      <c r="J717" s="289">
        <v>0</v>
      </c>
      <c r="K717" s="289">
        <f t="shared" si="55"/>
        <v>7</v>
      </c>
      <c r="L717" s="231">
        <f t="shared" si="56"/>
        <v>2021</v>
      </c>
      <c r="M717" s="231">
        <f t="shared" si="57"/>
        <v>4</v>
      </c>
      <c r="N717" s="231">
        <f t="shared" si="58"/>
        <v>14</v>
      </c>
      <c r="O717" s="288">
        <f t="shared" si="59"/>
        <v>1</v>
      </c>
      <c r="P717" t="s">
        <v>214</v>
      </c>
      <c r="Q717" s="231"/>
    </row>
    <row r="718" spans="1:17" hidden="1" x14ac:dyDescent="0.3">
      <c r="A718" s="295">
        <v>44295</v>
      </c>
      <c r="B718" t="s">
        <v>179</v>
      </c>
      <c r="C718" t="s">
        <v>193</v>
      </c>
      <c r="D718" t="s">
        <v>143</v>
      </c>
      <c r="E718" t="s">
        <v>192</v>
      </c>
      <c r="F718" s="289">
        <v>6</v>
      </c>
      <c r="G718" s="289">
        <v>0</v>
      </c>
      <c r="H718" s="289">
        <v>1</v>
      </c>
      <c r="I718" s="289">
        <v>0</v>
      </c>
      <c r="J718" s="289">
        <v>0</v>
      </c>
      <c r="K718" s="289">
        <f t="shared" si="55"/>
        <v>7</v>
      </c>
      <c r="L718" s="231">
        <f t="shared" si="56"/>
        <v>2021</v>
      </c>
      <c r="M718" s="231">
        <f t="shared" si="57"/>
        <v>4</v>
      </c>
      <c r="N718" s="231">
        <f t="shared" si="58"/>
        <v>14</v>
      </c>
      <c r="O718" s="288">
        <f t="shared" si="59"/>
        <v>0.8571428571428571</v>
      </c>
      <c r="P718" t="s">
        <v>214</v>
      </c>
      <c r="Q718" s="231"/>
    </row>
    <row r="719" spans="1:17" hidden="1" x14ac:dyDescent="0.3">
      <c r="A719" s="295">
        <v>44298</v>
      </c>
      <c r="B719" t="s">
        <v>179</v>
      </c>
      <c r="C719" t="s">
        <v>193</v>
      </c>
      <c r="D719" t="s">
        <v>141</v>
      </c>
      <c r="E719" t="s">
        <v>204</v>
      </c>
      <c r="F719" s="289">
        <v>7</v>
      </c>
      <c r="G719" s="289">
        <v>0</v>
      </c>
      <c r="H719" s="289">
        <v>0</v>
      </c>
      <c r="I719" s="289">
        <v>0</v>
      </c>
      <c r="J719" s="289">
        <v>0</v>
      </c>
      <c r="K719" s="289">
        <f t="shared" si="55"/>
        <v>7</v>
      </c>
      <c r="L719" s="231">
        <f t="shared" si="56"/>
        <v>2021</v>
      </c>
      <c r="M719" s="231">
        <f t="shared" si="57"/>
        <v>4</v>
      </c>
      <c r="N719" s="231">
        <f t="shared" si="58"/>
        <v>15</v>
      </c>
      <c r="O719" s="288">
        <f t="shared" si="59"/>
        <v>1</v>
      </c>
      <c r="P719" t="s">
        <v>214</v>
      </c>
      <c r="Q719" s="231"/>
    </row>
    <row r="720" spans="1:17" hidden="1" x14ac:dyDescent="0.3">
      <c r="A720" s="295">
        <v>44298</v>
      </c>
      <c r="B720" t="s">
        <v>180</v>
      </c>
      <c r="C720" t="s">
        <v>223</v>
      </c>
      <c r="D720" t="s">
        <v>141</v>
      </c>
      <c r="E720" t="s">
        <v>208</v>
      </c>
      <c r="F720" s="289">
        <v>5.75</v>
      </c>
      <c r="G720" s="289">
        <v>1.25</v>
      </c>
      <c r="H720" s="289">
        <v>0</v>
      </c>
      <c r="I720" s="289">
        <v>0</v>
      </c>
      <c r="J720" s="289">
        <v>0</v>
      </c>
      <c r="K720" s="289">
        <f t="shared" si="55"/>
        <v>7</v>
      </c>
      <c r="L720" s="231">
        <f t="shared" si="56"/>
        <v>2021</v>
      </c>
      <c r="M720" s="231">
        <f t="shared" si="57"/>
        <v>4</v>
      </c>
      <c r="N720" s="231">
        <f t="shared" si="58"/>
        <v>15</v>
      </c>
      <c r="O720" s="288">
        <f t="shared" si="59"/>
        <v>0.8214285714285714</v>
      </c>
      <c r="P720" t="s">
        <v>214</v>
      </c>
      <c r="Q720" s="231"/>
    </row>
    <row r="721" spans="1:17" hidden="1" x14ac:dyDescent="0.3">
      <c r="A721" s="295">
        <v>44298</v>
      </c>
      <c r="B721" t="s">
        <v>180</v>
      </c>
      <c r="C721" t="s">
        <v>166</v>
      </c>
      <c r="D721" t="s">
        <v>141</v>
      </c>
      <c r="E721" t="s">
        <v>199</v>
      </c>
      <c r="F721" s="289">
        <v>5.75</v>
      </c>
      <c r="G721" s="289">
        <v>1.25</v>
      </c>
      <c r="H721" s="289">
        <v>1</v>
      </c>
      <c r="I721" s="289">
        <v>0</v>
      </c>
      <c r="J721" s="289">
        <v>0</v>
      </c>
      <c r="K721" s="289">
        <f t="shared" si="55"/>
        <v>8</v>
      </c>
      <c r="L721" s="231">
        <f t="shared" si="56"/>
        <v>2021</v>
      </c>
      <c r="M721" s="231">
        <f t="shared" si="57"/>
        <v>4</v>
      </c>
      <c r="N721" s="231">
        <f t="shared" si="58"/>
        <v>15</v>
      </c>
      <c r="O721" s="288">
        <f t="shared" si="59"/>
        <v>0.71875</v>
      </c>
      <c r="P721" t="s">
        <v>214</v>
      </c>
      <c r="Q721" s="231"/>
    </row>
    <row r="722" spans="1:17" hidden="1" x14ac:dyDescent="0.3">
      <c r="A722" s="295">
        <v>44298</v>
      </c>
      <c r="B722" t="s">
        <v>179</v>
      </c>
      <c r="C722" t="s">
        <v>190</v>
      </c>
      <c r="D722" t="s">
        <v>141</v>
      </c>
      <c r="E722" t="s">
        <v>194</v>
      </c>
      <c r="F722" s="289">
        <v>5.5</v>
      </c>
      <c r="G722" s="289">
        <v>1.5</v>
      </c>
      <c r="H722" s="289">
        <v>0</v>
      </c>
      <c r="I722" s="289">
        <v>0</v>
      </c>
      <c r="J722" s="289">
        <v>0</v>
      </c>
      <c r="K722" s="289">
        <f t="shared" si="55"/>
        <v>7</v>
      </c>
      <c r="L722" s="231">
        <f t="shared" si="56"/>
        <v>2021</v>
      </c>
      <c r="M722" s="231">
        <f t="shared" si="57"/>
        <v>4</v>
      </c>
      <c r="N722" s="231">
        <f t="shared" si="58"/>
        <v>15</v>
      </c>
      <c r="O722" s="288">
        <f t="shared" si="59"/>
        <v>0.7857142857142857</v>
      </c>
      <c r="P722" t="s">
        <v>214</v>
      </c>
      <c r="Q722" s="231"/>
    </row>
    <row r="723" spans="1:17" hidden="1" x14ac:dyDescent="0.3">
      <c r="A723" s="295">
        <v>44298</v>
      </c>
      <c r="B723" t="s">
        <v>179</v>
      </c>
      <c r="C723" t="s">
        <v>218</v>
      </c>
      <c r="D723" t="s">
        <v>141</v>
      </c>
      <c r="E723" t="s">
        <v>196</v>
      </c>
      <c r="F723" s="289">
        <v>7</v>
      </c>
      <c r="G723" s="289">
        <v>0</v>
      </c>
      <c r="H723" s="289">
        <v>0</v>
      </c>
      <c r="I723" s="289">
        <v>0</v>
      </c>
      <c r="J723" s="289">
        <v>0</v>
      </c>
      <c r="K723" s="289">
        <f t="shared" si="55"/>
        <v>7</v>
      </c>
      <c r="L723" s="231">
        <f t="shared" si="56"/>
        <v>2021</v>
      </c>
      <c r="M723" s="231">
        <f t="shared" si="57"/>
        <v>4</v>
      </c>
      <c r="N723" s="231">
        <f t="shared" si="58"/>
        <v>15</v>
      </c>
      <c r="O723" s="288">
        <f t="shared" si="59"/>
        <v>1</v>
      </c>
      <c r="P723" t="s">
        <v>214</v>
      </c>
      <c r="Q723" s="231"/>
    </row>
    <row r="724" spans="1:17" hidden="1" x14ac:dyDescent="0.3">
      <c r="A724" s="295">
        <v>44298</v>
      </c>
      <c r="B724" t="s">
        <v>179</v>
      </c>
      <c r="C724" t="s">
        <v>169</v>
      </c>
      <c r="D724" t="s">
        <v>141</v>
      </c>
      <c r="E724" t="s">
        <v>206</v>
      </c>
      <c r="F724" s="289">
        <v>0</v>
      </c>
      <c r="G724" s="289">
        <v>6.5</v>
      </c>
      <c r="H724" s="289">
        <v>0.5</v>
      </c>
      <c r="I724" s="289">
        <v>0</v>
      </c>
      <c r="J724" s="289">
        <v>0</v>
      </c>
      <c r="K724" s="289">
        <f t="shared" si="55"/>
        <v>7</v>
      </c>
      <c r="L724" s="231">
        <f t="shared" si="56"/>
        <v>2021</v>
      </c>
      <c r="M724" s="231">
        <f t="shared" si="57"/>
        <v>4</v>
      </c>
      <c r="N724" s="231">
        <f t="shared" si="58"/>
        <v>15</v>
      </c>
      <c r="O724" s="288">
        <f t="shared" si="59"/>
        <v>0</v>
      </c>
      <c r="P724" t="s">
        <v>214</v>
      </c>
      <c r="Q724" s="231"/>
    </row>
    <row r="725" spans="1:17" hidden="1" x14ac:dyDescent="0.3">
      <c r="A725" s="295">
        <v>44298</v>
      </c>
      <c r="B725" t="s">
        <v>179</v>
      </c>
      <c r="C725" t="s">
        <v>193</v>
      </c>
      <c r="D725" t="s">
        <v>143</v>
      </c>
      <c r="E725" t="s">
        <v>192</v>
      </c>
      <c r="F725" s="289">
        <v>7</v>
      </c>
      <c r="G725" s="289">
        <v>0</v>
      </c>
      <c r="H725" s="289">
        <v>1</v>
      </c>
      <c r="I725" s="289">
        <v>0</v>
      </c>
      <c r="J725" s="289">
        <v>0</v>
      </c>
      <c r="K725" s="289">
        <f t="shared" si="55"/>
        <v>8</v>
      </c>
      <c r="L725" s="231">
        <f t="shared" si="56"/>
        <v>2021</v>
      </c>
      <c r="M725" s="231">
        <f t="shared" si="57"/>
        <v>4</v>
      </c>
      <c r="N725" s="231">
        <f t="shared" si="58"/>
        <v>15</v>
      </c>
      <c r="O725" s="288">
        <f t="shared" si="59"/>
        <v>0.875</v>
      </c>
      <c r="P725" t="s">
        <v>214</v>
      </c>
      <c r="Q725" s="231"/>
    </row>
    <row r="726" spans="1:17" hidden="1" x14ac:dyDescent="0.3">
      <c r="A726" s="295">
        <v>44298</v>
      </c>
      <c r="B726" t="s">
        <v>180</v>
      </c>
      <c r="C726" t="s">
        <v>223</v>
      </c>
      <c r="D726" t="s">
        <v>143</v>
      </c>
      <c r="E726" t="s">
        <v>198</v>
      </c>
      <c r="F726" s="289">
        <v>4</v>
      </c>
      <c r="G726" s="289">
        <v>4</v>
      </c>
      <c r="H726" s="289">
        <v>0</v>
      </c>
      <c r="I726" s="289">
        <v>0</v>
      </c>
      <c r="J726" s="289">
        <v>0</v>
      </c>
      <c r="K726" s="289">
        <f t="shared" si="55"/>
        <v>8</v>
      </c>
      <c r="L726" s="231">
        <f t="shared" si="56"/>
        <v>2021</v>
      </c>
      <c r="M726" s="231">
        <f t="shared" si="57"/>
        <v>4</v>
      </c>
      <c r="N726" s="231">
        <f t="shared" si="58"/>
        <v>15</v>
      </c>
      <c r="O726" s="288">
        <f t="shared" si="59"/>
        <v>0.5</v>
      </c>
      <c r="P726" t="s">
        <v>214</v>
      </c>
      <c r="Q726" s="231"/>
    </row>
    <row r="727" spans="1:17" hidden="1" x14ac:dyDescent="0.3">
      <c r="A727" s="295">
        <v>44298</v>
      </c>
      <c r="B727" t="s">
        <v>179</v>
      </c>
      <c r="C727" t="s">
        <v>190</v>
      </c>
      <c r="D727" t="s">
        <v>143</v>
      </c>
      <c r="E727" t="s">
        <v>209</v>
      </c>
      <c r="F727" s="289">
        <v>6.5</v>
      </c>
      <c r="G727" s="289">
        <v>1.5</v>
      </c>
      <c r="H727" s="289">
        <v>0</v>
      </c>
      <c r="I727" s="289">
        <v>0</v>
      </c>
      <c r="J727" s="289">
        <v>0</v>
      </c>
      <c r="K727" s="289">
        <f t="shared" si="55"/>
        <v>8</v>
      </c>
      <c r="L727" s="231">
        <f t="shared" si="56"/>
        <v>2021</v>
      </c>
      <c r="M727" s="231">
        <f t="shared" si="57"/>
        <v>4</v>
      </c>
      <c r="N727" s="231">
        <f t="shared" si="58"/>
        <v>15</v>
      </c>
      <c r="O727" s="288">
        <f t="shared" si="59"/>
        <v>0.8125</v>
      </c>
      <c r="P727" t="s">
        <v>214</v>
      </c>
      <c r="Q727" s="231"/>
    </row>
    <row r="728" spans="1:17" hidden="1" x14ac:dyDescent="0.3">
      <c r="A728" s="295">
        <v>44298</v>
      </c>
      <c r="B728" t="s">
        <v>179</v>
      </c>
      <c r="C728" t="s">
        <v>190</v>
      </c>
      <c r="D728" t="s">
        <v>142</v>
      </c>
      <c r="E728" t="s">
        <v>205</v>
      </c>
      <c r="F728" s="289">
        <v>6.5</v>
      </c>
      <c r="G728" s="289">
        <v>1.5</v>
      </c>
      <c r="H728" s="289">
        <v>0</v>
      </c>
      <c r="I728" s="289">
        <v>0</v>
      </c>
      <c r="J728" s="289">
        <v>0</v>
      </c>
      <c r="K728" s="289">
        <f t="shared" si="55"/>
        <v>8</v>
      </c>
      <c r="L728" s="231">
        <f t="shared" si="56"/>
        <v>2021</v>
      </c>
      <c r="M728" s="231">
        <f t="shared" si="57"/>
        <v>4</v>
      </c>
      <c r="N728" s="231">
        <f t="shared" si="58"/>
        <v>15</v>
      </c>
      <c r="O728" s="288">
        <f t="shared" si="59"/>
        <v>0.8125</v>
      </c>
      <c r="P728" t="s">
        <v>214</v>
      </c>
      <c r="Q728" s="231"/>
    </row>
    <row r="729" spans="1:17" hidden="1" x14ac:dyDescent="0.3">
      <c r="A729" s="295">
        <v>44298</v>
      </c>
      <c r="B729" t="s">
        <v>179</v>
      </c>
      <c r="C729" t="s">
        <v>218</v>
      </c>
      <c r="D729" t="s">
        <v>143</v>
      </c>
      <c r="E729" t="s">
        <v>215</v>
      </c>
      <c r="F729" s="289">
        <v>8</v>
      </c>
      <c r="G729" s="289">
        <v>0</v>
      </c>
      <c r="H729" s="289">
        <v>0</v>
      </c>
      <c r="I729" s="289">
        <v>0</v>
      </c>
      <c r="J729" s="289">
        <v>0</v>
      </c>
      <c r="K729" s="289">
        <f t="shared" si="55"/>
        <v>8</v>
      </c>
      <c r="L729" s="231">
        <f t="shared" si="56"/>
        <v>2021</v>
      </c>
      <c r="M729" s="231">
        <f t="shared" si="57"/>
        <v>4</v>
      </c>
      <c r="N729" s="231">
        <f t="shared" si="58"/>
        <v>15</v>
      </c>
      <c r="O729" s="288">
        <f t="shared" si="59"/>
        <v>1</v>
      </c>
      <c r="P729" t="s">
        <v>214</v>
      </c>
      <c r="Q729" s="231"/>
    </row>
    <row r="730" spans="1:17" hidden="1" x14ac:dyDescent="0.3">
      <c r="A730" s="295">
        <v>44298</v>
      </c>
      <c r="B730" t="s">
        <v>179</v>
      </c>
      <c r="C730" t="s">
        <v>169</v>
      </c>
      <c r="D730" t="s">
        <v>143</v>
      </c>
      <c r="E730" t="s">
        <v>189</v>
      </c>
      <c r="F730" s="289">
        <v>6</v>
      </c>
      <c r="G730" s="289">
        <v>1</v>
      </c>
      <c r="H730" s="289">
        <v>1</v>
      </c>
      <c r="I730" s="289">
        <v>0</v>
      </c>
      <c r="J730" s="289">
        <v>0</v>
      </c>
      <c r="K730" s="289">
        <f t="shared" si="55"/>
        <v>8</v>
      </c>
      <c r="L730" s="231">
        <f t="shared" si="56"/>
        <v>2021</v>
      </c>
      <c r="M730" s="231">
        <f t="shared" si="57"/>
        <v>4</v>
      </c>
      <c r="N730" s="231">
        <f t="shared" si="58"/>
        <v>15</v>
      </c>
      <c r="O730" s="288">
        <f t="shared" si="59"/>
        <v>0.75</v>
      </c>
      <c r="P730" t="s">
        <v>214</v>
      </c>
      <c r="Q730" s="231"/>
    </row>
    <row r="731" spans="1:17" hidden="1" x14ac:dyDescent="0.3">
      <c r="A731" s="295">
        <v>44298</v>
      </c>
      <c r="B731" t="s">
        <v>179</v>
      </c>
      <c r="C731" t="s">
        <v>187</v>
      </c>
      <c r="D731" t="s">
        <v>141</v>
      </c>
      <c r="E731" t="s">
        <v>200</v>
      </c>
      <c r="F731" s="289">
        <v>7</v>
      </c>
      <c r="G731" s="289">
        <v>0.5</v>
      </c>
      <c r="H731" s="289">
        <v>0.5</v>
      </c>
      <c r="I731" s="289">
        <v>0</v>
      </c>
      <c r="J731" s="289">
        <v>0</v>
      </c>
      <c r="K731" s="289">
        <f t="shared" si="55"/>
        <v>8</v>
      </c>
      <c r="L731" s="231">
        <f t="shared" si="56"/>
        <v>2021</v>
      </c>
      <c r="M731" s="231">
        <f t="shared" si="57"/>
        <v>4</v>
      </c>
      <c r="N731" s="231">
        <f t="shared" si="58"/>
        <v>15</v>
      </c>
      <c r="O731" s="288">
        <f t="shared" si="59"/>
        <v>0.875</v>
      </c>
      <c r="P731" t="s">
        <v>214</v>
      </c>
      <c r="Q731" s="231"/>
    </row>
    <row r="732" spans="1:17" hidden="1" x14ac:dyDescent="0.3">
      <c r="A732" s="295">
        <v>44299</v>
      </c>
      <c r="B732" t="s">
        <v>179</v>
      </c>
      <c r="C732" t="s">
        <v>169</v>
      </c>
      <c r="D732" t="s">
        <v>141</v>
      </c>
      <c r="E732" t="s">
        <v>206</v>
      </c>
      <c r="F732" s="289">
        <v>2</v>
      </c>
      <c r="G732" s="289">
        <v>2.5</v>
      </c>
      <c r="H732" s="289">
        <v>3</v>
      </c>
      <c r="I732" s="289">
        <v>0</v>
      </c>
      <c r="J732" s="289">
        <v>0</v>
      </c>
      <c r="K732" s="289">
        <f t="shared" si="55"/>
        <v>7.5</v>
      </c>
      <c r="L732" s="231">
        <f t="shared" si="56"/>
        <v>2021</v>
      </c>
      <c r="M732" s="231">
        <f t="shared" si="57"/>
        <v>4</v>
      </c>
      <c r="N732" s="231">
        <f t="shared" si="58"/>
        <v>15</v>
      </c>
      <c r="O732" s="288">
        <f t="shared" si="59"/>
        <v>0.26666666666666666</v>
      </c>
      <c r="P732" t="s">
        <v>214</v>
      </c>
      <c r="Q732" s="231"/>
    </row>
    <row r="733" spans="1:17" hidden="1" x14ac:dyDescent="0.3">
      <c r="A733" s="295">
        <v>44299</v>
      </c>
      <c r="B733" t="s">
        <v>179</v>
      </c>
      <c r="C733" t="s">
        <v>187</v>
      </c>
      <c r="D733" t="s">
        <v>141</v>
      </c>
      <c r="E733" t="s">
        <v>200</v>
      </c>
      <c r="F733" s="289">
        <v>7.5</v>
      </c>
      <c r="G733" s="289">
        <v>0</v>
      </c>
      <c r="H733" s="289">
        <v>0.5</v>
      </c>
      <c r="I733" s="289">
        <v>0</v>
      </c>
      <c r="J733" s="289">
        <v>0</v>
      </c>
      <c r="K733" s="289">
        <f t="shared" si="55"/>
        <v>8</v>
      </c>
      <c r="L733" s="231">
        <f t="shared" si="56"/>
        <v>2021</v>
      </c>
      <c r="M733" s="231">
        <f t="shared" si="57"/>
        <v>4</v>
      </c>
      <c r="N733" s="231">
        <f t="shared" si="58"/>
        <v>15</v>
      </c>
      <c r="O733" s="288">
        <f t="shared" si="59"/>
        <v>0.9375</v>
      </c>
      <c r="P733" t="s">
        <v>214</v>
      </c>
      <c r="Q733" s="231"/>
    </row>
    <row r="734" spans="1:17" hidden="1" x14ac:dyDescent="0.3">
      <c r="A734" s="295">
        <v>44299</v>
      </c>
      <c r="B734" t="s">
        <v>179</v>
      </c>
      <c r="C734" t="s">
        <v>190</v>
      </c>
      <c r="D734" t="s">
        <v>141</v>
      </c>
      <c r="E734" t="s">
        <v>194</v>
      </c>
      <c r="F734" s="289">
        <v>7</v>
      </c>
      <c r="G734" s="289">
        <v>1</v>
      </c>
      <c r="H734" s="289">
        <v>0</v>
      </c>
      <c r="I734" s="289">
        <v>0</v>
      </c>
      <c r="J734" s="289">
        <v>0</v>
      </c>
      <c r="K734" s="289">
        <f t="shared" si="55"/>
        <v>8</v>
      </c>
      <c r="L734" s="231">
        <f t="shared" si="56"/>
        <v>2021</v>
      </c>
      <c r="M734" s="231">
        <f t="shared" si="57"/>
        <v>4</v>
      </c>
      <c r="N734" s="231">
        <f t="shared" si="58"/>
        <v>15</v>
      </c>
      <c r="O734" s="288">
        <f t="shared" si="59"/>
        <v>0.875</v>
      </c>
      <c r="P734" t="s">
        <v>214</v>
      </c>
      <c r="Q734" s="231"/>
    </row>
    <row r="735" spans="1:17" hidden="1" x14ac:dyDescent="0.3">
      <c r="A735" s="295">
        <v>44299</v>
      </c>
      <c r="B735" t="s">
        <v>180</v>
      </c>
      <c r="C735" t="s">
        <v>166</v>
      </c>
      <c r="D735" t="s">
        <v>141</v>
      </c>
      <c r="E735" t="s">
        <v>199</v>
      </c>
      <c r="F735" s="289">
        <v>8</v>
      </c>
      <c r="G735" s="289">
        <v>0</v>
      </c>
      <c r="H735" s="289">
        <v>0</v>
      </c>
      <c r="I735" s="289">
        <v>0</v>
      </c>
      <c r="J735" s="289">
        <v>0</v>
      </c>
      <c r="K735" s="289">
        <f t="shared" si="55"/>
        <v>8</v>
      </c>
      <c r="L735" s="231">
        <f t="shared" si="56"/>
        <v>2021</v>
      </c>
      <c r="M735" s="231">
        <f t="shared" si="57"/>
        <v>4</v>
      </c>
      <c r="N735" s="231">
        <f t="shared" si="58"/>
        <v>15</v>
      </c>
      <c r="O735" s="288">
        <f t="shared" si="59"/>
        <v>1</v>
      </c>
      <c r="P735" t="s">
        <v>214</v>
      </c>
      <c r="Q735" s="231"/>
    </row>
    <row r="736" spans="1:17" hidden="1" x14ac:dyDescent="0.3">
      <c r="A736" s="295">
        <v>44299</v>
      </c>
      <c r="B736" t="s">
        <v>180</v>
      </c>
      <c r="C736" t="s">
        <v>223</v>
      </c>
      <c r="D736" t="s">
        <v>141</v>
      </c>
      <c r="E736" t="s">
        <v>208</v>
      </c>
      <c r="F736" s="289">
        <v>6.5</v>
      </c>
      <c r="G736" s="289">
        <v>1.5</v>
      </c>
      <c r="H736" s="289">
        <v>0</v>
      </c>
      <c r="I736" s="289">
        <v>0</v>
      </c>
      <c r="J736" s="289">
        <v>0</v>
      </c>
      <c r="K736" s="289">
        <f t="shared" si="55"/>
        <v>8</v>
      </c>
      <c r="L736" s="231">
        <f t="shared" si="56"/>
        <v>2021</v>
      </c>
      <c r="M736" s="231">
        <f t="shared" si="57"/>
        <v>4</v>
      </c>
      <c r="N736" s="231">
        <f t="shared" si="58"/>
        <v>15</v>
      </c>
      <c r="O736" s="288">
        <f t="shared" si="59"/>
        <v>0.8125</v>
      </c>
      <c r="P736" t="s">
        <v>214</v>
      </c>
      <c r="Q736" s="231"/>
    </row>
    <row r="737" spans="1:17" hidden="1" x14ac:dyDescent="0.3">
      <c r="A737" s="295">
        <v>44299</v>
      </c>
      <c r="B737" t="s">
        <v>179</v>
      </c>
      <c r="C737" t="s">
        <v>193</v>
      </c>
      <c r="D737" t="s">
        <v>141</v>
      </c>
      <c r="E737" t="s">
        <v>204</v>
      </c>
      <c r="F737" s="289">
        <v>8</v>
      </c>
      <c r="G737" s="289">
        <v>0</v>
      </c>
      <c r="H737" s="289">
        <v>0</v>
      </c>
      <c r="I737" s="289">
        <v>0</v>
      </c>
      <c r="J737" s="289">
        <v>0</v>
      </c>
      <c r="K737" s="289">
        <f t="shared" si="55"/>
        <v>8</v>
      </c>
      <c r="L737" s="231">
        <f t="shared" si="56"/>
        <v>2021</v>
      </c>
      <c r="M737" s="231">
        <f t="shared" si="57"/>
        <v>4</v>
      </c>
      <c r="N737" s="231">
        <f t="shared" si="58"/>
        <v>15</v>
      </c>
      <c r="O737" s="288">
        <f t="shared" si="59"/>
        <v>1</v>
      </c>
      <c r="P737" t="s">
        <v>214</v>
      </c>
      <c r="Q737" s="231"/>
    </row>
    <row r="738" spans="1:17" hidden="1" x14ac:dyDescent="0.3">
      <c r="A738" s="295">
        <v>44299</v>
      </c>
      <c r="B738" t="s">
        <v>179</v>
      </c>
      <c r="C738" t="s">
        <v>193</v>
      </c>
      <c r="D738" t="s">
        <v>143</v>
      </c>
      <c r="E738" t="s">
        <v>192</v>
      </c>
      <c r="F738" s="289">
        <v>7</v>
      </c>
      <c r="G738" s="289">
        <v>0</v>
      </c>
      <c r="H738" s="289">
        <v>1</v>
      </c>
      <c r="I738" s="289">
        <v>0</v>
      </c>
      <c r="J738" s="289">
        <v>0</v>
      </c>
      <c r="K738" s="289">
        <f t="shared" si="55"/>
        <v>8</v>
      </c>
      <c r="L738" s="231">
        <f t="shared" si="56"/>
        <v>2021</v>
      </c>
      <c r="M738" s="231">
        <f t="shared" si="57"/>
        <v>4</v>
      </c>
      <c r="N738" s="231">
        <f t="shared" si="58"/>
        <v>15</v>
      </c>
      <c r="O738" s="288">
        <f t="shared" si="59"/>
        <v>0.875</v>
      </c>
      <c r="P738" t="s">
        <v>214</v>
      </c>
      <c r="Q738" s="231"/>
    </row>
    <row r="739" spans="1:17" hidden="1" x14ac:dyDescent="0.3">
      <c r="A739" s="295">
        <v>44299</v>
      </c>
      <c r="B739" t="s">
        <v>180</v>
      </c>
      <c r="C739" t="s">
        <v>223</v>
      </c>
      <c r="D739" t="s">
        <v>143</v>
      </c>
      <c r="E739" t="s">
        <v>198</v>
      </c>
      <c r="F739" s="289">
        <v>6.5</v>
      </c>
      <c r="G739" s="289">
        <v>1.5</v>
      </c>
      <c r="H739" s="289">
        <v>0</v>
      </c>
      <c r="I739" s="289">
        <v>0</v>
      </c>
      <c r="J739" s="289">
        <v>0</v>
      </c>
      <c r="K739" s="289">
        <f t="shared" si="55"/>
        <v>8</v>
      </c>
      <c r="L739" s="231">
        <f t="shared" si="56"/>
        <v>2021</v>
      </c>
      <c r="M739" s="231">
        <f t="shared" si="57"/>
        <v>4</v>
      </c>
      <c r="N739" s="231">
        <f t="shared" si="58"/>
        <v>15</v>
      </c>
      <c r="O739" s="288">
        <f t="shared" si="59"/>
        <v>0.8125</v>
      </c>
      <c r="P739" t="s">
        <v>214</v>
      </c>
      <c r="Q739" s="231"/>
    </row>
    <row r="740" spans="1:17" hidden="1" x14ac:dyDescent="0.3">
      <c r="A740" s="295">
        <v>44299</v>
      </c>
      <c r="B740" t="s">
        <v>179</v>
      </c>
      <c r="C740" t="s">
        <v>190</v>
      </c>
      <c r="D740" t="s">
        <v>142</v>
      </c>
      <c r="E740" t="s">
        <v>205</v>
      </c>
      <c r="F740" s="289">
        <v>6</v>
      </c>
      <c r="G740" s="289">
        <v>2</v>
      </c>
      <c r="H740" s="289">
        <v>0</v>
      </c>
      <c r="I740" s="289">
        <v>0</v>
      </c>
      <c r="J740" s="289">
        <v>0</v>
      </c>
      <c r="K740" s="289">
        <f t="shared" si="55"/>
        <v>8</v>
      </c>
      <c r="L740" s="231">
        <f t="shared" si="56"/>
        <v>2021</v>
      </c>
      <c r="M740" s="231">
        <f t="shared" si="57"/>
        <v>4</v>
      </c>
      <c r="N740" s="231">
        <f t="shared" si="58"/>
        <v>15</v>
      </c>
      <c r="O740" s="288">
        <f t="shared" si="59"/>
        <v>0.75</v>
      </c>
      <c r="P740" t="s">
        <v>214</v>
      </c>
      <c r="Q740" s="231"/>
    </row>
    <row r="741" spans="1:17" hidden="1" x14ac:dyDescent="0.3">
      <c r="A741" s="295">
        <v>44299</v>
      </c>
      <c r="B741" t="s">
        <v>179</v>
      </c>
      <c r="C741" t="s">
        <v>218</v>
      </c>
      <c r="D741" t="s">
        <v>141</v>
      </c>
      <c r="E741" t="s">
        <v>196</v>
      </c>
      <c r="F741" s="289">
        <v>5</v>
      </c>
      <c r="G741" s="289">
        <v>0</v>
      </c>
      <c r="H741" s="289">
        <v>1.5</v>
      </c>
      <c r="I741" s="289">
        <v>1.5</v>
      </c>
      <c r="J741" s="289">
        <v>0</v>
      </c>
      <c r="K741" s="289">
        <f t="shared" si="55"/>
        <v>8</v>
      </c>
      <c r="L741" s="231">
        <f t="shared" si="56"/>
        <v>2021</v>
      </c>
      <c r="M741" s="231">
        <f t="shared" si="57"/>
        <v>4</v>
      </c>
      <c r="N741" s="231">
        <f t="shared" si="58"/>
        <v>15</v>
      </c>
      <c r="O741" s="288">
        <f t="shared" si="59"/>
        <v>0.625</v>
      </c>
      <c r="P741" t="s">
        <v>214</v>
      </c>
      <c r="Q741" s="231"/>
    </row>
    <row r="742" spans="1:17" hidden="1" x14ac:dyDescent="0.3">
      <c r="A742" s="295">
        <v>44299</v>
      </c>
      <c r="B742" t="s">
        <v>179</v>
      </c>
      <c r="C742" t="s">
        <v>218</v>
      </c>
      <c r="D742" t="s">
        <v>143</v>
      </c>
      <c r="E742" t="s">
        <v>215</v>
      </c>
      <c r="F742" s="289">
        <v>0</v>
      </c>
      <c r="G742" s="289">
        <v>0</v>
      </c>
      <c r="H742" s="289">
        <v>0</v>
      </c>
      <c r="I742" s="289">
        <v>8</v>
      </c>
      <c r="J742" s="289">
        <v>0</v>
      </c>
      <c r="K742" s="289">
        <f t="shared" si="55"/>
        <v>8</v>
      </c>
      <c r="L742" s="231">
        <f t="shared" si="56"/>
        <v>2021</v>
      </c>
      <c r="M742" s="231">
        <f t="shared" si="57"/>
        <v>4</v>
      </c>
      <c r="N742" s="231">
        <f t="shared" si="58"/>
        <v>15</v>
      </c>
      <c r="O742" s="288">
        <f t="shared" si="59"/>
        <v>0</v>
      </c>
      <c r="P742" t="s">
        <v>214</v>
      </c>
      <c r="Q742" s="231"/>
    </row>
    <row r="743" spans="1:17" hidden="1" x14ac:dyDescent="0.3">
      <c r="A743" s="295">
        <v>44299</v>
      </c>
      <c r="B743" t="s">
        <v>179</v>
      </c>
      <c r="C743" t="s">
        <v>169</v>
      </c>
      <c r="D743" t="s">
        <v>143</v>
      </c>
      <c r="E743" t="s">
        <v>189</v>
      </c>
      <c r="F743" s="289">
        <v>3.5</v>
      </c>
      <c r="G743" s="289">
        <v>3.5</v>
      </c>
      <c r="H743" s="289">
        <v>1</v>
      </c>
      <c r="I743" s="289">
        <v>0</v>
      </c>
      <c r="J743" s="289">
        <v>0</v>
      </c>
      <c r="K743" s="289">
        <f t="shared" si="55"/>
        <v>8</v>
      </c>
      <c r="L743" s="231">
        <f t="shared" si="56"/>
        <v>2021</v>
      </c>
      <c r="M743" s="231">
        <f t="shared" si="57"/>
        <v>4</v>
      </c>
      <c r="N743" s="231">
        <f t="shared" si="58"/>
        <v>15</v>
      </c>
      <c r="O743" s="288">
        <f t="shared" si="59"/>
        <v>0.4375</v>
      </c>
      <c r="P743" t="s">
        <v>214</v>
      </c>
      <c r="Q743" s="231"/>
    </row>
    <row r="744" spans="1:17" hidden="1" x14ac:dyDescent="0.3">
      <c r="A744" s="295">
        <v>44300</v>
      </c>
      <c r="B744" t="s">
        <v>179</v>
      </c>
      <c r="C744" t="s">
        <v>169</v>
      </c>
      <c r="D744" t="s">
        <v>141</v>
      </c>
      <c r="E744" t="s">
        <v>206</v>
      </c>
      <c r="F744" s="289">
        <v>7</v>
      </c>
      <c r="G744" s="289">
        <v>0</v>
      </c>
      <c r="H744" s="289">
        <v>1</v>
      </c>
      <c r="I744" s="289">
        <v>0</v>
      </c>
      <c r="J744" s="289">
        <v>0</v>
      </c>
      <c r="K744" s="289">
        <f t="shared" si="55"/>
        <v>8</v>
      </c>
      <c r="L744" s="231">
        <f t="shared" si="56"/>
        <v>2021</v>
      </c>
      <c r="M744" s="231">
        <f t="shared" si="57"/>
        <v>4</v>
      </c>
      <c r="N744" s="231">
        <f t="shared" si="58"/>
        <v>15</v>
      </c>
      <c r="O744" s="288">
        <f t="shared" si="59"/>
        <v>0.875</v>
      </c>
      <c r="P744" t="s">
        <v>214</v>
      </c>
      <c r="Q744" s="231"/>
    </row>
    <row r="745" spans="1:17" hidden="1" x14ac:dyDescent="0.3">
      <c r="A745" s="295">
        <v>44300</v>
      </c>
      <c r="B745" t="s">
        <v>179</v>
      </c>
      <c r="C745" t="s">
        <v>218</v>
      </c>
      <c r="D745" t="s">
        <v>141</v>
      </c>
      <c r="E745" t="s">
        <v>196</v>
      </c>
      <c r="F745" s="289">
        <v>6</v>
      </c>
      <c r="G745" s="289">
        <v>0</v>
      </c>
      <c r="H745" s="289">
        <v>2</v>
      </c>
      <c r="I745" s="289">
        <v>0</v>
      </c>
      <c r="J745" s="289">
        <v>0</v>
      </c>
      <c r="K745" s="289">
        <f t="shared" si="55"/>
        <v>8</v>
      </c>
      <c r="L745" s="231">
        <f t="shared" si="56"/>
        <v>2021</v>
      </c>
      <c r="M745" s="231">
        <f t="shared" si="57"/>
        <v>4</v>
      </c>
      <c r="N745" s="231">
        <f t="shared" si="58"/>
        <v>15</v>
      </c>
      <c r="O745" s="288">
        <f t="shared" si="59"/>
        <v>0.75</v>
      </c>
      <c r="P745" t="s">
        <v>214</v>
      </c>
      <c r="Q745" s="231"/>
    </row>
    <row r="746" spans="1:17" hidden="1" x14ac:dyDescent="0.3">
      <c r="A746" s="295">
        <v>44300</v>
      </c>
      <c r="B746" t="s">
        <v>179</v>
      </c>
      <c r="C746" t="s">
        <v>190</v>
      </c>
      <c r="D746" t="s">
        <v>141</v>
      </c>
      <c r="E746" t="s">
        <v>194</v>
      </c>
      <c r="F746" s="289">
        <v>3.5</v>
      </c>
      <c r="G746" s="289">
        <v>0.5</v>
      </c>
      <c r="H746" s="289">
        <v>0</v>
      </c>
      <c r="I746" s="289">
        <v>0</v>
      </c>
      <c r="J746" s="289">
        <v>0</v>
      </c>
      <c r="K746" s="289">
        <f t="shared" ref="K746:K809" si="60">IF(A746="","",SUM(F746:J746))</f>
        <v>4</v>
      </c>
      <c r="L746" s="231">
        <f t="shared" si="56"/>
        <v>2021</v>
      </c>
      <c r="M746" s="231">
        <f t="shared" si="57"/>
        <v>4</v>
      </c>
      <c r="N746" s="231">
        <f t="shared" si="58"/>
        <v>15</v>
      </c>
      <c r="O746" s="288">
        <f t="shared" si="59"/>
        <v>0.875</v>
      </c>
      <c r="P746" t="s">
        <v>214</v>
      </c>
      <c r="Q746" s="231"/>
    </row>
    <row r="747" spans="1:17" hidden="1" x14ac:dyDescent="0.3">
      <c r="A747" s="295">
        <v>44300</v>
      </c>
      <c r="B747" t="s">
        <v>180</v>
      </c>
      <c r="C747" t="s">
        <v>223</v>
      </c>
      <c r="D747" t="s">
        <v>141</v>
      </c>
      <c r="E747" t="s">
        <v>208</v>
      </c>
      <c r="F747" s="289">
        <v>7</v>
      </c>
      <c r="G747" s="289">
        <v>1</v>
      </c>
      <c r="H747" s="289">
        <v>0</v>
      </c>
      <c r="I747" s="289">
        <v>0</v>
      </c>
      <c r="J747" s="289">
        <v>0</v>
      </c>
      <c r="K747" s="289">
        <f t="shared" si="60"/>
        <v>8</v>
      </c>
      <c r="L747" s="231">
        <f t="shared" si="56"/>
        <v>2021</v>
      </c>
      <c r="M747" s="231">
        <f t="shared" si="57"/>
        <v>4</v>
      </c>
      <c r="N747" s="231">
        <f t="shared" si="58"/>
        <v>15</v>
      </c>
      <c r="O747" s="288">
        <f t="shared" si="59"/>
        <v>0.875</v>
      </c>
      <c r="P747" t="s">
        <v>214</v>
      </c>
      <c r="Q747" s="231"/>
    </row>
    <row r="748" spans="1:17" hidden="1" x14ac:dyDescent="0.3">
      <c r="A748" s="295">
        <v>44300</v>
      </c>
      <c r="B748" t="s">
        <v>179</v>
      </c>
      <c r="C748" t="s">
        <v>193</v>
      </c>
      <c r="D748" t="s">
        <v>143</v>
      </c>
      <c r="E748" t="s">
        <v>192</v>
      </c>
      <c r="F748" s="289">
        <v>7</v>
      </c>
      <c r="G748" s="289">
        <v>0</v>
      </c>
      <c r="H748" s="289">
        <v>1</v>
      </c>
      <c r="I748" s="289">
        <v>0</v>
      </c>
      <c r="J748" s="289">
        <v>0</v>
      </c>
      <c r="K748" s="289">
        <f t="shared" si="60"/>
        <v>8</v>
      </c>
      <c r="L748" s="231">
        <f t="shared" si="56"/>
        <v>2021</v>
      </c>
      <c r="M748" s="231">
        <f t="shared" si="57"/>
        <v>4</v>
      </c>
      <c r="N748" s="231">
        <f t="shared" si="58"/>
        <v>15</v>
      </c>
      <c r="O748" s="288">
        <f t="shared" si="59"/>
        <v>0.875</v>
      </c>
      <c r="P748" t="s">
        <v>214</v>
      </c>
      <c r="Q748" s="231"/>
    </row>
    <row r="749" spans="1:17" hidden="1" x14ac:dyDescent="0.3">
      <c r="A749" s="295">
        <v>44300</v>
      </c>
      <c r="B749" t="s">
        <v>180</v>
      </c>
      <c r="C749" t="s">
        <v>166</v>
      </c>
      <c r="D749" t="s">
        <v>141</v>
      </c>
      <c r="E749" t="s">
        <v>199</v>
      </c>
      <c r="F749" s="289">
        <v>2</v>
      </c>
      <c r="G749" s="289">
        <v>1.5</v>
      </c>
      <c r="H749" s="289">
        <v>0</v>
      </c>
      <c r="I749" s="289">
        <v>0</v>
      </c>
      <c r="J749" s="289">
        <v>0</v>
      </c>
      <c r="K749" s="289">
        <f t="shared" si="60"/>
        <v>3.5</v>
      </c>
      <c r="L749" s="231">
        <f t="shared" si="56"/>
        <v>2021</v>
      </c>
      <c r="M749" s="231">
        <f t="shared" si="57"/>
        <v>4</v>
      </c>
      <c r="N749" s="231">
        <f t="shared" si="58"/>
        <v>15</v>
      </c>
      <c r="O749" s="288">
        <f t="shared" si="59"/>
        <v>0.5714285714285714</v>
      </c>
      <c r="P749" t="s">
        <v>214</v>
      </c>
      <c r="Q749" s="231"/>
    </row>
    <row r="750" spans="1:17" hidden="1" x14ac:dyDescent="0.3">
      <c r="A750" s="295">
        <v>44300</v>
      </c>
      <c r="B750" t="s">
        <v>180</v>
      </c>
      <c r="C750" t="s">
        <v>223</v>
      </c>
      <c r="D750" t="s">
        <v>143</v>
      </c>
      <c r="E750" t="s">
        <v>198</v>
      </c>
      <c r="F750" s="289">
        <v>7</v>
      </c>
      <c r="G750" s="289">
        <v>1</v>
      </c>
      <c r="H750" s="289">
        <v>0</v>
      </c>
      <c r="I750" s="289">
        <v>0</v>
      </c>
      <c r="J750" s="289">
        <v>0</v>
      </c>
      <c r="K750" s="289">
        <f t="shared" si="60"/>
        <v>8</v>
      </c>
      <c r="L750" s="231">
        <f t="shared" si="56"/>
        <v>2021</v>
      </c>
      <c r="M750" s="231">
        <f t="shared" si="57"/>
        <v>4</v>
      </c>
      <c r="N750" s="231">
        <f t="shared" si="58"/>
        <v>15</v>
      </c>
      <c r="O750" s="288">
        <f t="shared" si="59"/>
        <v>0.875</v>
      </c>
      <c r="P750" t="s">
        <v>214</v>
      </c>
      <c r="Q750" s="231"/>
    </row>
    <row r="751" spans="1:17" hidden="1" x14ac:dyDescent="0.3">
      <c r="A751" s="295">
        <v>44300</v>
      </c>
      <c r="B751" t="s">
        <v>179</v>
      </c>
      <c r="C751" t="s">
        <v>190</v>
      </c>
      <c r="D751" t="s">
        <v>142</v>
      </c>
      <c r="E751" t="s">
        <v>205</v>
      </c>
      <c r="F751" s="289">
        <v>7</v>
      </c>
      <c r="G751" s="289">
        <v>1</v>
      </c>
      <c r="H751" s="289">
        <v>0</v>
      </c>
      <c r="I751" s="289">
        <v>0</v>
      </c>
      <c r="J751" s="289">
        <v>0</v>
      </c>
      <c r="K751" s="289">
        <f t="shared" si="60"/>
        <v>8</v>
      </c>
      <c r="L751" s="231">
        <f t="shared" si="56"/>
        <v>2021</v>
      </c>
      <c r="M751" s="231">
        <f t="shared" si="57"/>
        <v>4</v>
      </c>
      <c r="N751" s="231">
        <f t="shared" si="58"/>
        <v>15</v>
      </c>
      <c r="O751" s="288">
        <f t="shared" si="59"/>
        <v>0.875</v>
      </c>
      <c r="P751" t="s">
        <v>214</v>
      </c>
      <c r="Q751" s="231"/>
    </row>
    <row r="752" spans="1:17" hidden="1" x14ac:dyDescent="0.3">
      <c r="A752" s="295">
        <v>44300</v>
      </c>
      <c r="B752" t="s">
        <v>179</v>
      </c>
      <c r="C752" t="s">
        <v>187</v>
      </c>
      <c r="D752" t="s">
        <v>141</v>
      </c>
      <c r="E752" t="s">
        <v>200</v>
      </c>
      <c r="F752" s="289">
        <v>2.5</v>
      </c>
      <c r="G752" s="289">
        <v>3</v>
      </c>
      <c r="H752" s="289">
        <v>2.5</v>
      </c>
      <c r="I752" s="289">
        <v>0</v>
      </c>
      <c r="J752" s="289">
        <v>0</v>
      </c>
      <c r="K752" s="289">
        <f t="shared" si="60"/>
        <v>8</v>
      </c>
      <c r="L752" s="231">
        <f t="shared" si="56"/>
        <v>2021</v>
      </c>
      <c r="M752" s="231">
        <f t="shared" si="57"/>
        <v>4</v>
      </c>
      <c r="N752" s="231">
        <f t="shared" si="58"/>
        <v>15</v>
      </c>
      <c r="O752" s="288">
        <f t="shared" si="59"/>
        <v>0.3125</v>
      </c>
      <c r="P752" t="s">
        <v>214</v>
      </c>
      <c r="Q752" s="231"/>
    </row>
    <row r="753" spans="1:17" hidden="1" x14ac:dyDescent="0.3">
      <c r="A753" s="295">
        <v>44300</v>
      </c>
      <c r="B753" t="s">
        <v>179</v>
      </c>
      <c r="C753" t="s">
        <v>169</v>
      </c>
      <c r="D753" t="s">
        <v>143</v>
      </c>
      <c r="E753" t="s">
        <v>189</v>
      </c>
      <c r="F753" s="289">
        <v>0</v>
      </c>
      <c r="G753" s="289">
        <v>4</v>
      </c>
      <c r="H753" s="289">
        <v>0</v>
      </c>
      <c r="I753" s="289">
        <v>0</v>
      </c>
      <c r="J753" s="289">
        <v>0</v>
      </c>
      <c r="K753" s="289">
        <f t="shared" si="60"/>
        <v>4</v>
      </c>
      <c r="L753" s="231">
        <f t="shared" si="56"/>
        <v>2021</v>
      </c>
      <c r="M753" s="231">
        <f t="shared" si="57"/>
        <v>4</v>
      </c>
      <c r="N753" s="231">
        <f t="shared" si="58"/>
        <v>15</v>
      </c>
      <c r="O753" s="288">
        <f t="shared" si="59"/>
        <v>0</v>
      </c>
      <c r="P753" t="s">
        <v>214</v>
      </c>
      <c r="Q753" s="231"/>
    </row>
    <row r="754" spans="1:17" hidden="1" x14ac:dyDescent="0.3">
      <c r="A754" s="295">
        <v>44301</v>
      </c>
      <c r="B754" t="s">
        <v>179</v>
      </c>
      <c r="C754" t="s">
        <v>193</v>
      </c>
      <c r="D754" t="s">
        <v>141</v>
      </c>
      <c r="E754" t="s">
        <v>204</v>
      </c>
      <c r="F754" s="289">
        <v>6.5</v>
      </c>
      <c r="G754" s="289">
        <v>1.5</v>
      </c>
      <c r="H754" s="289">
        <v>0</v>
      </c>
      <c r="I754" s="289">
        <v>0</v>
      </c>
      <c r="J754" s="289">
        <v>0</v>
      </c>
      <c r="K754" s="289">
        <f t="shared" si="60"/>
        <v>8</v>
      </c>
      <c r="L754" s="231">
        <f t="shared" si="56"/>
        <v>2021</v>
      </c>
      <c r="M754" s="231">
        <f t="shared" si="57"/>
        <v>4</v>
      </c>
      <c r="N754" s="231">
        <f t="shared" si="58"/>
        <v>15</v>
      </c>
      <c r="O754" s="288">
        <f t="shared" si="59"/>
        <v>0.8125</v>
      </c>
      <c r="P754" t="s">
        <v>214</v>
      </c>
      <c r="Q754" s="231"/>
    </row>
    <row r="755" spans="1:17" hidden="1" x14ac:dyDescent="0.3">
      <c r="A755" s="295">
        <v>44301</v>
      </c>
      <c r="B755" t="s">
        <v>179</v>
      </c>
      <c r="C755" t="s">
        <v>193</v>
      </c>
      <c r="D755" t="s">
        <v>143</v>
      </c>
      <c r="E755" t="s">
        <v>192</v>
      </c>
      <c r="F755" s="289">
        <v>7.5</v>
      </c>
      <c r="G755" s="289">
        <v>0</v>
      </c>
      <c r="H755" s="289">
        <v>0.5</v>
      </c>
      <c r="I755" s="289">
        <v>0</v>
      </c>
      <c r="J755" s="289">
        <v>0</v>
      </c>
      <c r="K755" s="289">
        <f t="shared" si="60"/>
        <v>8</v>
      </c>
      <c r="L755" s="231">
        <f t="shared" si="56"/>
        <v>2021</v>
      </c>
      <c r="M755" s="231">
        <f t="shared" si="57"/>
        <v>4</v>
      </c>
      <c r="N755" s="231">
        <f t="shared" si="58"/>
        <v>15</v>
      </c>
      <c r="O755" s="288">
        <f t="shared" si="59"/>
        <v>0.9375</v>
      </c>
      <c r="P755" t="s">
        <v>214</v>
      </c>
      <c r="Q755" s="231"/>
    </row>
    <row r="756" spans="1:17" hidden="1" x14ac:dyDescent="0.3">
      <c r="A756" s="295">
        <v>44301</v>
      </c>
      <c r="B756" t="s">
        <v>180</v>
      </c>
      <c r="C756" t="s">
        <v>223</v>
      </c>
      <c r="D756" t="s">
        <v>141</v>
      </c>
      <c r="E756" t="s">
        <v>208</v>
      </c>
      <c r="F756" s="289">
        <v>0</v>
      </c>
      <c r="G756" s="289">
        <v>8</v>
      </c>
      <c r="H756" s="289">
        <v>0</v>
      </c>
      <c r="I756" s="289">
        <v>0</v>
      </c>
      <c r="J756" s="289">
        <v>0</v>
      </c>
      <c r="K756" s="289">
        <f t="shared" si="60"/>
        <v>8</v>
      </c>
      <c r="L756" s="231">
        <f t="shared" si="56"/>
        <v>2021</v>
      </c>
      <c r="M756" s="231">
        <f t="shared" si="57"/>
        <v>4</v>
      </c>
      <c r="N756" s="231">
        <f t="shared" si="58"/>
        <v>15</v>
      </c>
      <c r="O756" s="288">
        <f t="shared" si="59"/>
        <v>0</v>
      </c>
      <c r="P756" t="s">
        <v>214</v>
      </c>
      <c r="Q756" s="231"/>
    </row>
    <row r="757" spans="1:17" hidden="1" x14ac:dyDescent="0.3">
      <c r="A757" s="295">
        <v>44301</v>
      </c>
      <c r="B757" t="s">
        <v>180</v>
      </c>
      <c r="C757" t="s">
        <v>223</v>
      </c>
      <c r="D757" t="s">
        <v>143</v>
      </c>
      <c r="E757" t="s">
        <v>198</v>
      </c>
      <c r="F757" s="289">
        <v>5.5</v>
      </c>
      <c r="G757" s="289">
        <v>1.5</v>
      </c>
      <c r="H757" s="289">
        <v>0</v>
      </c>
      <c r="I757" s="289">
        <v>0</v>
      </c>
      <c r="J757" s="289">
        <v>0</v>
      </c>
      <c r="K757" s="289">
        <f t="shared" si="60"/>
        <v>7</v>
      </c>
      <c r="L757" s="231">
        <f t="shared" si="56"/>
        <v>2021</v>
      </c>
      <c r="M757" s="231">
        <f t="shared" si="57"/>
        <v>4</v>
      </c>
      <c r="N757" s="231">
        <f t="shared" si="58"/>
        <v>15</v>
      </c>
      <c r="O757" s="288">
        <f t="shared" si="59"/>
        <v>0.7857142857142857</v>
      </c>
      <c r="P757" t="s">
        <v>214</v>
      </c>
      <c r="Q757" s="231"/>
    </row>
    <row r="758" spans="1:17" hidden="1" x14ac:dyDescent="0.3">
      <c r="A758" s="295">
        <v>44301</v>
      </c>
      <c r="B758" t="s">
        <v>179</v>
      </c>
      <c r="C758" t="s">
        <v>190</v>
      </c>
      <c r="D758" t="s">
        <v>141</v>
      </c>
      <c r="E758" t="s">
        <v>194</v>
      </c>
      <c r="F758" s="289">
        <v>3</v>
      </c>
      <c r="G758" s="289">
        <v>0</v>
      </c>
      <c r="H758" s="289">
        <v>1</v>
      </c>
      <c r="I758" s="289">
        <v>0</v>
      </c>
      <c r="J758" s="289">
        <v>0</v>
      </c>
      <c r="K758" s="289">
        <f t="shared" si="60"/>
        <v>4</v>
      </c>
      <c r="L758" s="231">
        <f t="shared" si="56"/>
        <v>2021</v>
      </c>
      <c r="M758" s="231">
        <f t="shared" si="57"/>
        <v>4</v>
      </c>
      <c r="N758" s="231">
        <f t="shared" si="58"/>
        <v>15</v>
      </c>
      <c r="O758" s="288">
        <f t="shared" si="59"/>
        <v>0.75</v>
      </c>
      <c r="P758" t="s">
        <v>214</v>
      </c>
      <c r="Q758" s="231"/>
    </row>
    <row r="759" spans="1:17" hidden="1" x14ac:dyDescent="0.3">
      <c r="A759" s="295">
        <v>44301</v>
      </c>
      <c r="B759" t="s">
        <v>179</v>
      </c>
      <c r="C759" t="s">
        <v>190</v>
      </c>
      <c r="D759" t="s">
        <v>142</v>
      </c>
      <c r="E759" t="s">
        <v>205</v>
      </c>
      <c r="F759" s="289">
        <v>5</v>
      </c>
      <c r="G759" s="289">
        <v>3</v>
      </c>
      <c r="H759" s="289">
        <v>0</v>
      </c>
      <c r="I759" s="289">
        <v>0</v>
      </c>
      <c r="J759" s="289">
        <v>0</v>
      </c>
      <c r="K759" s="289">
        <f t="shared" si="60"/>
        <v>8</v>
      </c>
      <c r="L759" s="231">
        <f t="shared" si="56"/>
        <v>2021</v>
      </c>
      <c r="M759" s="231">
        <f t="shared" si="57"/>
        <v>4</v>
      </c>
      <c r="N759" s="231">
        <f t="shared" si="58"/>
        <v>15</v>
      </c>
      <c r="O759" s="288">
        <f t="shared" si="59"/>
        <v>0.625</v>
      </c>
      <c r="P759" t="s">
        <v>214</v>
      </c>
      <c r="Q759" s="231"/>
    </row>
    <row r="760" spans="1:17" hidden="1" x14ac:dyDescent="0.3">
      <c r="A760" s="295">
        <v>44301</v>
      </c>
      <c r="B760" t="s">
        <v>179</v>
      </c>
      <c r="C760" t="s">
        <v>218</v>
      </c>
      <c r="D760" t="s">
        <v>141</v>
      </c>
      <c r="E760" t="s">
        <v>196</v>
      </c>
      <c r="F760" s="289">
        <v>8</v>
      </c>
      <c r="G760" s="289">
        <v>0</v>
      </c>
      <c r="H760" s="289">
        <v>0</v>
      </c>
      <c r="I760" s="289">
        <v>0</v>
      </c>
      <c r="J760" s="289">
        <v>0</v>
      </c>
      <c r="K760" s="289">
        <f t="shared" si="60"/>
        <v>8</v>
      </c>
      <c r="L760" s="231">
        <f t="shared" si="56"/>
        <v>2021</v>
      </c>
      <c r="M760" s="231">
        <f t="shared" si="57"/>
        <v>4</v>
      </c>
      <c r="N760" s="231">
        <f t="shared" si="58"/>
        <v>15</v>
      </c>
      <c r="O760" s="288">
        <f t="shared" si="59"/>
        <v>1</v>
      </c>
      <c r="P760" t="s">
        <v>214</v>
      </c>
      <c r="Q760" s="231"/>
    </row>
    <row r="761" spans="1:17" hidden="1" x14ac:dyDescent="0.3">
      <c r="A761" s="295">
        <v>44301</v>
      </c>
      <c r="B761" t="s">
        <v>179</v>
      </c>
      <c r="C761" t="s">
        <v>169</v>
      </c>
      <c r="D761" t="s">
        <v>141</v>
      </c>
      <c r="E761" t="s">
        <v>206</v>
      </c>
      <c r="F761" s="289">
        <v>6</v>
      </c>
      <c r="G761" s="289">
        <v>2</v>
      </c>
      <c r="H761" s="289">
        <v>0</v>
      </c>
      <c r="I761" s="289">
        <v>0</v>
      </c>
      <c r="J761" s="289">
        <v>0</v>
      </c>
      <c r="K761" s="289">
        <f t="shared" si="60"/>
        <v>8</v>
      </c>
      <c r="L761" s="231">
        <f t="shared" si="56"/>
        <v>2021</v>
      </c>
      <c r="M761" s="231">
        <f t="shared" si="57"/>
        <v>4</v>
      </c>
      <c r="N761" s="231">
        <f t="shared" si="58"/>
        <v>15</v>
      </c>
      <c r="O761" s="288">
        <f t="shared" si="59"/>
        <v>0.75</v>
      </c>
      <c r="P761" t="s">
        <v>214</v>
      </c>
      <c r="Q761" s="231"/>
    </row>
    <row r="762" spans="1:17" hidden="1" x14ac:dyDescent="0.3">
      <c r="A762" s="295">
        <v>44301</v>
      </c>
      <c r="B762" t="s">
        <v>179</v>
      </c>
      <c r="C762" t="s">
        <v>169</v>
      </c>
      <c r="D762" t="s">
        <v>143</v>
      </c>
      <c r="E762" t="s">
        <v>189</v>
      </c>
      <c r="F762" s="289">
        <v>0</v>
      </c>
      <c r="G762" s="289">
        <v>5</v>
      </c>
      <c r="H762" s="289">
        <v>0.5</v>
      </c>
      <c r="I762" s="289">
        <v>1</v>
      </c>
      <c r="J762" s="289">
        <v>0</v>
      </c>
      <c r="K762" s="289">
        <f t="shared" si="60"/>
        <v>6.5</v>
      </c>
      <c r="L762" s="231">
        <f t="shared" si="56"/>
        <v>2021</v>
      </c>
      <c r="M762" s="231">
        <f t="shared" si="57"/>
        <v>4</v>
      </c>
      <c r="N762" s="231">
        <f t="shared" si="58"/>
        <v>15</v>
      </c>
      <c r="O762" s="288">
        <f t="shared" si="59"/>
        <v>0</v>
      </c>
      <c r="P762" t="s">
        <v>214</v>
      </c>
      <c r="Q762" s="231"/>
    </row>
    <row r="763" spans="1:17" hidden="1" x14ac:dyDescent="0.3">
      <c r="A763" s="295">
        <v>44302</v>
      </c>
      <c r="B763" t="s">
        <v>179</v>
      </c>
      <c r="C763" t="s">
        <v>169</v>
      </c>
      <c r="D763" t="s">
        <v>141</v>
      </c>
      <c r="E763" t="s">
        <v>206</v>
      </c>
      <c r="F763" s="289">
        <v>7.5</v>
      </c>
      <c r="G763" s="289">
        <v>0</v>
      </c>
      <c r="H763" s="289">
        <v>0.5</v>
      </c>
      <c r="I763" s="289">
        <v>0</v>
      </c>
      <c r="J763" s="289">
        <v>0</v>
      </c>
      <c r="K763" s="289">
        <f t="shared" si="60"/>
        <v>8</v>
      </c>
      <c r="L763" s="231">
        <f t="shared" si="56"/>
        <v>2021</v>
      </c>
      <c r="M763" s="231">
        <f t="shared" si="57"/>
        <v>4</v>
      </c>
      <c r="N763" s="231">
        <f t="shared" si="58"/>
        <v>15</v>
      </c>
      <c r="O763" s="288">
        <f t="shared" si="59"/>
        <v>0.9375</v>
      </c>
      <c r="P763" t="s">
        <v>214</v>
      </c>
      <c r="Q763" s="231"/>
    </row>
    <row r="764" spans="1:17" hidden="1" x14ac:dyDescent="0.3">
      <c r="A764" s="295">
        <v>44302</v>
      </c>
      <c r="B764" t="s">
        <v>179</v>
      </c>
      <c r="C764" t="s">
        <v>169</v>
      </c>
      <c r="D764" t="s">
        <v>143</v>
      </c>
      <c r="E764" t="s">
        <v>189</v>
      </c>
      <c r="F764" s="289">
        <v>5.75</v>
      </c>
      <c r="G764" s="289">
        <v>0.5</v>
      </c>
      <c r="H764" s="289">
        <v>0.75</v>
      </c>
      <c r="I764" s="289">
        <v>0</v>
      </c>
      <c r="J764" s="289">
        <v>0</v>
      </c>
      <c r="K764" s="289">
        <f t="shared" si="60"/>
        <v>7</v>
      </c>
      <c r="L764" s="231">
        <f t="shared" si="56"/>
        <v>2021</v>
      </c>
      <c r="M764" s="231">
        <f t="shared" si="57"/>
        <v>4</v>
      </c>
      <c r="N764" s="231">
        <f t="shared" si="58"/>
        <v>15</v>
      </c>
      <c r="O764" s="288">
        <f t="shared" si="59"/>
        <v>0.8214285714285714</v>
      </c>
      <c r="P764" t="s">
        <v>214</v>
      </c>
      <c r="Q764" s="231"/>
    </row>
    <row r="765" spans="1:17" hidden="1" x14ac:dyDescent="0.3">
      <c r="A765" s="295">
        <v>44302</v>
      </c>
      <c r="B765" t="s">
        <v>179</v>
      </c>
      <c r="C765" t="s">
        <v>218</v>
      </c>
      <c r="D765" t="s">
        <v>141</v>
      </c>
      <c r="E765" t="s">
        <v>196</v>
      </c>
      <c r="F765" s="289">
        <v>4</v>
      </c>
      <c r="G765" s="289">
        <v>0</v>
      </c>
      <c r="H765" s="289">
        <v>4</v>
      </c>
      <c r="I765" s="289">
        <v>0</v>
      </c>
      <c r="J765" s="289">
        <v>0</v>
      </c>
      <c r="K765" s="289">
        <f t="shared" si="60"/>
        <v>8</v>
      </c>
      <c r="L765" s="231">
        <f t="shared" si="56"/>
        <v>2021</v>
      </c>
      <c r="M765" s="231">
        <f t="shared" si="57"/>
        <v>4</v>
      </c>
      <c r="N765" s="231">
        <f t="shared" si="58"/>
        <v>15</v>
      </c>
      <c r="O765" s="288">
        <f t="shared" si="59"/>
        <v>0.5</v>
      </c>
      <c r="P765" t="s">
        <v>214</v>
      </c>
      <c r="Q765" s="231"/>
    </row>
    <row r="766" spans="1:17" hidden="1" x14ac:dyDescent="0.3">
      <c r="A766" s="295">
        <v>44302</v>
      </c>
      <c r="B766" t="s">
        <v>179</v>
      </c>
      <c r="C766" t="s">
        <v>190</v>
      </c>
      <c r="D766" t="s">
        <v>141</v>
      </c>
      <c r="E766" t="s">
        <v>194</v>
      </c>
      <c r="F766" s="289">
        <v>3.5</v>
      </c>
      <c r="G766" s="289">
        <v>0.5</v>
      </c>
      <c r="H766" s="289">
        <v>0</v>
      </c>
      <c r="I766" s="289">
        <v>0</v>
      </c>
      <c r="J766" s="289">
        <v>0</v>
      </c>
      <c r="K766" s="289">
        <f t="shared" si="60"/>
        <v>4</v>
      </c>
      <c r="L766" s="231">
        <f t="shared" si="56"/>
        <v>2021</v>
      </c>
      <c r="M766" s="231">
        <f t="shared" si="57"/>
        <v>4</v>
      </c>
      <c r="N766" s="231">
        <f t="shared" si="58"/>
        <v>15</v>
      </c>
      <c r="O766" s="288">
        <f t="shared" si="59"/>
        <v>0.875</v>
      </c>
      <c r="P766" t="s">
        <v>214</v>
      </c>
      <c r="Q766" s="231"/>
    </row>
    <row r="767" spans="1:17" hidden="1" x14ac:dyDescent="0.3">
      <c r="A767" s="295">
        <v>44302</v>
      </c>
      <c r="B767" t="s">
        <v>179</v>
      </c>
      <c r="C767" t="s">
        <v>190</v>
      </c>
      <c r="D767" t="s">
        <v>142</v>
      </c>
      <c r="E767" t="s">
        <v>205</v>
      </c>
      <c r="F767" s="289">
        <v>7</v>
      </c>
      <c r="G767" s="289">
        <v>0</v>
      </c>
      <c r="H767" s="289">
        <v>0</v>
      </c>
      <c r="I767" s="289">
        <v>0</v>
      </c>
      <c r="J767" s="289">
        <v>0</v>
      </c>
      <c r="K767" s="289">
        <f t="shared" si="60"/>
        <v>7</v>
      </c>
      <c r="L767" s="231">
        <f t="shared" si="56"/>
        <v>2021</v>
      </c>
      <c r="M767" s="231">
        <f t="shared" si="57"/>
        <v>4</v>
      </c>
      <c r="N767" s="231">
        <f t="shared" si="58"/>
        <v>15</v>
      </c>
      <c r="O767" s="288">
        <f t="shared" si="59"/>
        <v>1</v>
      </c>
      <c r="P767" t="s">
        <v>214</v>
      </c>
      <c r="Q767" s="231"/>
    </row>
    <row r="768" spans="1:17" hidden="1" x14ac:dyDescent="0.3">
      <c r="A768" s="295">
        <v>44302</v>
      </c>
      <c r="B768" t="s">
        <v>179</v>
      </c>
      <c r="C768" t="s">
        <v>193</v>
      </c>
      <c r="D768" t="s">
        <v>141</v>
      </c>
      <c r="E768" t="s">
        <v>204</v>
      </c>
      <c r="F768" s="289">
        <v>8</v>
      </c>
      <c r="G768" s="289">
        <v>0</v>
      </c>
      <c r="H768" s="289">
        <v>0</v>
      </c>
      <c r="I768" s="289">
        <v>0</v>
      </c>
      <c r="J768" s="289">
        <v>0</v>
      </c>
      <c r="K768" s="289">
        <f t="shared" si="60"/>
        <v>8</v>
      </c>
      <c r="L768" s="231">
        <f t="shared" si="56"/>
        <v>2021</v>
      </c>
      <c r="M768" s="231">
        <f t="shared" si="57"/>
        <v>4</v>
      </c>
      <c r="N768" s="231">
        <f t="shared" si="58"/>
        <v>15</v>
      </c>
      <c r="O768" s="288">
        <f t="shared" si="59"/>
        <v>1</v>
      </c>
      <c r="P768" t="s">
        <v>214</v>
      </c>
      <c r="Q768" s="231"/>
    </row>
    <row r="769" spans="1:17" hidden="1" x14ac:dyDescent="0.3">
      <c r="A769" s="295">
        <v>44302</v>
      </c>
      <c r="B769" t="s">
        <v>180</v>
      </c>
      <c r="C769" t="s">
        <v>223</v>
      </c>
      <c r="D769" t="s">
        <v>141</v>
      </c>
      <c r="E769" t="s">
        <v>208</v>
      </c>
      <c r="F769" s="289">
        <v>7</v>
      </c>
      <c r="G769" s="289">
        <v>1</v>
      </c>
      <c r="H769" s="289">
        <v>0</v>
      </c>
      <c r="I769" s="289">
        <v>0</v>
      </c>
      <c r="J769" s="289">
        <v>0</v>
      </c>
      <c r="K769" s="289">
        <f t="shared" si="60"/>
        <v>8</v>
      </c>
      <c r="L769" s="231">
        <f t="shared" si="56"/>
        <v>2021</v>
      </c>
      <c r="M769" s="231">
        <f t="shared" si="57"/>
        <v>4</v>
      </c>
      <c r="N769" s="231">
        <f t="shared" si="58"/>
        <v>15</v>
      </c>
      <c r="O769" s="288">
        <f t="shared" si="59"/>
        <v>0.875</v>
      </c>
      <c r="P769" t="s">
        <v>214</v>
      </c>
      <c r="Q769" s="231"/>
    </row>
    <row r="770" spans="1:17" hidden="1" x14ac:dyDescent="0.3">
      <c r="A770" s="295">
        <v>44302</v>
      </c>
      <c r="B770" t="s">
        <v>179</v>
      </c>
      <c r="C770" t="s">
        <v>193</v>
      </c>
      <c r="D770" t="s">
        <v>143</v>
      </c>
      <c r="E770" t="s">
        <v>192</v>
      </c>
      <c r="F770" s="289">
        <v>6</v>
      </c>
      <c r="G770" s="289">
        <v>0</v>
      </c>
      <c r="H770" s="289">
        <v>0</v>
      </c>
      <c r="I770" s="289">
        <v>0</v>
      </c>
      <c r="J770" s="289">
        <v>0</v>
      </c>
      <c r="K770" s="289">
        <f t="shared" si="60"/>
        <v>6</v>
      </c>
      <c r="L770" s="231">
        <f t="shared" ref="L770:L833" si="61">IF(A770="","",YEAR(A770))</f>
        <v>2021</v>
      </c>
      <c r="M770" s="231">
        <f t="shared" ref="M770:M833" si="62">IF(A770="","",MONTH(A770))</f>
        <v>4</v>
      </c>
      <c r="N770" s="231">
        <f t="shared" ref="N770:N833" si="63">IF(A770="","",WEEKNUM(A770)-1)</f>
        <v>15</v>
      </c>
      <c r="O770" s="288">
        <f t="shared" ref="O770:O833" si="64">IF(A770="","",F770/K770)</f>
        <v>1</v>
      </c>
      <c r="P770" t="s">
        <v>214</v>
      </c>
      <c r="Q770" s="231"/>
    </row>
    <row r="771" spans="1:17" hidden="1" x14ac:dyDescent="0.3">
      <c r="A771" s="295">
        <v>44302</v>
      </c>
      <c r="B771" t="s">
        <v>180</v>
      </c>
      <c r="C771" t="s">
        <v>166</v>
      </c>
      <c r="D771" t="s">
        <v>141</v>
      </c>
      <c r="E771" t="s">
        <v>199</v>
      </c>
      <c r="F771" s="289">
        <v>0</v>
      </c>
      <c r="G771" s="289">
        <v>5</v>
      </c>
      <c r="H771" s="289">
        <v>0</v>
      </c>
      <c r="I771" s="289">
        <v>2</v>
      </c>
      <c r="J771" s="289">
        <v>0</v>
      </c>
      <c r="K771" s="289">
        <f t="shared" si="60"/>
        <v>7</v>
      </c>
      <c r="L771" s="231">
        <f t="shared" si="61"/>
        <v>2021</v>
      </c>
      <c r="M771" s="231">
        <f t="shared" si="62"/>
        <v>4</v>
      </c>
      <c r="N771" s="231">
        <f t="shared" si="63"/>
        <v>15</v>
      </c>
      <c r="O771" s="288">
        <f t="shared" si="64"/>
        <v>0</v>
      </c>
      <c r="P771" t="s">
        <v>214</v>
      </c>
      <c r="Q771" s="231"/>
    </row>
    <row r="772" spans="1:17" hidden="1" x14ac:dyDescent="0.3">
      <c r="A772" s="295">
        <v>44305</v>
      </c>
      <c r="B772" t="s">
        <v>179</v>
      </c>
      <c r="C772" t="s">
        <v>169</v>
      </c>
      <c r="D772" t="s">
        <v>141</v>
      </c>
      <c r="E772" t="s">
        <v>206</v>
      </c>
      <c r="F772" s="289">
        <v>6.5</v>
      </c>
      <c r="G772" s="289">
        <v>0</v>
      </c>
      <c r="H772" s="289">
        <v>0.5</v>
      </c>
      <c r="I772" s="289">
        <v>0</v>
      </c>
      <c r="J772" s="289">
        <v>0</v>
      </c>
      <c r="K772" s="289">
        <f t="shared" si="60"/>
        <v>7</v>
      </c>
      <c r="L772" s="231">
        <f t="shared" si="61"/>
        <v>2021</v>
      </c>
      <c r="M772" s="231">
        <f t="shared" si="62"/>
        <v>4</v>
      </c>
      <c r="N772" s="231">
        <f t="shared" si="63"/>
        <v>16</v>
      </c>
      <c r="O772" s="288">
        <f t="shared" si="64"/>
        <v>0.9285714285714286</v>
      </c>
      <c r="P772" t="s">
        <v>214</v>
      </c>
      <c r="Q772" s="231"/>
    </row>
    <row r="773" spans="1:17" hidden="1" x14ac:dyDescent="0.3">
      <c r="A773" s="295">
        <v>44305</v>
      </c>
      <c r="B773" t="s">
        <v>179</v>
      </c>
      <c r="C773" t="s">
        <v>169</v>
      </c>
      <c r="D773" t="s">
        <v>142</v>
      </c>
      <c r="E773" t="s">
        <v>189</v>
      </c>
      <c r="F773" s="289">
        <v>5</v>
      </c>
      <c r="G773" s="289">
        <v>2.5</v>
      </c>
      <c r="H773" s="289">
        <v>0.5</v>
      </c>
      <c r="I773" s="289">
        <v>0</v>
      </c>
      <c r="J773" s="289">
        <v>0</v>
      </c>
      <c r="K773" s="289">
        <f t="shared" si="60"/>
        <v>8</v>
      </c>
      <c r="L773" s="231">
        <f t="shared" si="61"/>
        <v>2021</v>
      </c>
      <c r="M773" s="231">
        <f t="shared" si="62"/>
        <v>4</v>
      </c>
      <c r="N773" s="231">
        <f t="shared" si="63"/>
        <v>16</v>
      </c>
      <c r="O773" s="288">
        <f t="shared" si="64"/>
        <v>0.625</v>
      </c>
      <c r="P773" t="s">
        <v>214</v>
      </c>
      <c r="Q773" s="231"/>
    </row>
    <row r="774" spans="1:17" hidden="1" x14ac:dyDescent="0.3">
      <c r="A774" s="295">
        <v>44305</v>
      </c>
      <c r="B774" t="s">
        <v>179</v>
      </c>
      <c r="C774" t="s">
        <v>218</v>
      </c>
      <c r="D774" t="s">
        <v>141</v>
      </c>
      <c r="E774" t="s">
        <v>207</v>
      </c>
      <c r="F774" s="289">
        <v>6.5</v>
      </c>
      <c r="G774" s="289">
        <v>0.5</v>
      </c>
      <c r="H774" s="289">
        <v>0</v>
      </c>
      <c r="I774" s="289">
        <v>0</v>
      </c>
      <c r="J774" s="289">
        <v>0</v>
      </c>
      <c r="K774" s="289">
        <f t="shared" si="60"/>
        <v>7</v>
      </c>
      <c r="L774" s="231">
        <f t="shared" si="61"/>
        <v>2021</v>
      </c>
      <c r="M774" s="231">
        <f t="shared" si="62"/>
        <v>4</v>
      </c>
      <c r="N774" s="231">
        <f t="shared" si="63"/>
        <v>16</v>
      </c>
      <c r="O774" s="288">
        <f t="shared" si="64"/>
        <v>0.9285714285714286</v>
      </c>
      <c r="P774" t="s">
        <v>214</v>
      </c>
      <c r="Q774" s="231"/>
    </row>
    <row r="775" spans="1:17" hidden="1" x14ac:dyDescent="0.3">
      <c r="A775" s="295">
        <v>44305</v>
      </c>
      <c r="B775" t="s">
        <v>179</v>
      </c>
      <c r="C775" t="s">
        <v>218</v>
      </c>
      <c r="D775" t="s">
        <v>142</v>
      </c>
      <c r="E775" t="s">
        <v>215</v>
      </c>
      <c r="F775" s="289">
        <v>8</v>
      </c>
      <c r="G775" s="289">
        <v>0</v>
      </c>
      <c r="H775" s="289">
        <v>0</v>
      </c>
      <c r="I775" s="289">
        <v>0</v>
      </c>
      <c r="J775" s="289">
        <v>0</v>
      </c>
      <c r="K775" s="289">
        <f t="shared" si="60"/>
        <v>8</v>
      </c>
      <c r="L775" s="231">
        <f t="shared" si="61"/>
        <v>2021</v>
      </c>
      <c r="M775" s="231">
        <f t="shared" si="62"/>
        <v>4</v>
      </c>
      <c r="N775" s="231">
        <f t="shared" si="63"/>
        <v>16</v>
      </c>
      <c r="O775" s="288">
        <f t="shared" si="64"/>
        <v>1</v>
      </c>
      <c r="P775" t="s">
        <v>214</v>
      </c>
      <c r="Q775" s="231"/>
    </row>
    <row r="776" spans="1:17" hidden="1" x14ac:dyDescent="0.3">
      <c r="A776" s="295">
        <v>44305</v>
      </c>
      <c r="B776" t="s">
        <v>179</v>
      </c>
      <c r="C776" t="s">
        <v>218</v>
      </c>
      <c r="D776" t="s">
        <v>143</v>
      </c>
      <c r="E776" t="s">
        <v>196</v>
      </c>
      <c r="F776" s="289">
        <v>8</v>
      </c>
      <c r="G776" s="289">
        <v>0</v>
      </c>
      <c r="H776" s="289">
        <v>0</v>
      </c>
      <c r="I776" s="289">
        <v>0</v>
      </c>
      <c r="J776" s="289">
        <v>0</v>
      </c>
      <c r="K776" s="289">
        <f t="shared" si="60"/>
        <v>8</v>
      </c>
      <c r="L776" s="231">
        <f t="shared" si="61"/>
        <v>2021</v>
      </c>
      <c r="M776" s="231">
        <f t="shared" si="62"/>
        <v>4</v>
      </c>
      <c r="N776" s="231">
        <f t="shared" si="63"/>
        <v>16</v>
      </c>
      <c r="O776" s="288">
        <f t="shared" si="64"/>
        <v>1</v>
      </c>
      <c r="P776" t="s">
        <v>214</v>
      </c>
      <c r="Q776" s="231"/>
    </row>
    <row r="777" spans="1:17" hidden="1" x14ac:dyDescent="0.3">
      <c r="A777" s="295">
        <v>44305</v>
      </c>
      <c r="B777" t="s">
        <v>179</v>
      </c>
      <c r="C777" t="s">
        <v>187</v>
      </c>
      <c r="D777" t="s">
        <v>141</v>
      </c>
      <c r="E777" t="s">
        <v>204</v>
      </c>
      <c r="F777" s="289">
        <v>7</v>
      </c>
      <c r="G777" s="289">
        <v>0</v>
      </c>
      <c r="H777" s="289">
        <v>0</v>
      </c>
      <c r="I777" s="289">
        <v>0</v>
      </c>
      <c r="J777" s="289">
        <v>0</v>
      </c>
      <c r="K777" s="289">
        <f t="shared" si="60"/>
        <v>7</v>
      </c>
      <c r="L777" s="231">
        <f t="shared" si="61"/>
        <v>2021</v>
      </c>
      <c r="M777" s="231">
        <f t="shared" si="62"/>
        <v>4</v>
      </c>
      <c r="N777" s="231">
        <f t="shared" si="63"/>
        <v>16</v>
      </c>
      <c r="O777" s="288">
        <f t="shared" si="64"/>
        <v>1</v>
      </c>
      <c r="P777" t="s">
        <v>214</v>
      </c>
      <c r="Q777" s="231"/>
    </row>
    <row r="778" spans="1:17" hidden="1" x14ac:dyDescent="0.3">
      <c r="A778" s="295">
        <v>44305</v>
      </c>
      <c r="B778" t="s">
        <v>179</v>
      </c>
      <c r="C778" t="s">
        <v>190</v>
      </c>
      <c r="D778" t="s">
        <v>141</v>
      </c>
      <c r="E778" t="s">
        <v>194</v>
      </c>
      <c r="F778" s="289">
        <v>7</v>
      </c>
      <c r="G778" s="289">
        <v>1</v>
      </c>
      <c r="H778" s="289">
        <v>0</v>
      </c>
      <c r="I778" s="289">
        <v>0</v>
      </c>
      <c r="J778" s="289">
        <v>0</v>
      </c>
      <c r="K778" s="289">
        <f t="shared" si="60"/>
        <v>8</v>
      </c>
      <c r="L778" s="231">
        <f t="shared" si="61"/>
        <v>2021</v>
      </c>
      <c r="M778" s="231">
        <f t="shared" si="62"/>
        <v>4</v>
      </c>
      <c r="N778" s="231">
        <f t="shared" si="63"/>
        <v>16</v>
      </c>
      <c r="O778" s="288">
        <f t="shared" si="64"/>
        <v>0.875</v>
      </c>
      <c r="P778" t="s">
        <v>214</v>
      </c>
      <c r="Q778" s="231"/>
    </row>
    <row r="779" spans="1:17" hidden="1" x14ac:dyDescent="0.3">
      <c r="A779" s="295">
        <v>44305</v>
      </c>
      <c r="B779" t="s">
        <v>180</v>
      </c>
      <c r="C779" t="s">
        <v>166</v>
      </c>
      <c r="D779" t="s">
        <v>142</v>
      </c>
      <c r="E779" t="s">
        <v>199</v>
      </c>
      <c r="F779" s="289">
        <v>8</v>
      </c>
      <c r="G779" s="289">
        <v>0</v>
      </c>
      <c r="H779" s="289">
        <v>0</v>
      </c>
      <c r="I779" s="289">
        <v>0</v>
      </c>
      <c r="J779" s="289">
        <v>0</v>
      </c>
      <c r="K779" s="289">
        <f t="shared" si="60"/>
        <v>8</v>
      </c>
      <c r="L779" s="231">
        <f t="shared" si="61"/>
        <v>2021</v>
      </c>
      <c r="M779" s="231">
        <f t="shared" si="62"/>
        <v>4</v>
      </c>
      <c r="N779" s="231">
        <f t="shared" si="63"/>
        <v>16</v>
      </c>
      <c r="O779" s="288">
        <f t="shared" si="64"/>
        <v>1</v>
      </c>
      <c r="P779" t="s">
        <v>214</v>
      </c>
      <c r="Q779" s="231"/>
    </row>
    <row r="780" spans="1:17" hidden="1" x14ac:dyDescent="0.3">
      <c r="A780" s="295">
        <v>44305</v>
      </c>
      <c r="B780" t="s">
        <v>180</v>
      </c>
      <c r="C780" t="s">
        <v>223</v>
      </c>
      <c r="D780" t="s">
        <v>141</v>
      </c>
      <c r="E780" t="s">
        <v>208</v>
      </c>
      <c r="F780" s="289">
        <v>6</v>
      </c>
      <c r="G780" s="289">
        <v>1</v>
      </c>
      <c r="H780" s="289">
        <v>0</v>
      </c>
      <c r="I780" s="289">
        <v>0</v>
      </c>
      <c r="J780" s="289">
        <v>0</v>
      </c>
      <c r="K780" s="289">
        <f t="shared" si="60"/>
        <v>7</v>
      </c>
      <c r="L780" s="231">
        <f t="shared" si="61"/>
        <v>2021</v>
      </c>
      <c r="M780" s="231">
        <f t="shared" si="62"/>
        <v>4</v>
      </c>
      <c r="N780" s="231">
        <f t="shared" si="63"/>
        <v>16</v>
      </c>
      <c r="O780" s="288">
        <f t="shared" si="64"/>
        <v>0.8571428571428571</v>
      </c>
      <c r="P780" t="s">
        <v>214</v>
      </c>
      <c r="Q780" s="231"/>
    </row>
    <row r="781" spans="1:17" hidden="1" x14ac:dyDescent="0.3">
      <c r="A781" s="295">
        <v>44305</v>
      </c>
      <c r="B781" t="s">
        <v>180</v>
      </c>
      <c r="C781" t="s">
        <v>223</v>
      </c>
      <c r="D781" t="s">
        <v>142</v>
      </c>
      <c r="E781" t="s">
        <v>198</v>
      </c>
      <c r="F781" s="289">
        <v>6</v>
      </c>
      <c r="G781" s="289">
        <v>2</v>
      </c>
      <c r="H781" s="289">
        <v>0</v>
      </c>
      <c r="I781" s="289">
        <v>0</v>
      </c>
      <c r="J781" s="289">
        <v>0</v>
      </c>
      <c r="K781" s="289">
        <f t="shared" si="60"/>
        <v>8</v>
      </c>
      <c r="L781" s="231">
        <f t="shared" si="61"/>
        <v>2021</v>
      </c>
      <c r="M781" s="231">
        <f t="shared" si="62"/>
        <v>4</v>
      </c>
      <c r="N781" s="231">
        <f t="shared" si="63"/>
        <v>16</v>
      </c>
      <c r="O781" s="288">
        <f t="shared" si="64"/>
        <v>0.75</v>
      </c>
      <c r="P781" t="s">
        <v>214</v>
      </c>
      <c r="Q781" s="231"/>
    </row>
    <row r="782" spans="1:17" hidden="1" x14ac:dyDescent="0.3">
      <c r="A782" s="295">
        <v>44305</v>
      </c>
      <c r="B782" t="s">
        <v>179</v>
      </c>
      <c r="C782" t="s">
        <v>193</v>
      </c>
      <c r="D782" t="s">
        <v>141</v>
      </c>
      <c r="E782" t="s">
        <v>209</v>
      </c>
      <c r="F782" s="289">
        <v>6.5</v>
      </c>
      <c r="G782" s="289">
        <v>0</v>
      </c>
      <c r="H782" s="289">
        <v>0.5</v>
      </c>
      <c r="I782" s="289">
        <v>0</v>
      </c>
      <c r="J782" s="289">
        <v>0</v>
      </c>
      <c r="K782" s="289">
        <f t="shared" si="60"/>
        <v>7</v>
      </c>
      <c r="L782" s="231">
        <f t="shared" si="61"/>
        <v>2021</v>
      </c>
      <c r="M782" s="231">
        <f t="shared" si="62"/>
        <v>4</v>
      </c>
      <c r="N782" s="231">
        <f t="shared" si="63"/>
        <v>16</v>
      </c>
      <c r="O782" s="288">
        <f t="shared" si="64"/>
        <v>0.9285714285714286</v>
      </c>
      <c r="P782" t="s">
        <v>214</v>
      </c>
      <c r="Q782" s="231"/>
    </row>
    <row r="783" spans="1:17" hidden="1" x14ac:dyDescent="0.3">
      <c r="A783" s="295">
        <v>44306</v>
      </c>
      <c r="B783" t="s">
        <v>179</v>
      </c>
      <c r="C783" t="s">
        <v>169</v>
      </c>
      <c r="D783" t="s">
        <v>141</v>
      </c>
      <c r="E783" t="s">
        <v>206</v>
      </c>
      <c r="F783" s="289">
        <v>7.5</v>
      </c>
      <c r="G783" s="289">
        <v>0</v>
      </c>
      <c r="H783" s="289">
        <v>0.5</v>
      </c>
      <c r="I783" s="289">
        <v>0</v>
      </c>
      <c r="J783" s="289">
        <v>0</v>
      </c>
      <c r="K783" s="289">
        <f t="shared" si="60"/>
        <v>8</v>
      </c>
      <c r="L783" s="231">
        <f t="shared" si="61"/>
        <v>2021</v>
      </c>
      <c r="M783" s="231">
        <f t="shared" si="62"/>
        <v>4</v>
      </c>
      <c r="N783" s="231">
        <f t="shared" si="63"/>
        <v>16</v>
      </c>
      <c r="O783" s="288">
        <f t="shared" si="64"/>
        <v>0.9375</v>
      </c>
      <c r="P783" t="s">
        <v>214</v>
      </c>
      <c r="Q783" s="231"/>
    </row>
    <row r="784" spans="1:17" hidden="1" x14ac:dyDescent="0.3">
      <c r="A784" s="295">
        <v>44306</v>
      </c>
      <c r="B784" t="s">
        <v>179</v>
      </c>
      <c r="C784" t="s">
        <v>169</v>
      </c>
      <c r="D784" t="s">
        <v>142</v>
      </c>
      <c r="E784" t="s">
        <v>189</v>
      </c>
      <c r="F784" s="289">
        <v>4.5</v>
      </c>
      <c r="G784" s="289">
        <v>2</v>
      </c>
      <c r="H784" s="289">
        <v>1.5</v>
      </c>
      <c r="I784" s="289">
        <v>0</v>
      </c>
      <c r="J784" s="289">
        <v>0</v>
      </c>
      <c r="K784" s="289">
        <f t="shared" si="60"/>
        <v>8</v>
      </c>
      <c r="L784" s="231">
        <f t="shared" si="61"/>
        <v>2021</v>
      </c>
      <c r="M784" s="231">
        <f t="shared" si="62"/>
        <v>4</v>
      </c>
      <c r="N784" s="231">
        <f t="shared" si="63"/>
        <v>16</v>
      </c>
      <c r="O784" s="288">
        <f t="shared" si="64"/>
        <v>0.5625</v>
      </c>
      <c r="P784" t="s">
        <v>214</v>
      </c>
      <c r="Q784" s="231"/>
    </row>
    <row r="785" spans="1:17" hidden="1" x14ac:dyDescent="0.3">
      <c r="A785" s="295">
        <v>44306</v>
      </c>
      <c r="B785" t="s">
        <v>179</v>
      </c>
      <c r="C785" t="s">
        <v>218</v>
      </c>
      <c r="D785" t="s">
        <v>141</v>
      </c>
      <c r="E785" t="s">
        <v>207</v>
      </c>
      <c r="F785" s="289">
        <v>7.5</v>
      </c>
      <c r="G785" s="289">
        <v>0.5</v>
      </c>
      <c r="H785" s="289">
        <v>0</v>
      </c>
      <c r="I785" s="289">
        <v>0</v>
      </c>
      <c r="J785" s="289">
        <v>0</v>
      </c>
      <c r="K785" s="289">
        <f t="shared" si="60"/>
        <v>8</v>
      </c>
      <c r="L785" s="231">
        <f t="shared" si="61"/>
        <v>2021</v>
      </c>
      <c r="M785" s="231">
        <f t="shared" si="62"/>
        <v>4</v>
      </c>
      <c r="N785" s="231">
        <f t="shared" si="63"/>
        <v>16</v>
      </c>
      <c r="O785" s="288">
        <f t="shared" si="64"/>
        <v>0.9375</v>
      </c>
      <c r="P785" t="s">
        <v>214</v>
      </c>
      <c r="Q785" s="231"/>
    </row>
    <row r="786" spans="1:17" hidden="1" x14ac:dyDescent="0.3">
      <c r="A786" s="295">
        <v>44306</v>
      </c>
      <c r="B786" t="s">
        <v>179</v>
      </c>
      <c r="C786" t="s">
        <v>218</v>
      </c>
      <c r="D786" t="s">
        <v>142</v>
      </c>
      <c r="E786" t="s">
        <v>215</v>
      </c>
      <c r="F786" s="289">
        <v>8</v>
      </c>
      <c r="G786" s="289">
        <v>0</v>
      </c>
      <c r="H786" s="289">
        <v>0</v>
      </c>
      <c r="I786" s="289">
        <v>0</v>
      </c>
      <c r="J786" s="289">
        <v>0</v>
      </c>
      <c r="K786" s="289">
        <f t="shared" si="60"/>
        <v>8</v>
      </c>
      <c r="L786" s="231">
        <f t="shared" si="61"/>
        <v>2021</v>
      </c>
      <c r="M786" s="231">
        <f t="shared" si="62"/>
        <v>4</v>
      </c>
      <c r="N786" s="231">
        <f t="shared" si="63"/>
        <v>16</v>
      </c>
      <c r="O786" s="288">
        <f t="shared" si="64"/>
        <v>1</v>
      </c>
      <c r="P786" t="s">
        <v>214</v>
      </c>
      <c r="Q786" s="231"/>
    </row>
    <row r="787" spans="1:17" hidden="1" x14ac:dyDescent="0.3">
      <c r="A787" s="295">
        <v>44306</v>
      </c>
      <c r="B787" t="s">
        <v>179</v>
      </c>
      <c r="C787" t="s">
        <v>218</v>
      </c>
      <c r="D787" t="s">
        <v>143</v>
      </c>
      <c r="E787" t="s">
        <v>196</v>
      </c>
      <c r="F787" s="289">
        <v>8</v>
      </c>
      <c r="G787" s="289">
        <v>0</v>
      </c>
      <c r="H787" s="289">
        <v>0</v>
      </c>
      <c r="I787" s="289">
        <v>0</v>
      </c>
      <c r="J787" s="289">
        <v>0</v>
      </c>
      <c r="K787" s="289">
        <f t="shared" si="60"/>
        <v>8</v>
      </c>
      <c r="L787" s="231">
        <f t="shared" si="61"/>
        <v>2021</v>
      </c>
      <c r="M787" s="231">
        <f t="shared" si="62"/>
        <v>4</v>
      </c>
      <c r="N787" s="231">
        <f t="shared" si="63"/>
        <v>16</v>
      </c>
      <c r="O787" s="288">
        <f t="shared" si="64"/>
        <v>1</v>
      </c>
      <c r="P787" t="s">
        <v>214</v>
      </c>
      <c r="Q787" s="231"/>
    </row>
    <row r="788" spans="1:17" hidden="1" x14ac:dyDescent="0.3">
      <c r="A788" s="295">
        <v>44306</v>
      </c>
      <c r="B788" t="s">
        <v>179</v>
      </c>
      <c r="C788" t="s">
        <v>187</v>
      </c>
      <c r="D788" t="s">
        <v>141</v>
      </c>
      <c r="E788" t="s">
        <v>204</v>
      </c>
      <c r="F788" s="289">
        <v>8</v>
      </c>
      <c r="G788" s="289">
        <v>0</v>
      </c>
      <c r="H788" s="289">
        <v>0</v>
      </c>
      <c r="I788" s="289">
        <v>0</v>
      </c>
      <c r="J788" s="289">
        <v>0</v>
      </c>
      <c r="K788" s="289">
        <f t="shared" si="60"/>
        <v>8</v>
      </c>
      <c r="L788" s="231">
        <f t="shared" si="61"/>
        <v>2021</v>
      </c>
      <c r="M788" s="231">
        <f t="shared" si="62"/>
        <v>4</v>
      </c>
      <c r="N788" s="231">
        <f t="shared" si="63"/>
        <v>16</v>
      </c>
      <c r="O788" s="288">
        <f t="shared" si="64"/>
        <v>1</v>
      </c>
      <c r="P788" t="s">
        <v>214</v>
      </c>
      <c r="Q788" s="231"/>
    </row>
    <row r="789" spans="1:17" hidden="1" x14ac:dyDescent="0.3">
      <c r="A789" s="295">
        <v>44306</v>
      </c>
      <c r="B789" t="s">
        <v>179</v>
      </c>
      <c r="C789" t="s">
        <v>187</v>
      </c>
      <c r="D789" t="s">
        <v>143</v>
      </c>
      <c r="E789" t="s">
        <v>200</v>
      </c>
      <c r="F789" s="289">
        <v>5.5</v>
      </c>
      <c r="G789" s="289">
        <v>2</v>
      </c>
      <c r="H789" s="289">
        <v>0.5</v>
      </c>
      <c r="I789" s="289">
        <v>0</v>
      </c>
      <c r="J789" s="289">
        <v>0</v>
      </c>
      <c r="K789" s="289">
        <f t="shared" si="60"/>
        <v>8</v>
      </c>
      <c r="L789" s="231">
        <f t="shared" si="61"/>
        <v>2021</v>
      </c>
      <c r="M789" s="231">
        <f t="shared" si="62"/>
        <v>4</v>
      </c>
      <c r="N789" s="231">
        <f t="shared" si="63"/>
        <v>16</v>
      </c>
      <c r="O789" s="288">
        <f t="shared" si="64"/>
        <v>0.6875</v>
      </c>
      <c r="P789" t="s">
        <v>214</v>
      </c>
      <c r="Q789" s="231"/>
    </row>
    <row r="790" spans="1:17" hidden="1" x14ac:dyDescent="0.3">
      <c r="A790" s="295">
        <v>44306</v>
      </c>
      <c r="B790" t="s">
        <v>180</v>
      </c>
      <c r="C790" t="s">
        <v>166</v>
      </c>
      <c r="D790" t="s">
        <v>141</v>
      </c>
      <c r="E790" t="s">
        <v>205</v>
      </c>
      <c r="F790" s="289">
        <v>7</v>
      </c>
      <c r="G790" s="289">
        <v>1</v>
      </c>
      <c r="H790" s="289">
        <v>0</v>
      </c>
      <c r="I790" s="289">
        <v>0</v>
      </c>
      <c r="J790" s="289">
        <v>0</v>
      </c>
      <c r="K790" s="289">
        <f t="shared" si="60"/>
        <v>8</v>
      </c>
      <c r="L790" s="231">
        <f t="shared" si="61"/>
        <v>2021</v>
      </c>
      <c r="M790" s="231">
        <f t="shared" si="62"/>
        <v>4</v>
      </c>
      <c r="N790" s="231">
        <f t="shared" si="63"/>
        <v>16</v>
      </c>
      <c r="O790" s="288">
        <f t="shared" si="64"/>
        <v>0.875</v>
      </c>
      <c r="P790" t="s">
        <v>214</v>
      </c>
      <c r="Q790" s="231"/>
    </row>
    <row r="791" spans="1:17" hidden="1" x14ac:dyDescent="0.3">
      <c r="A791" s="295">
        <v>44306</v>
      </c>
      <c r="B791" t="s">
        <v>180</v>
      </c>
      <c r="C791" t="s">
        <v>166</v>
      </c>
      <c r="D791" t="s">
        <v>142</v>
      </c>
      <c r="E791" t="s">
        <v>199</v>
      </c>
      <c r="F791" s="289">
        <v>6</v>
      </c>
      <c r="G791" s="289">
        <v>2</v>
      </c>
      <c r="H791" s="289">
        <v>0</v>
      </c>
      <c r="I791" s="289">
        <v>0</v>
      </c>
      <c r="J791" s="289">
        <v>0</v>
      </c>
      <c r="K791" s="289">
        <f t="shared" si="60"/>
        <v>8</v>
      </c>
      <c r="L791" s="231">
        <f t="shared" si="61"/>
        <v>2021</v>
      </c>
      <c r="M791" s="231">
        <f t="shared" si="62"/>
        <v>4</v>
      </c>
      <c r="N791" s="231">
        <f t="shared" si="63"/>
        <v>16</v>
      </c>
      <c r="O791" s="288">
        <f t="shared" si="64"/>
        <v>0.75</v>
      </c>
      <c r="P791" t="s">
        <v>214</v>
      </c>
      <c r="Q791" s="231"/>
    </row>
    <row r="792" spans="1:17" hidden="1" x14ac:dyDescent="0.3">
      <c r="A792" s="295">
        <v>44306</v>
      </c>
      <c r="B792" t="s">
        <v>180</v>
      </c>
      <c r="C792" t="s">
        <v>223</v>
      </c>
      <c r="D792" t="s">
        <v>141</v>
      </c>
      <c r="E792" t="s">
        <v>208</v>
      </c>
      <c r="F792" s="289">
        <v>7.25</v>
      </c>
      <c r="G792" s="289">
        <v>0.75</v>
      </c>
      <c r="H792" s="289">
        <v>0</v>
      </c>
      <c r="I792" s="289">
        <v>0</v>
      </c>
      <c r="J792" s="289">
        <v>0</v>
      </c>
      <c r="K792" s="289">
        <f t="shared" si="60"/>
        <v>8</v>
      </c>
      <c r="L792" s="231">
        <f t="shared" si="61"/>
        <v>2021</v>
      </c>
      <c r="M792" s="231">
        <f t="shared" si="62"/>
        <v>4</v>
      </c>
      <c r="N792" s="231">
        <f t="shared" si="63"/>
        <v>16</v>
      </c>
      <c r="O792" s="288">
        <f t="shared" si="64"/>
        <v>0.90625</v>
      </c>
      <c r="P792" t="s">
        <v>214</v>
      </c>
      <c r="Q792" s="231"/>
    </row>
    <row r="793" spans="1:17" hidden="1" x14ac:dyDescent="0.3">
      <c r="A793" s="295">
        <v>44306</v>
      </c>
      <c r="B793" t="s">
        <v>180</v>
      </c>
      <c r="C793" t="s">
        <v>223</v>
      </c>
      <c r="D793" t="s">
        <v>142</v>
      </c>
      <c r="E793" t="s">
        <v>198</v>
      </c>
      <c r="F793" s="289">
        <v>6</v>
      </c>
      <c r="G793" s="289">
        <v>2</v>
      </c>
      <c r="H793" s="289">
        <v>0</v>
      </c>
      <c r="I793" s="289">
        <v>0</v>
      </c>
      <c r="J793" s="289">
        <v>0</v>
      </c>
      <c r="K793" s="289">
        <f t="shared" si="60"/>
        <v>8</v>
      </c>
      <c r="L793" s="231">
        <f t="shared" si="61"/>
        <v>2021</v>
      </c>
      <c r="M793" s="231">
        <f t="shared" si="62"/>
        <v>4</v>
      </c>
      <c r="N793" s="231">
        <f t="shared" si="63"/>
        <v>16</v>
      </c>
      <c r="O793" s="288">
        <f t="shared" si="64"/>
        <v>0.75</v>
      </c>
      <c r="P793" t="s">
        <v>214</v>
      </c>
      <c r="Q793" s="231"/>
    </row>
    <row r="794" spans="1:17" hidden="1" x14ac:dyDescent="0.3">
      <c r="A794" s="295">
        <v>44306</v>
      </c>
      <c r="B794" t="s">
        <v>179</v>
      </c>
      <c r="C794" t="s">
        <v>193</v>
      </c>
      <c r="D794" t="s">
        <v>143</v>
      </c>
      <c r="E794" t="s">
        <v>209</v>
      </c>
      <c r="F794" s="289">
        <v>7.5</v>
      </c>
      <c r="G794" s="289">
        <v>0.5</v>
      </c>
      <c r="H794" s="289">
        <v>0</v>
      </c>
      <c r="I794" s="289">
        <v>0</v>
      </c>
      <c r="J794" s="289">
        <v>0</v>
      </c>
      <c r="K794" s="289">
        <f t="shared" si="60"/>
        <v>8</v>
      </c>
      <c r="L794" s="231">
        <f t="shared" si="61"/>
        <v>2021</v>
      </c>
      <c r="M794" s="231">
        <f t="shared" si="62"/>
        <v>4</v>
      </c>
      <c r="N794" s="231">
        <f t="shared" si="63"/>
        <v>16</v>
      </c>
      <c r="O794" s="288">
        <f t="shared" si="64"/>
        <v>0.9375</v>
      </c>
      <c r="P794" t="s">
        <v>214</v>
      </c>
      <c r="Q794" s="231"/>
    </row>
    <row r="795" spans="1:17" hidden="1" x14ac:dyDescent="0.3">
      <c r="A795" s="295">
        <v>44306</v>
      </c>
      <c r="B795" t="s">
        <v>179</v>
      </c>
      <c r="C795" t="s">
        <v>190</v>
      </c>
      <c r="D795" t="s">
        <v>141</v>
      </c>
      <c r="E795" t="s">
        <v>194</v>
      </c>
      <c r="F795" s="289">
        <v>7</v>
      </c>
      <c r="G795" s="289">
        <v>1</v>
      </c>
      <c r="H795" s="289">
        <v>0</v>
      </c>
      <c r="I795" s="289">
        <v>0</v>
      </c>
      <c r="J795" s="289">
        <v>0</v>
      </c>
      <c r="K795" s="289">
        <f t="shared" si="60"/>
        <v>8</v>
      </c>
      <c r="L795" s="231">
        <f t="shared" si="61"/>
        <v>2021</v>
      </c>
      <c r="M795" s="231">
        <f t="shared" si="62"/>
        <v>4</v>
      </c>
      <c r="N795" s="231">
        <f t="shared" si="63"/>
        <v>16</v>
      </c>
      <c r="O795" s="288">
        <f t="shared" si="64"/>
        <v>0.875</v>
      </c>
      <c r="P795" t="s">
        <v>214</v>
      </c>
      <c r="Q795" s="231"/>
    </row>
    <row r="796" spans="1:17" hidden="1" x14ac:dyDescent="0.3">
      <c r="A796" s="295">
        <v>44307</v>
      </c>
      <c r="B796" t="s">
        <v>179</v>
      </c>
      <c r="C796" t="s">
        <v>169</v>
      </c>
      <c r="D796" t="s">
        <v>141</v>
      </c>
      <c r="E796" t="s">
        <v>206</v>
      </c>
      <c r="F796" s="289">
        <v>5</v>
      </c>
      <c r="G796" s="289">
        <v>2.5</v>
      </c>
      <c r="H796" s="289">
        <v>0.5</v>
      </c>
      <c r="I796" s="289">
        <v>0</v>
      </c>
      <c r="J796" s="289">
        <v>0</v>
      </c>
      <c r="K796" s="289">
        <f t="shared" si="60"/>
        <v>8</v>
      </c>
      <c r="L796" s="231">
        <f t="shared" si="61"/>
        <v>2021</v>
      </c>
      <c r="M796" s="231">
        <f t="shared" si="62"/>
        <v>4</v>
      </c>
      <c r="N796" s="231">
        <f t="shared" si="63"/>
        <v>16</v>
      </c>
      <c r="O796" s="288">
        <f t="shared" si="64"/>
        <v>0.625</v>
      </c>
      <c r="P796" t="s">
        <v>214</v>
      </c>
      <c r="Q796" s="231"/>
    </row>
    <row r="797" spans="1:17" hidden="1" x14ac:dyDescent="0.3">
      <c r="A797" s="295">
        <v>44307</v>
      </c>
      <c r="B797" t="s">
        <v>179</v>
      </c>
      <c r="C797" t="s">
        <v>218</v>
      </c>
      <c r="D797" t="s">
        <v>141</v>
      </c>
      <c r="E797" t="s">
        <v>207</v>
      </c>
      <c r="F797" s="289">
        <v>6</v>
      </c>
      <c r="G797" s="289">
        <v>2</v>
      </c>
      <c r="H797" s="289">
        <v>0</v>
      </c>
      <c r="I797" s="289">
        <v>0</v>
      </c>
      <c r="J797" s="289">
        <v>0</v>
      </c>
      <c r="K797" s="289">
        <f t="shared" si="60"/>
        <v>8</v>
      </c>
      <c r="L797" s="231">
        <f t="shared" si="61"/>
        <v>2021</v>
      </c>
      <c r="M797" s="231">
        <f t="shared" si="62"/>
        <v>4</v>
      </c>
      <c r="N797" s="231">
        <f t="shared" si="63"/>
        <v>16</v>
      </c>
      <c r="O797" s="288">
        <f t="shared" si="64"/>
        <v>0.75</v>
      </c>
      <c r="P797" t="s">
        <v>214</v>
      </c>
      <c r="Q797" s="231"/>
    </row>
    <row r="798" spans="1:17" hidden="1" x14ac:dyDescent="0.3">
      <c r="A798" s="295">
        <v>44307</v>
      </c>
      <c r="B798" t="s">
        <v>179</v>
      </c>
      <c r="C798" t="s">
        <v>218</v>
      </c>
      <c r="D798" t="s">
        <v>142</v>
      </c>
      <c r="E798" t="s">
        <v>215</v>
      </c>
      <c r="F798" s="289">
        <v>6</v>
      </c>
      <c r="G798" s="289">
        <v>1</v>
      </c>
      <c r="H798" s="289">
        <v>1</v>
      </c>
      <c r="I798" s="289">
        <v>0</v>
      </c>
      <c r="J798" s="289">
        <v>0</v>
      </c>
      <c r="K798" s="289">
        <f t="shared" si="60"/>
        <v>8</v>
      </c>
      <c r="L798" s="231">
        <f t="shared" si="61"/>
        <v>2021</v>
      </c>
      <c r="M798" s="231">
        <f t="shared" si="62"/>
        <v>4</v>
      </c>
      <c r="N798" s="231">
        <f t="shared" si="63"/>
        <v>16</v>
      </c>
      <c r="O798" s="288">
        <f t="shared" si="64"/>
        <v>0.75</v>
      </c>
      <c r="P798" t="s">
        <v>214</v>
      </c>
      <c r="Q798" s="231"/>
    </row>
    <row r="799" spans="1:17" hidden="1" x14ac:dyDescent="0.3">
      <c r="A799" s="295">
        <v>44307</v>
      </c>
      <c r="B799" t="s">
        <v>179</v>
      </c>
      <c r="C799" t="s">
        <v>218</v>
      </c>
      <c r="D799" t="s">
        <v>143</v>
      </c>
      <c r="E799" t="s">
        <v>196</v>
      </c>
      <c r="F799" s="289">
        <v>8</v>
      </c>
      <c r="G799" s="289">
        <v>0</v>
      </c>
      <c r="H799" s="289">
        <v>0</v>
      </c>
      <c r="I799" s="289">
        <v>0</v>
      </c>
      <c r="J799" s="289">
        <v>0</v>
      </c>
      <c r="K799" s="289">
        <f t="shared" si="60"/>
        <v>8</v>
      </c>
      <c r="L799" s="231">
        <f t="shared" si="61"/>
        <v>2021</v>
      </c>
      <c r="M799" s="231">
        <f t="shared" si="62"/>
        <v>4</v>
      </c>
      <c r="N799" s="231">
        <f t="shared" si="63"/>
        <v>16</v>
      </c>
      <c r="O799" s="288">
        <f t="shared" si="64"/>
        <v>1</v>
      </c>
      <c r="P799" t="s">
        <v>214</v>
      </c>
      <c r="Q799" s="231"/>
    </row>
    <row r="800" spans="1:17" hidden="1" x14ac:dyDescent="0.3">
      <c r="A800" s="295">
        <v>44307</v>
      </c>
      <c r="B800" t="s">
        <v>179</v>
      </c>
      <c r="C800" t="s">
        <v>187</v>
      </c>
      <c r="D800" t="s">
        <v>141</v>
      </c>
      <c r="E800" t="s">
        <v>204</v>
      </c>
      <c r="F800" s="289">
        <v>8</v>
      </c>
      <c r="G800" s="289">
        <v>0</v>
      </c>
      <c r="H800" s="289">
        <v>0</v>
      </c>
      <c r="I800" s="289">
        <v>0</v>
      </c>
      <c r="J800" s="289">
        <v>0</v>
      </c>
      <c r="K800" s="289">
        <f t="shared" si="60"/>
        <v>8</v>
      </c>
      <c r="L800" s="231">
        <f t="shared" si="61"/>
        <v>2021</v>
      </c>
      <c r="M800" s="231">
        <f t="shared" si="62"/>
        <v>4</v>
      </c>
      <c r="N800" s="231">
        <f t="shared" si="63"/>
        <v>16</v>
      </c>
      <c r="O800" s="288">
        <f t="shared" si="64"/>
        <v>1</v>
      </c>
      <c r="P800" t="s">
        <v>214</v>
      </c>
      <c r="Q800" s="231"/>
    </row>
    <row r="801" spans="1:17" hidden="1" x14ac:dyDescent="0.3">
      <c r="A801" s="295">
        <v>44307</v>
      </c>
      <c r="B801" t="s">
        <v>179</v>
      </c>
      <c r="C801" t="s">
        <v>187</v>
      </c>
      <c r="D801" t="s">
        <v>143</v>
      </c>
      <c r="E801" t="s">
        <v>200</v>
      </c>
      <c r="F801" s="289">
        <v>5</v>
      </c>
      <c r="G801" s="289">
        <v>2.5</v>
      </c>
      <c r="H801" s="289">
        <v>0.5</v>
      </c>
      <c r="I801" s="289">
        <v>0</v>
      </c>
      <c r="J801" s="289">
        <v>0</v>
      </c>
      <c r="K801" s="289">
        <f t="shared" si="60"/>
        <v>8</v>
      </c>
      <c r="L801" s="231">
        <f t="shared" si="61"/>
        <v>2021</v>
      </c>
      <c r="M801" s="231">
        <f t="shared" si="62"/>
        <v>4</v>
      </c>
      <c r="N801" s="231">
        <f t="shared" si="63"/>
        <v>16</v>
      </c>
      <c r="O801" s="288">
        <f t="shared" si="64"/>
        <v>0.625</v>
      </c>
      <c r="P801" t="s">
        <v>214</v>
      </c>
      <c r="Q801" s="231"/>
    </row>
    <row r="802" spans="1:17" hidden="1" x14ac:dyDescent="0.3">
      <c r="A802" s="295">
        <v>44307</v>
      </c>
      <c r="B802" t="s">
        <v>179</v>
      </c>
      <c r="C802" t="s">
        <v>190</v>
      </c>
      <c r="D802" t="s">
        <v>141</v>
      </c>
      <c r="E802" t="s">
        <v>194</v>
      </c>
      <c r="F802" s="289">
        <v>7</v>
      </c>
      <c r="G802" s="289">
        <v>1</v>
      </c>
      <c r="H802" s="289">
        <v>0</v>
      </c>
      <c r="I802" s="289">
        <v>0</v>
      </c>
      <c r="J802" s="289">
        <v>0</v>
      </c>
      <c r="K802" s="289">
        <f t="shared" si="60"/>
        <v>8</v>
      </c>
      <c r="L802" s="231">
        <f t="shared" si="61"/>
        <v>2021</v>
      </c>
      <c r="M802" s="231">
        <f t="shared" si="62"/>
        <v>4</v>
      </c>
      <c r="N802" s="231">
        <f t="shared" si="63"/>
        <v>16</v>
      </c>
      <c r="O802" s="288">
        <f t="shared" si="64"/>
        <v>0.875</v>
      </c>
      <c r="P802" t="s">
        <v>214</v>
      </c>
      <c r="Q802" s="231"/>
    </row>
    <row r="803" spans="1:17" hidden="1" x14ac:dyDescent="0.3">
      <c r="A803" s="295">
        <v>44307</v>
      </c>
      <c r="B803" t="s">
        <v>180</v>
      </c>
      <c r="C803" t="s">
        <v>167</v>
      </c>
      <c r="D803" t="s">
        <v>142</v>
      </c>
      <c r="E803" t="s">
        <v>198</v>
      </c>
      <c r="F803" s="289">
        <v>0</v>
      </c>
      <c r="G803" s="289">
        <v>8</v>
      </c>
      <c r="H803" s="289">
        <v>0</v>
      </c>
      <c r="I803" s="289">
        <v>0</v>
      </c>
      <c r="J803" s="289">
        <v>0</v>
      </c>
      <c r="K803" s="289">
        <f t="shared" si="60"/>
        <v>8</v>
      </c>
      <c r="L803" s="231">
        <f t="shared" si="61"/>
        <v>2021</v>
      </c>
      <c r="M803" s="231">
        <f t="shared" si="62"/>
        <v>4</v>
      </c>
      <c r="N803" s="231">
        <f t="shared" si="63"/>
        <v>16</v>
      </c>
      <c r="O803" s="288">
        <f t="shared" si="64"/>
        <v>0</v>
      </c>
      <c r="P803" t="s">
        <v>214</v>
      </c>
      <c r="Q803" s="231"/>
    </row>
    <row r="804" spans="1:17" hidden="1" x14ac:dyDescent="0.3">
      <c r="A804" s="295">
        <v>44307</v>
      </c>
      <c r="B804" t="s">
        <v>180</v>
      </c>
      <c r="C804" t="s">
        <v>166</v>
      </c>
      <c r="D804" t="s">
        <v>141</v>
      </c>
      <c r="E804" t="s">
        <v>205</v>
      </c>
      <c r="F804" s="289">
        <v>8</v>
      </c>
      <c r="G804" s="289">
        <v>0</v>
      </c>
      <c r="H804" s="289">
        <v>0</v>
      </c>
      <c r="I804" s="289">
        <v>0</v>
      </c>
      <c r="J804" s="289">
        <v>0</v>
      </c>
      <c r="K804" s="289">
        <f t="shared" si="60"/>
        <v>8</v>
      </c>
      <c r="L804" s="231">
        <f t="shared" si="61"/>
        <v>2021</v>
      </c>
      <c r="M804" s="231">
        <f t="shared" si="62"/>
        <v>4</v>
      </c>
      <c r="N804" s="231">
        <f t="shared" si="63"/>
        <v>16</v>
      </c>
      <c r="O804" s="288">
        <f t="shared" si="64"/>
        <v>1</v>
      </c>
      <c r="P804" t="s">
        <v>214</v>
      </c>
      <c r="Q804" s="231"/>
    </row>
    <row r="805" spans="1:17" hidden="1" x14ac:dyDescent="0.3">
      <c r="A805" s="295">
        <v>44307</v>
      </c>
      <c r="B805" t="s">
        <v>180</v>
      </c>
      <c r="C805" t="s">
        <v>166</v>
      </c>
      <c r="D805" t="s">
        <v>142</v>
      </c>
      <c r="E805" t="s">
        <v>199</v>
      </c>
      <c r="F805" s="289">
        <v>7.5</v>
      </c>
      <c r="G805" s="289">
        <v>0.5</v>
      </c>
      <c r="H805" s="289">
        <v>0</v>
      </c>
      <c r="I805" s="289">
        <v>0</v>
      </c>
      <c r="J805" s="289">
        <v>0</v>
      </c>
      <c r="K805" s="289">
        <f t="shared" si="60"/>
        <v>8</v>
      </c>
      <c r="L805" s="231">
        <f t="shared" si="61"/>
        <v>2021</v>
      </c>
      <c r="M805" s="231">
        <f t="shared" si="62"/>
        <v>4</v>
      </c>
      <c r="N805" s="231">
        <f t="shared" si="63"/>
        <v>16</v>
      </c>
      <c r="O805" s="288">
        <f t="shared" si="64"/>
        <v>0.9375</v>
      </c>
      <c r="P805" t="s">
        <v>214</v>
      </c>
      <c r="Q805" s="231"/>
    </row>
    <row r="806" spans="1:17" hidden="1" x14ac:dyDescent="0.3">
      <c r="A806" s="295">
        <v>44307</v>
      </c>
      <c r="B806" t="s">
        <v>180</v>
      </c>
      <c r="C806" t="s">
        <v>223</v>
      </c>
      <c r="D806" t="s">
        <v>141</v>
      </c>
      <c r="E806" t="s">
        <v>208</v>
      </c>
      <c r="F806" s="289">
        <v>0</v>
      </c>
      <c r="G806" s="289">
        <v>8</v>
      </c>
      <c r="H806" s="289">
        <v>0</v>
      </c>
      <c r="I806" s="289">
        <v>0</v>
      </c>
      <c r="J806" s="289">
        <v>0</v>
      </c>
      <c r="K806" s="289">
        <f t="shared" si="60"/>
        <v>8</v>
      </c>
      <c r="L806" s="231">
        <f t="shared" si="61"/>
        <v>2021</v>
      </c>
      <c r="M806" s="231">
        <f t="shared" si="62"/>
        <v>4</v>
      </c>
      <c r="N806" s="231">
        <f t="shared" si="63"/>
        <v>16</v>
      </c>
      <c r="O806" s="288">
        <f t="shared" si="64"/>
        <v>0</v>
      </c>
      <c r="P806" t="s">
        <v>214</v>
      </c>
      <c r="Q806" s="231"/>
    </row>
    <row r="807" spans="1:17" hidden="1" x14ac:dyDescent="0.3">
      <c r="A807" s="295">
        <v>44307</v>
      </c>
      <c r="B807" t="s">
        <v>179</v>
      </c>
      <c r="C807" t="s">
        <v>193</v>
      </c>
      <c r="D807" t="s">
        <v>143</v>
      </c>
      <c r="E807" t="s">
        <v>209</v>
      </c>
      <c r="F807" s="289">
        <v>7</v>
      </c>
      <c r="G807" s="289">
        <v>0</v>
      </c>
      <c r="H807" s="289">
        <v>1</v>
      </c>
      <c r="I807" s="289">
        <v>0</v>
      </c>
      <c r="J807" s="289">
        <v>0</v>
      </c>
      <c r="K807" s="289">
        <f t="shared" si="60"/>
        <v>8</v>
      </c>
      <c r="L807" s="231">
        <f t="shared" si="61"/>
        <v>2021</v>
      </c>
      <c r="M807" s="231">
        <f t="shared" si="62"/>
        <v>4</v>
      </c>
      <c r="N807" s="231">
        <f t="shared" si="63"/>
        <v>16</v>
      </c>
      <c r="O807" s="288">
        <f t="shared" si="64"/>
        <v>0.875</v>
      </c>
      <c r="P807" t="s">
        <v>214</v>
      </c>
      <c r="Q807" s="231"/>
    </row>
    <row r="808" spans="1:17" hidden="1" x14ac:dyDescent="0.3">
      <c r="A808" s="295">
        <v>44308</v>
      </c>
      <c r="B808" t="s">
        <v>179</v>
      </c>
      <c r="C808" t="s">
        <v>169</v>
      </c>
      <c r="D808" t="s">
        <v>141</v>
      </c>
      <c r="E808" t="s">
        <v>206</v>
      </c>
      <c r="F808" s="289">
        <v>5.5</v>
      </c>
      <c r="G808" s="289">
        <v>2</v>
      </c>
      <c r="H808" s="289">
        <v>0.5</v>
      </c>
      <c r="I808" s="289">
        <v>0</v>
      </c>
      <c r="J808" s="289">
        <v>0</v>
      </c>
      <c r="K808" s="289">
        <f t="shared" si="60"/>
        <v>8</v>
      </c>
      <c r="L808" s="231">
        <f t="shared" si="61"/>
        <v>2021</v>
      </c>
      <c r="M808" s="231">
        <f t="shared" si="62"/>
        <v>4</v>
      </c>
      <c r="N808" s="231">
        <f t="shared" si="63"/>
        <v>16</v>
      </c>
      <c r="O808" s="288">
        <f t="shared" si="64"/>
        <v>0.6875</v>
      </c>
      <c r="P808" t="s">
        <v>214</v>
      </c>
      <c r="Q808" s="231"/>
    </row>
    <row r="809" spans="1:17" hidden="1" x14ac:dyDescent="0.3">
      <c r="A809" s="295">
        <v>44308</v>
      </c>
      <c r="B809" t="s">
        <v>179</v>
      </c>
      <c r="C809" t="s">
        <v>218</v>
      </c>
      <c r="D809" t="s">
        <v>141</v>
      </c>
      <c r="E809" t="s">
        <v>207</v>
      </c>
      <c r="F809" s="289">
        <v>6.5</v>
      </c>
      <c r="G809" s="289">
        <v>0.5</v>
      </c>
      <c r="H809" s="289">
        <v>1</v>
      </c>
      <c r="I809" s="289">
        <v>0</v>
      </c>
      <c r="J809" s="289">
        <v>0</v>
      </c>
      <c r="K809" s="289">
        <f t="shared" si="60"/>
        <v>8</v>
      </c>
      <c r="L809" s="231">
        <f t="shared" si="61"/>
        <v>2021</v>
      </c>
      <c r="M809" s="231">
        <f t="shared" si="62"/>
        <v>4</v>
      </c>
      <c r="N809" s="231">
        <f t="shared" si="63"/>
        <v>16</v>
      </c>
      <c r="O809" s="288">
        <f t="shared" si="64"/>
        <v>0.8125</v>
      </c>
      <c r="P809" t="s">
        <v>214</v>
      </c>
      <c r="Q809" s="231"/>
    </row>
    <row r="810" spans="1:17" hidden="1" x14ac:dyDescent="0.3">
      <c r="A810" s="295">
        <v>44308</v>
      </c>
      <c r="B810" t="s">
        <v>179</v>
      </c>
      <c r="C810" t="s">
        <v>218</v>
      </c>
      <c r="D810" t="s">
        <v>142</v>
      </c>
      <c r="E810" t="s">
        <v>215</v>
      </c>
      <c r="F810" s="289">
        <v>6.5</v>
      </c>
      <c r="G810" s="289">
        <v>0.5</v>
      </c>
      <c r="H810" s="289">
        <v>1</v>
      </c>
      <c r="I810" s="289">
        <v>0</v>
      </c>
      <c r="J810" s="289">
        <v>0</v>
      </c>
      <c r="K810" s="289">
        <f t="shared" ref="K810:K873" si="65">IF(A810="","",SUM(F810:J810))</f>
        <v>8</v>
      </c>
      <c r="L810" s="231">
        <f t="shared" si="61"/>
        <v>2021</v>
      </c>
      <c r="M810" s="231">
        <f t="shared" si="62"/>
        <v>4</v>
      </c>
      <c r="N810" s="231">
        <f t="shared" si="63"/>
        <v>16</v>
      </c>
      <c r="O810" s="288">
        <f t="shared" si="64"/>
        <v>0.8125</v>
      </c>
      <c r="P810" t="s">
        <v>214</v>
      </c>
      <c r="Q810" s="231"/>
    </row>
    <row r="811" spans="1:17" hidden="1" x14ac:dyDescent="0.3">
      <c r="A811" s="295">
        <v>44308</v>
      </c>
      <c r="B811" t="s">
        <v>179</v>
      </c>
      <c r="C811" t="s">
        <v>218</v>
      </c>
      <c r="D811" t="s">
        <v>143</v>
      </c>
      <c r="E811" t="s">
        <v>196</v>
      </c>
      <c r="F811" s="289">
        <v>8</v>
      </c>
      <c r="G811" s="289">
        <v>0</v>
      </c>
      <c r="H811" s="289">
        <v>0</v>
      </c>
      <c r="I811" s="289">
        <v>0</v>
      </c>
      <c r="J811" s="289">
        <v>0</v>
      </c>
      <c r="K811" s="289">
        <f t="shared" si="65"/>
        <v>8</v>
      </c>
      <c r="L811" s="231">
        <f t="shared" si="61"/>
        <v>2021</v>
      </c>
      <c r="M811" s="231">
        <f t="shared" si="62"/>
        <v>4</v>
      </c>
      <c r="N811" s="231">
        <f t="shared" si="63"/>
        <v>16</v>
      </c>
      <c r="O811" s="288">
        <f t="shared" si="64"/>
        <v>1</v>
      </c>
      <c r="P811" t="s">
        <v>214</v>
      </c>
      <c r="Q811" s="231"/>
    </row>
    <row r="812" spans="1:17" hidden="1" x14ac:dyDescent="0.3">
      <c r="A812" s="295">
        <v>44308</v>
      </c>
      <c r="B812" t="s">
        <v>179</v>
      </c>
      <c r="C812" t="s">
        <v>187</v>
      </c>
      <c r="D812" t="s">
        <v>141</v>
      </c>
      <c r="E812" t="s">
        <v>204</v>
      </c>
      <c r="F812" s="289">
        <v>8</v>
      </c>
      <c r="G812" s="289">
        <v>0</v>
      </c>
      <c r="H812" s="289">
        <v>0</v>
      </c>
      <c r="I812" s="289">
        <v>0</v>
      </c>
      <c r="J812" s="289">
        <v>0</v>
      </c>
      <c r="K812" s="289">
        <f t="shared" si="65"/>
        <v>8</v>
      </c>
      <c r="L812" s="231">
        <f t="shared" si="61"/>
        <v>2021</v>
      </c>
      <c r="M812" s="231">
        <f t="shared" si="62"/>
        <v>4</v>
      </c>
      <c r="N812" s="231">
        <f t="shared" si="63"/>
        <v>16</v>
      </c>
      <c r="O812" s="288">
        <f t="shared" si="64"/>
        <v>1</v>
      </c>
      <c r="P812" t="s">
        <v>214</v>
      </c>
      <c r="Q812" s="231"/>
    </row>
    <row r="813" spans="1:17" hidden="1" x14ac:dyDescent="0.3">
      <c r="A813" s="295">
        <v>44308</v>
      </c>
      <c r="B813" t="s">
        <v>179</v>
      </c>
      <c r="C813" t="s">
        <v>187</v>
      </c>
      <c r="D813" t="s">
        <v>143</v>
      </c>
      <c r="E813" t="s">
        <v>200</v>
      </c>
      <c r="F813" s="289">
        <v>5.5</v>
      </c>
      <c r="G813" s="289">
        <v>2</v>
      </c>
      <c r="H813" s="289">
        <v>0.5</v>
      </c>
      <c r="I813" s="289">
        <v>0</v>
      </c>
      <c r="J813" s="289">
        <v>0</v>
      </c>
      <c r="K813" s="289">
        <f t="shared" si="65"/>
        <v>8</v>
      </c>
      <c r="L813" s="231">
        <f t="shared" si="61"/>
        <v>2021</v>
      </c>
      <c r="M813" s="231">
        <f t="shared" si="62"/>
        <v>4</v>
      </c>
      <c r="N813" s="231">
        <f t="shared" si="63"/>
        <v>16</v>
      </c>
      <c r="O813" s="288">
        <f t="shared" si="64"/>
        <v>0.6875</v>
      </c>
      <c r="P813" t="s">
        <v>214</v>
      </c>
      <c r="Q813" s="231"/>
    </row>
    <row r="814" spans="1:17" hidden="1" x14ac:dyDescent="0.3">
      <c r="A814" s="295">
        <v>44308</v>
      </c>
      <c r="B814" t="s">
        <v>179</v>
      </c>
      <c r="C814" t="s">
        <v>190</v>
      </c>
      <c r="D814" t="s">
        <v>141</v>
      </c>
      <c r="E814" t="s">
        <v>194</v>
      </c>
      <c r="F814" s="289">
        <v>7</v>
      </c>
      <c r="G814" s="289">
        <v>1</v>
      </c>
      <c r="H814" s="289">
        <v>0</v>
      </c>
      <c r="I814" s="289">
        <v>0</v>
      </c>
      <c r="J814" s="289">
        <v>0</v>
      </c>
      <c r="K814" s="289">
        <f t="shared" si="65"/>
        <v>8</v>
      </c>
      <c r="L814" s="231">
        <f t="shared" si="61"/>
        <v>2021</v>
      </c>
      <c r="M814" s="231">
        <f t="shared" si="62"/>
        <v>4</v>
      </c>
      <c r="N814" s="231">
        <f t="shared" si="63"/>
        <v>16</v>
      </c>
      <c r="O814" s="288">
        <f t="shared" si="64"/>
        <v>0.875</v>
      </c>
      <c r="P814" t="s">
        <v>214</v>
      </c>
      <c r="Q814" s="231"/>
    </row>
    <row r="815" spans="1:17" hidden="1" x14ac:dyDescent="0.3">
      <c r="A815" s="295">
        <v>44308</v>
      </c>
      <c r="B815" t="s">
        <v>180</v>
      </c>
      <c r="C815" t="s">
        <v>167</v>
      </c>
      <c r="D815" t="s">
        <v>142</v>
      </c>
      <c r="E815" t="s">
        <v>198</v>
      </c>
      <c r="F815" s="289">
        <v>4</v>
      </c>
      <c r="G815" s="289">
        <v>4</v>
      </c>
      <c r="H815" s="289">
        <v>0</v>
      </c>
      <c r="I815" s="289">
        <v>0</v>
      </c>
      <c r="J815" s="289">
        <v>0</v>
      </c>
      <c r="K815" s="289">
        <f t="shared" si="65"/>
        <v>8</v>
      </c>
      <c r="L815" s="231">
        <f t="shared" si="61"/>
        <v>2021</v>
      </c>
      <c r="M815" s="231">
        <f t="shared" si="62"/>
        <v>4</v>
      </c>
      <c r="N815" s="231">
        <f t="shared" si="63"/>
        <v>16</v>
      </c>
      <c r="O815" s="288">
        <f t="shared" si="64"/>
        <v>0.5</v>
      </c>
      <c r="P815" t="s">
        <v>214</v>
      </c>
      <c r="Q815" s="231"/>
    </row>
    <row r="816" spans="1:17" hidden="1" x14ac:dyDescent="0.3">
      <c r="A816" s="295">
        <v>44308</v>
      </c>
      <c r="B816" t="s">
        <v>180</v>
      </c>
      <c r="C816" t="s">
        <v>166</v>
      </c>
      <c r="D816" t="s">
        <v>142</v>
      </c>
      <c r="E816" t="s">
        <v>199</v>
      </c>
      <c r="F816" s="289">
        <v>6</v>
      </c>
      <c r="G816" s="289">
        <v>2</v>
      </c>
      <c r="H816" s="289">
        <v>0</v>
      </c>
      <c r="I816" s="289">
        <v>0</v>
      </c>
      <c r="J816" s="289">
        <v>0</v>
      </c>
      <c r="K816" s="289">
        <f t="shared" si="65"/>
        <v>8</v>
      </c>
      <c r="L816" s="231">
        <f t="shared" si="61"/>
        <v>2021</v>
      </c>
      <c r="M816" s="231">
        <f t="shared" si="62"/>
        <v>4</v>
      </c>
      <c r="N816" s="231">
        <f t="shared" si="63"/>
        <v>16</v>
      </c>
      <c r="O816" s="288">
        <f t="shared" si="64"/>
        <v>0.75</v>
      </c>
      <c r="P816" t="s">
        <v>214</v>
      </c>
      <c r="Q816" s="231"/>
    </row>
    <row r="817" spans="1:17" hidden="1" x14ac:dyDescent="0.3">
      <c r="A817" s="295">
        <v>44308</v>
      </c>
      <c r="B817" t="s">
        <v>180</v>
      </c>
      <c r="C817" t="s">
        <v>166</v>
      </c>
      <c r="D817" t="s">
        <v>141</v>
      </c>
      <c r="E817" t="s">
        <v>205</v>
      </c>
      <c r="F817" s="289">
        <v>5</v>
      </c>
      <c r="G817" s="289">
        <v>3</v>
      </c>
      <c r="H817" s="289">
        <v>0</v>
      </c>
      <c r="I817" s="289">
        <v>0</v>
      </c>
      <c r="J817" s="289">
        <v>0</v>
      </c>
      <c r="K817" s="289">
        <f t="shared" si="65"/>
        <v>8</v>
      </c>
      <c r="L817" s="231">
        <f t="shared" si="61"/>
        <v>2021</v>
      </c>
      <c r="M817" s="231">
        <f t="shared" si="62"/>
        <v>4</v>
      </c>
      <c r="N817" s="231">
        <f t="shared" si="63"/>
        <v>16</v>
      </c>
      <c r="O817" s="288">
        <f t="shared" si="64"/>
        <v>0.625</v>
      </c>
      <c r="P817" t="s">
        <v>214</v>
      </c>
      <c r="Q817" s="231"/>
    </row>
    <row r="818" spans="1:17" hidden="1" x14ac:dyDescent="0.3">
      <c r="A818" s="295">
        <v>44308</v>
      </c>
      <c r="B818" t="s">
        <v>180</v>
      </c>
      <c r="C818" t="s">
        <v>223</v>
      </c>
      <c r="D818" t="s">
        <v>141</v>
      </c>
      <c r="E818" t="s">
        <v>208</v>
      </c>
      <c r="F818" s="289">
        <v>7</v>
      </c>
      <c r="G818" s="289">
        <v>1</v>
      </c>
      <c r="H818" s="289">
        <v>0</v>
      </c>
      <c r="I818" s="289">
        <v>0</v>
      </c>
      <c r="J818" s="289">
        <v>0</v>
      </c>
      <c r="K818" s="289">
        <f t="shared" si="65"/>
        <v>8</v>
      </c>
      <c r="L818" s="231">
        <f t="shared" si="61"/>
        <v>2021</v>
      </c>
      <c r="M818" s="231">
        <f t="shared" si="62"/>
        <v>4</v>
      </c>
      <c r="N818" s="231">
        <f t="shared" si="63"/>
        <v>16</v>
      </c>
      <c r="O818" s="288">
        <f t="shared" si="64"/>
        <v>0.875</v>
      </c>
      <c r="P818" t="s">
        <v>214</v>
      </c>
      <c r="Q818" s="231"/>
    </row>
    <row r="819" spans="1:17" hidden="1" x14ac:dyDescent="0.3">
      <c r="A819" s="295">
        <v>44308</v>
      </c>
      <c r="B819" t="s">
        <v>179</v>
      </c>
      <c r="C819" t="s">
        <v>193</v>
      </c>
      <c r="D819" t="s">
        <v>143</v>
      </c>
      <c r="E819" t="s">
        <v>209</v>
      </c>
      <c r="F819" s="289">
        <v>5.75</v>
      </c>
      <c r="G819" s="289">
        <v>2.25</v>
      </c>
      <c r="H819" s="289">
        <v>0</v>
      </c>
      <c r="I819" s="289">
        <v>0</v>
      </c>
      <c r="J819" s="289">
        <v>0</v>
      </c>
      <c r="K819" s="289">
        <f t="shared" si="65"/>
        <v>8</v>
      </c>
      <c r="L819" s="231">
        <f t="shared" si="61"/>
        <v>2021</v>
      </c>
      <c r="M819" s="231">
        <f t="shared" si="62"/>
        <v>4</v>
      </c>
      <c r="N819" s="231">
        <f t="shared" si="63"/>
        <v>16</v>
      </c>
      <c r="O819" s="288">
        <f t="shared" si="64"/>
        <v>0.71875</v>
      </c>
      <c r="P819" t="s">
        <v>214</v>
      </c>
      <c r="Q819" s="231"/>
    </row>
    <row r="820" spans="1:17" hidden="1" x14ac:dyDescent="0.3">
      <c r="A820" s="295">
        <v>44309</v>
      </c>
      <c r="B820" t="s">
        <v>179</v>
      </c>
      <c r="C820" t="s">
        <v>193</v>
      </c>
      <c r="D820" t="s">
        <v>143</v>
      </c>
      <c r="E820" t="s">
        <v>209</v>
      </c>
      <c r="F820" s="289">
        <v>5.5</v>
      </c>
      <c r="G820" s="289">
        <v>1</v>
      </c>
      <c r="H820" s="289">
        <v>0.5</v>
      </c>
      <c r="I820" s="289">
        <v>0</v>
      </c>
      <c r="J820" s="289">
        <v>0</v>
      </c>
      <c r="K820" s="289">
        <f t="shared" si="65"/>
        <v>7</v>
      </c>
      <c r="L820" s="231">
        <f t="shared" si="61"/>
        <v>2021</v>
      </c>
      <c r="M820" s="231">
        <f t="shared" si="62"/>
        <v>4</v>
      </c>
      <c r="N820" s="231">
        <f t="shared" si="63"/>
        <v>16</v>
      </c>
      <c r="O820" s="288">
        <f t="shared" si="64"/>
        <v>0.7857142857142857</v>
      </c>
      <c r="P820" t="s">
        <v>214</v>
      </c>
      <c r="Q820" s="231"/>
    </row>
    <row r="821" spans="1:17" hidden="1" x14ac:dyDescent="0.3">
      <c r="A821" s="295">
        <v>44309</v>
      </c>
      <c r="B821" t="s">
        <v>180</v>
      </c>
      <c r="C821" t="s">
        <v>166</v>
      </c>
      <c r="D821" t="s">
        <v>141</v>
      </c>
      <c r="E821" t="s">
        <v>205</v>
      </c>
      <c r="F821" s="289">
        <v>4</v>
      </c>
      <c r="G821" s="289">
        <v>0</v>
      </c>
      <c r="H821" s="289">
        <v>0</v>
      </c>
      <c r="I821" s="289">
        <v>4</v>
      </c>
      <c r="J821" s="289">
        <v>0</v>
      </c>
      <c r="K821" s="289">
        <f t="shared" si="65"/>
        <v>8</v>
      </c>
      <c r="L821" s="231">
        <f t="shared" si="61"/>
        <v>2021</v>
      </c>
      <c r="M821" s="231">
        <f t="shared" si="62"/>
        <v>4</v>
      </c>
      <c r="N821" s="231">
        <f t="shared" si="63"/>
        <v>16</v>
      </c>
      <c r="O821" s="288">
        <f t="shared" si="64"/>
        <v>0.5</v>
      </c>
      <c r="P821" t="s">
        <v>214</v>
      </c>
      <c r="Q821" s="231"/>
    </row>
    <row r="822" spans="1:17" hidden="1" x14ac:dyDescent="0.3">
      <c r="A822" s="295">
        <v>44309</v>
      </c>
      <c r="B822" t="s">
        <v>180</v>
      </c>
      <c r="C822" t="s">
        <v>167</v>
      </c>
      <c r="D822" t="s">
        <v>141</v>
      </c>
      <c r="E822" t="s">
        <v>208</v>
      </c>
      <c r="F822" s="289">
        <v>5.5</v>
      </c>
      <c r="G822" s="289">
        <v>0.5</v>
      </c>
      <c r="H822" s="289">
        <v>0</v>
      </c>
      <c r="I822" s="289">
        <v>2</v>
      </c>
      <c r="J822" s="289">
        <v>0</v>
      </c>
      <c r="K822" s="289">
        <f t="shared" si="65"/>
        <v>8</v>
      </c>
      <c r="L822" s="231">
        <f t="shared" si="61"/>
        <v>2021</v>
      </c>
      <c r="M822" s="231">
        <f t="shared" si="62"/>
        <v>4</v>
      </c>
      <c r="N822" s="231">
        <f t="shared" si="63"/>
        <v>16</v>
      </c>
      <c r="O822" s="288">
        <f t="shared" si="64"/>
        <v>0.6875</v>
      </c>
      <c r="P822" t="s">
        <v>214</v>
      </c>
      <c r="Q822" s="231"/>
    </row>
    <row r="823" spans="1:17" hidden="1" x14ac:dyDescent="0.3">
      <c r="A823" s="295">
        <v>44309</v>
      </c>
      <c r="B823" t="s">
        <v>180</v>
      </c>
      <c r="C823" t="s">
        <v>167</v>
      </c>
      <c r="D823" t="s">
        <v>142</v>
      </c>
      <c r="E823" t="s">
        <v>199</v>
      </c>
      <c r="F823" s="289">
        <v>0</v>
      </c>
      <c r="G823" s="289">
        <v>0</v>
      </c>
      <c r="H823" s="289">
        <v>0</v>
      </c>
      <c r="I823" s="289">
        <v>7</v>
      </c>
      <c r="J823" s="289">
        <v>0</v>
      </c>
      <c r="K823" s="289">
        <f t="shared" si="65"/>
        <v>7</v>
      </c>
      <c r="L823" s="231">
        <f t="shared" si="61"/>
        <v>2021</v>
      </c>
      <c r="M823" s="231">
        <f t="shared" si="62"/>
        <v>4</v>
      </c>
      <c r="N823" s="231">
        <f t="shared" si="63"/>
        <v>16</v>
      </c>
      <c r="O823" s="288">
        <f t="shared" si="64"/>
        <v>0</v>
      </c>
      <c r="P823" t="s">
        <v>214</v>
      </c>
      <c r="Q823" s="231"/>
    </row>
    <row r="824" spans="1:17" hidden="1" x14ac:dyDescent="0.3">
      <c r="A824" s="295">
        <v>44309</v>
      </c>
      <c r="B824" t="s">
        <v>179</v>
      </c>
      <c r="C824" t="s">
        <v>190</v>
      </c>
      <c r="D824" t="s">
        <v>141</v>
      </c>
      <c r="E824" t="s">
        <v>194</v>
      </c>
      <c r="F824" s="289">
        <v>7</v>
      </c>
      <c r="G824" s="289">
        <v>0</v>
      </c>
      <c r="H824" s="289">
        <v>0</v>
      </c>
      <c r="I824" s="289">
        <v>0</v>
      </c>
      <c r="J824" s="289">
        <v>0</v>
      </c>
      <c r="K824" s="289">
        <f t="shared" si="65"/>
        <v>7</v>
      </c>
      <c r="L824" s="231">
        <f t="shared" si="61"/>
        <v>2021</v>
      </c>
      <c r="M824" s="231">
        <f t="shared" si="62"/>
        <v>4</v>
      </c>
      <c r="N824" s="231">
        <f t="shared" si="63"/>
        <v>16</v>
      </c>
      <c r="O824" s="288">
        <f t="shared" si="64"/>
        <v>1</v>
      </c>
      <c r="P824" t="s">
        <v>214</v>
      </c>
      <c r="Q824" s="231"/>
    </row>
    <row r="825" spans="1:17" hidden="1" x14ac:dyDescent="0.3">
      <c r="A825" s="295">
        <v>44309</v>
      </c>
      <c r="B825" t="s">
        <v>179</v>
      </c>
      <c r="C825" t="s">
        <v>187</v>
      </c>
      <c r="D825" t="s">
        <v>141</v>
      </c>
      <c r="E825" t="s">
        <v>204</v>
      </c>
      <c r="F825" s="289">
        <v>7</v>
      </c>
      <c r="G825" s="289">
        <v>0</v>
      </c>
      <c r="H825" s="289">
        <v>0</v>
      </c>
      <c r="I825" s="289">
        <v>1</v>
      </c>
      <c r="J825" s="289">
        <v>0</v>
      </c>
      <c r="K825" s="289">
        <f t="shared" si="65"/>
        <v>8</v>
      </c>
      <c r="L825" s="231">
        <f t="shared" si="61"/>
        <v>2021</v>
      </c>
      <c r="M825" s="231">
        <f t="shared" si="62"/>
        <v>4</v>
      </c>
      <c r="N825" s="231">
        <f t="shared" si="63"/>
        <v>16</v>
      </c>
      <c r="O825" s="288">
        <f t="shared" si="64"/>
        <v>0.875</v>
      </c>
      <c r="P825" t="s">
        <v>214</v>
      </c>
      <c r="Q825" s="231"/>
    </row>
    <row r="826" spans="1:17" hidden="1" x14ac:dyDescent="0.3">
      <c r="A826" s="295">
        <v>44309</v>
      </c>
      <c r="B826" t="s">
        <v>179</v>
      </c>
      <c r="C826" t="s">
        <v>187</v>
      </c>
      <c r="D826" t="s">
        <v>143</v>
      </c>
      <c r="E826" t="s">
        <v>200</v>
      </c>
      <c r="F826" s="289">
        <v>7.5</v>
      </c>
      <c r="G826" s="289">
        <v>0</v>
      </c>
      <c r="H826" s="289">
        <v>0.5</v>
      </c>
      <c r="I826" s="289">
        <v>0</v>
      </c>
      <c r="J826" s="289">
        <v>0</v>
      </c>
      <c r="K826" s="289">
        <f t="shared" si="65"/>
        <v>8</v>
      </c>
      <c r="L826" s="231">
        <f t="shared" si="61"/>
        <v>2021</v>
      </c>
      <c r="M826" s="231">
        <f t="shared" si="62"/>
        <v>4</v>
      </c>
      <c r="N826" s="231">
        <f t="shared" si="63"/>
        <v>16</v>
      </c>
      <c r="O826" s="288">
        <f t="shared" si="64"/>
        <v>0.9375</v>
      </c>
      <c r="P826" t="s">
        <v>214</v>
      </c>
      <c r="Q826" s="231"/>
    </row>
    <row r="827" spans="1:17" hidden="1" x14ac:dyDescent="0.3">
      <c r="A827" s="295">
        <v>44309</v>
      </c>
      <c r="B827" t="s">
        <v>179</v>
      </c>
      <c r="C827" t="s">
        <v>218</v>
      </c>
      <c r="D827" t="s">
        <v>143</v>
      </c>
      <c r="E827" t="s">
        <v>196</v>
      </c>
      <c r="F827" s="289">
        <v>7</v>
      </c>
      <c r="G827" s="289">
        <v>0</v>
      </c>
      <c r="H827" s="289">
        <v>0</v>
      </c>
      <c r="I827" s="289">
        <v>0</v>
      </c>
      <c r="J827" s="289">
        <v>0</v>
      </c>
      <c r="K827" s="289">
        <f t="shared" si="65"/>
        <v>7</v>
      </c>
      <c r="L827" s="231">
        <f t="shared" si="61"/>
        <v>2021</v>
      </c>
      <c r="M827" s="231">
        <f t="shared" si="62"/>
        <v>4</v>
      </c>
      <c r="N827" s="231">
        <f t="shared" si="63"/>
        <v>16</v>
      </c>
      <c r="O827" s="288">
        <f t="shared" si="64"/>
        <v>1</v>
      </c>
      <c r="P827" t="s">
        <v>214</v>
      </c>
      <c r="Q827" s="231"/>
    </row>
    <row r="828" spans="1:17" hidden="1" x14ac:dyDescent="0.3">
      <c r="A828" s="295">
        <v>44309</v>
      </c>
      <c r="B828" t="s">
        <v>179</v>
      </c>
      <c r="C828" t="s">
        <v>169</v>
      </c>
      <c r="D828" t="s">
        <v>141</v>
      </c>
      <c r="E828" t="s">
        <v>206</v>
      </c>
      <c r="F828" s="289">
        <v>5</v>
      </c>
      <c r="G828" s="289">
        <v>2.5</v>
      </c>
      <c r="H828" s="289">
        <v>0.5</v>
      </c>
      <c r="I828" s="289">
        <v>0</v>
      </c>
      <c r="J828" s="289">
        <v>0</v>
      </c>
      <c r="K828" s="289">
        <f t="shared" si="65"/>
        <v>8</v>
      </c>
      <c r="L828" s="231">
        <f t="shared" si="61"/>
        <v>2021</v>
      </c>
      <c r="M828" s="231">
        <f t="shared" si="62"/>
        <v>4</v>
      </c>
      <c r="N828" s="231">
        <f t="shared" si="63"/>
        <v>16</v>
      </c>
      <c r="O828" s="288">
        <f t="shared" si="64"/>
        <v>0.625</v>
      </c>
      <c r="P828" t="s">
        <v>214</v>
      </c>
      <c r="Q828" s="231"/>
    </row>
    <row r="829" spans="1:17" hidden="1" x14ac:dyDescent="0.3">
      <c r="A829" s="295">
        <v>44312</v>
      </c>
      <c r="B829" t="s">
        <v>179</v>
      </c>
      <c r="C829" t="s">
        <v>190</v>
      </c>
      <c r="D829" t="s">
        <v>141</v>
      </c>
      <c r="E829" t="s">
        <v>194</v>
      </c>
      <c r="F829" s="289">
        <v>7.5</v>
      </c>
      <c r="G829" s="289">
        <v>0</v>
      </c>
      <c r="H829" s="289">
        <v>0.5</v>
      </c>
      <c r="I829" s="289">
        <v>0</v>
      </c>
      <c r="J829" s="289">
        <v>0</v>
      </c>
      <c r="K829" s="289">
        <f t="shared" si="65"/>
        <v>8</v>
      </c>
      <c r="L829" s="231">
        <f t="shared" si="61"/>
        <v>2021</v>
      </c>
      <c r="M829" s="231">
        <f t="shared" si="62"/>
        <v>4</v>
      </c>
      <c r="N829" s="231">
        <f t="shared" si="63"/>
        <v>17</v>
      </c>
      <c r="O829" s="288">
        <f t="shared" si="64"/>
        <v>0.9375</v>
      </c>
      <c r="P829" t="s">
        <v>214</v>
      </c>
      <c r="Q829" s="231"/>
    </row>
    <row r="830" spans="1:17" hidden="1" x14ac:dyDescent="0.3">
      <c r="A830" s="295">
        <v>44312</v>
      </c>
      <c r="B830" t="s">
        <v>179</v>
      </c>
      <c r="C830" t="s">
        <v>169</v>
      </c>
      <c r="D830" t="s">
        <v>141</v>
      </c>
      <c r="E830" t="s">
        <v>206</v>
      </c>
      <c r="F830" s="289">
        <v>3.5</v>
      </c>
      <c r="G830" s="289">
        <v>2.5</v>
      </c>
      <c r="H830" s="289">
        <v>1</v>
      </c>
      <c r="I830" s="289">
        <v>0</v>
      </c>
      <c r="J830" s="289">
        <v>0</v>
      </c>
      <c r="K830" s="289">
        <f t="shared" si="65"/>
        <v>7</v>
      </c>
      <c r="L830" s="231">
        <f t="shared" si="61"/>
        <v>2021</v>
      </c>
      <c r="M830" s="231">
        <f t="shared" si="62"/>
        <v>4</v>
      </c>
      <c r="N830" s="231">
        <f t="shared" si="63"/>
        <v>17</v>
      </c>
      <c r="O830" s="288">
        <f t="shared" si="64"/>
        <v>0.5</v>
      </c>
      <c r="P830" t="s">
        <v>214</v>
      </c>
      <c r="Q830" s="231"/>
    </row>
    <row r="831" spans="1:17" hidden="1" x14ac:dyDescent="0.3">
      <c r="A831" s="295">
        <v>44312</v>
      </c>
      <c r="B831" t="s">
        <v>179</v>
      </c>
      <c r="C831" t="s">
        <v>218</v>
      </c>
      <c r="D831" t="s">
        <v>141</v>
      </c>
      <c r="E831" t="s">
        <v>215</v>
      </c>
      <c r="F831" s="289">
        <v>3.5</v>
      </c>
      <c r="G831" s="289">
        <v>3</v>
      </c>
      <c r="H831" s="289">
        <v>0.5</v>
      </c>
      <c r="I831" s="289">
        <v>0</v>
      </c>
      <c r="J831" s="289">
        <v>0</v>
      </c>
      <c r="K831" s="289">
        <f t="shared" si="65"/>
        <v>7</v>
      </c>
      <c r="L831" s="231">
        <f t="shared" si="61"/>
        <v>2021</v>
      </c>
      <c r="M831" s="231">
        <f t="shared" si="62"/>
        <v>4</v>
      </c>
      <c r="N831" s="231">
        <f t="shared" si="63"/>
        <v>17</v>
      </c>
      <c r="O831" s="288">
        <f t="shared" si="64"/>
        <v>0.5</v>
      </c>
      <c r="P831" t="s">
        <v>214</v>
      </c>
      <c r="Q831" s="231"/>
    </row>
    <row r="832" spans="1:17" hidden="1" x14ac:dyDescent="0.3">
      <c r="A832" s="295">
        <v>44312</v>
      </c>
      <c r="B832" t="s">
        <v>179</v>
      </c>
      <c r="C832" t="s">
        <v>193</v>
      </c>
      <c r="D832" t="s">
        <v>141</v>
      </c>
      <c r="E832" t="s">
        <v>204</v>
      </c>
      <c r="F832" s="289">
        <v>7</v>
      </c>
      <c r="G832" s="289">
        <v>0</v>
      </c>
      <c r="H832" s="289">
        <v>0</v>
      </c>
      <c r="I832" s="289">
        <v>0</v>
      </c>
      <c r="J832" s="289">
        <v>0</v>
      </c>
      <c r="K832" s="289">
        <f t="shared" si="65"/>
        <v>7</v>
      </c>
      <c r="L832" s="231">
        <f t="shared" si="61"/>
        <v>2021</v>
      </c>
      <c r="M832" s="231">
        <f t="shared" si="62"/>
        <v>4</v>
      </c>
      <c r="N832" s="231">
        <f t="shared" si="63"/>
        <v>17</v>
      </c>
      <c r="O832" s="288">
        <f t="shared" si="64"/>
        <v>1</v>
      </c>
      <c r="P832" t="s">
        <v>214</v>
      </c>
      <c r="Q832" s="231"/>
    </row>
    <row r="833" spans="1:17" hidden="1" x14ac:dyDescent="0.3">
      <c r="A833" s="295">
        <v>44312</v>
      </c>
      <c r="B833" t="s">
        <v>180</v>
      </c>
      <c r="C833" t="s">
        <v>223</v>
      </c>
      <c r="D833" t="s">
        <v>141</v>
      </c>
      <c r="E833" t="s">
        <v>208</v>
      </c>
      <c r="F833" s="289">
        <v>6</v>
      </c>
      <c r="G833" s="289">
        <v>1</v>
      </c>
      <c r="H833" s="289">
        <v>0</v>
      </c>
      <c r="I833" s="289">
        <v>0</v>
      </c>
      <c r="J833" s="289">
        <v>0</v>
      </c>
      <c r="K833" s="289">
        <f t="shared" si="65"/>
        <v>7</v>
      </c>
      <c r="L833" s="231">
        <f t="shared" si="61"/>
        <v>2021</v>
      </c>
      <c r="M833" s="231">
        <f t="shared" si="62"/>
        <v>4</v>
      </c>
      <c r="N833" s="231">
        <f t="shared" si="63"/>
        <v>17</v>
      </c>
      <c r="O833" s="288">
        <f t="shared" si="64"/>
        <v>0.8571428571428571</v>
      </c>
      <c r="P833" t="s">
        <v>214</v>
      </c>
      <c r="Q833" s="231"/>
    </row>
    <row r="834" spans="1:17" hidden="1" x14ac:dyDescent="0.3">
      <c r="A834" s="295">
        <v>44312</v>
      </c>
      <c r="B834" t="s">
        <v>180</v>
      </c>
      <c r="C834" t="s">
        <v>166</v>
      </c>
      <c r="D834" t="s">
        <v>141</v>
      </c>
      <c r="E834" t="s">
        <v>198</v>
      </c>
      <c r="F834" s="289">
        <v>4</v>
      </c>
      <c r="G834" s="289">
        <v>0</v>
      </c>
      <c r="H834" s="289">
        <v>0</v>
      </c>
      <c r="I834" s="289">
        <v>0</v>
      </c>
      <c r="J834" s="289">
        <v>0</v>
      </c>
      <c r="K834" s="289">
        <f t="shared" si="65"/>
        <v>4</v>
      </c>
      <c r="L834" s="231">
        <f t="shared" ref="L834:L897" si="66">IF(A834="","",YEAR(A834))</f>
        <v>2021</v>
      </c>
      <c r="M834" s="231">
        <f t="shared" ref="M834:M897" si="67">IF(A834="","",MONTH(A834))</f>
        <v>4</v>
      </c>
      <c r="N834" s="231">
        <f t="shared" ref="N834:N897" si="68">IF(A834="","",WEEKNUM(A834)-1)</f>
        <v>17</v>
      </c>
      <c r="O834" s="288">
        <f t="shared" ref="O834:O897" si="69">IF(A834="","",F834/K834)</f>
        <v>1</v>
      </c>
      <c r="P834" t="s">
        <v>214</v>
      </c>
      <c r="Q834" s="231"/>
    </row>
    <row r="835" spans="1:17" hidden="1" x14ac:dyDescent="0.3">
      <c r="A835" s="295">
        <v>44312</v>
      </c>
      <c r="B835" t="s">
        <v>180</v>
      </c>
      <c r="C835" t="s">
        <v>166</v>
      </c>
      <c r="D835" t="s">
        <v>142</v>
      </c>
      <c r="E835" t="s">
        <v>199</v>
      </c>
      <c r="F835" s="289">
        <v>5</v>
      </c>
      <c r="G835" s="289">
        <v>3</v>
      </c>
      <c r="H835" s="289">
        <v>0</v>
      </c>
      <c r="I835" s="289">
        <v>0</v>
      </c>
      <c r="J835" s="289">
        <v>0</v>
      </c>
      <c r="K835" s="289">
        <f t="shared" si="65"/>
        <v>8</v>
      </c>
      <c r="L835" s="231">
        <f t="shared" si="66"/>
        <v>2021</v>
      </c>
      <c r="M835" s="231">
        <f t="shared" si="67"/>
        <v>4</v>
      </c>
      <c r="N835" s="231">
        <f t="shared" si="68"/>
        <v>17</v>
      </c>
      <c r="O835" s="288">
        <f t="shared" si="69"/>
        <v>0.625</v>
      </c>
      <c r="P835" t="s">
        <v>214</v>
      </c>
      <c r="Q835" s="231"/>
    </row>
    <row r="836" spans="1:17" hidden="1" x14ac:dyDescent="0.3">
      <c r="A836" s="295">
        <v>44312</v>
      </c>
      <c r="B836" t="s">
        <v>180</v>
      </c>
      <c r="C836" t="s">
        <v>166</v>
      </c>
      <c r="D836" t="s">
        <v>143</v>
      </c>
      <c r="E836" t="s">
        <v>205</v>
      </c>
      <c r="F836" s="289">
        <v>4</v>
      </c>
      <c r="G836" s="289">
        <v>4</v>
      </c>
      <c r="H836" s="289">
        <v>0</v>
      </c>
      <c r="I836" s="289">
        <v>0</v>
      </c>
      <c r="J836" s="289">
        <v>0</v>
      </c>
      <c r="K836" s="289">
        <f t="shared" si="65"/>
        <v>8</v>
      </c>
      <c r="L836" s="231">
        <f t="shared" si="66"/>
        <v>2021</v>
      </c>
      <c r="M836" s="231">
        <f t="shared" si="67"/>
        <v>4</v>
      </c>
      <c r="N836" s="231">
        <f t="shared" si="68"/>
        <v>17</v>
      </c>
      <c r="O836" s="288">
        <f t="shared" si="69"/>
        <v>0.5</v>
      </c>
      <c r="P836" t="s">
        <v>214</v>
      </c>
      <c r="Q836" s="231"/>
    </row>
    <row r="837" spans="1:17" hidden="1" x14ac:dyDescent="0.3">
      <c r="A837" s="295">
        <v>44312</v>
      </c>
      <c r="B837" t="s">
        <v>179</v>
      </c>
      <c r="C837" t="s">
        <v>187</v>
      </c>
      <c r="D837" t="s">
        <v>143</v>
      </c>
      <c r="E837" t="s">
        <v>200</v>
      </c>
      <c r="F837" s="289">
        <v>8</v>
      </c>
      <c r="G837" s="289">
        <v>0</v>
      </c>
      <c r="H837" s="289">
        <v>0</v>
      </c>
      <c r="I837" s="289">
        <v>0</v>
      </c>
      <c r="J837" s="289">
        <v>0</v>
      </c>
      <c r="K837" s="289">
        <f t="shared" si="65"/>
        <v>8</v>
      </c>
      <c r="L837" s="231">
        <f t="shared" si="66"/>
        <v>2021</v>
      </c>
      <c r="M837" s="231">
        <f t="shared" si="67"/>
        <v>4</v>
      </c>
      <c r="N837" s="231">
        <f t="shared" si="68"/>
        <v>17</v>
      </c>
      <c r="O837" s="288">
        <f t="shared" si="69"/>
        <v>1</v>
      </c>
      <c r="P837" t="s">
        <v>214</v>
      </c>
      <c r="Q837" s="231"/>
    </row>
    <row r="838" spans="1:17" hidden="1" x14ac:dyDescent="0.3">
      <c r="A838" s="295">
        <v>44312</v>
      </c>
      <c r="B838" t="s">
        <v>179</v>
      </c>
      <c r="C838" t="s">
        <v>218</v>
      </c>
      <c r="D838" t="s">
        <v>142</v>
      </c>
      <c r="E838" t="s">
        <v>196</v>
      </c>
      <c r="F838" s="289">
        <v>7.5</v>
      </c>
      <c r="G838" s="289">
        <v>0</v>
      </c>
      <c r="H838" s="289">
        <v>0.5</v>
      </c>
      <c r="I838" s="289">
        <v>0</v>
      </c>
      <c r="J838" s="289">
        <v>0</v>
      </c>
      <c r="K838" s="289">
        <f t="shared" si="65"/>
        <v>8</v>
      </c>
      <c r="L838" s="231">
        <f t="shared" si="66"/>
        <v>2021</v>
      </c>
      <c r="M838" s="231">
        <f t="shared" si="67"/>
        <v>4</v>
      </c>
      <c r="N838" s="231">
        <f t="shared" si="68"/>
        <v>17</v>
      </c>
      <c r="O838" s="288">
        <f t="shared" si="69"/>
        <v>0.9375</v>
      </c>
      <c r="P838" t="s">
        <v>214</v>
      </c>
      <c r="Q838" s="231"/>
    </row>
    <row r="839" spans="1:17" hidden="1" x14ac:dyDescent="0.3">
      <c r="A839" s="295">
        <v>44312</v>
      </c>
      <c r="B839" t="s">
        <v>179</v>
      </c>
      <c r="C839" t="s">
        <v>218</v>
      </c>
      <c r="D839" t="s">
        <v>143</v>
      </c>
      <c r="E839" t="s">
        <v>207</v>
      </c>
      <c r="F839" s="289">
        <v>6</v>
      </c>
      <c r="G839" s="289">
        <v>1</v>
      </c>
      <c r="H839" s="289">
        <v>1</v>
      </c>
      <c r="I839" s="289">
        <v>0</v>
      </c>
      <c r="J839" s="289">
        <v>0</v>
      </c>
      <c r="K839" s="289">
        <f t="shared" si="65"/>
        <v>8</v>
      </c>
      <c r="L839" s="231">
        <f t="shared" si="66"/>
        <v>2021</v>
      </c>
      <c r="M839" s="231">
        <f t="shared" si="67"/>
        <v>4</v>
      </c>
      <c r="N839" s="231">
        <f t="shared" si="68"/>
        <v>17</v>
      </c>
      <c r="O839" s="288">
        <f t="shared" si="69"/>
        <v>0.75</v>
      </c>
      <c r="P839" t="s">
        <v>214</v>
      </c>
      <c r="Q839" s="231"/>
    </row>
    <row r="840" spans="1:17" hidden="1" x14ac:dyDescent="0.3">
      <c r="A840" s="295">
        <v>44313</v>
      </c>
      <c r="B840" t="s">
        <v>179</v>
      </c>
      <c r="C840" t="s">
        <v>218</v>
      </c>
      <c r="D840" t="s">
        <v>141</v>
      </c>
      <c r="E840" t="s">
        <v>215</v>
      </c>
      <c r="F840" s="289">
        <v>8</v>
      </c>
      <c r="G840" s="289">
        <v>0</v>
      </c>
      <c r="H840" s="289">
        <v>0</v>
      </c>
      <c r="I840" s="289">
        <v>0</v>
      </c>
      <c r="J840" s="289">
        <v>0</v>
      </c>
      <c r="K840" s="289">
        <f t="shared" si="65"/>
        <v>8</v>
      </c>
      <c r="L840" s="231">
        <f t="shared" si="66"/>
        <v>2021</v>
      </c>
      <c r="M840" s="231">
        <f t="shared" si="67"/>
        <v>4</v>
      </c>
      <c r="N840" s="231">
        <f t="shared" si="68"/>
        <v>17</v>
      </c>
      <c r="O840" s="288">
        <f t="shared" si="69"/>
        <v>1</v>
      </c>
      <c r="P840" t="s">
        <v>214</v>
      </c>
      <c r="Q840" s="231"/>
    </row>
    <row r="841" spans="1:17" hidden="1" x14ac:dyDescent="0.3">
      <c r="A841" s="295">
        <v>44313</v>
      </c>
      <c r="B841" t="s">
        <v>180</v>
      </c>
      <c r="C841" t="s">
        <v>166</v>
      </c>
      <c r="D841" t="s">
        <v>141</v>
      </c>
      <c r="E841" t="s">
        <v>198</v>
      </c>
      <c r="F841" s="289">
        <v>2.5</v>
      </c>
      <c r="G841" s="289">
        <v>3.5</v>
      </c>
      <c r="H841" s="289">
        <v>2</v>
      </c>
      <c r="I841" s="289">
        <v>0</v>
      </c>
      <c r="J841" s="289">
        <v>0</v>
      </c>
      <c r="K841" s="289">
        <f t="shared" si="65"/>
        <v>8</v>
      </c>
      <c r="L841" s="231">
        <f t="shared" si="66"/>
        <v>2021</v>
      </c>
      <c r="M841" s="231">
        <f t="shared" si="67"/>
        <v>4</v>
      </c>
      <c r="N841" s="231">
        <f t="shared" si="68"/>
        <v>17</v>
      </c>
      <c r="O841" s="288">
        <f t="shared" si="69"/>
        <v>0.3125</v>
      </c>
      <c r="P841" t="s">
        <v>214</v>
      </c>
      <c r="Q841" s="231"/>
    </row>
    <row r="842" spans="1:17" hidden="1" x14ac:dyDescent="0.3">
      <c r="A842" s="295">
        <v>44313</v>
      </c>
      <c r="B842" t="s">
        <v>180</v>
      </c>
      <c r="C842" t="s">
        <v>223</v>
      </c>
      <c r="D842" t="s">
        <v>141</v>
      </c>
      <c r="E842" t="s">
        <v>208</v>
      </c>
      <c r="F842" s="289">
        <v>7.25</v>
      </c>
      <c r="G842" s="289">
        <v>0.75</v>
      </c>
      <c r="H842" s="289">
        <v>0</v>
      </c>
      <c r="I842" s="289">
        <v>0</v>
      </c>
      <c r="J842" s="289">
        <v>0</v>
      </c>
      <c r="K842" s="289">
        <f t="shared" si="65"/>
        <v>8</v>
      </c>
      <c r="L842" s="231">
        <f t="shared" si="66"/>
        <v>2021</v>
      </c>
      <c r="M842" s="231">
        <f t="shared" si="67"/>
        <v>4</v>
      </c>
      <c r="N842" s="231">
        <f t="shared" si="68"/>
        <v>17</v>
      </c>
      <c r="O842" s="288">
        <f t="shared" si="69"/>
        <v>0.90625</v>
      </c>
      <c r="P842" t="s">
        <v>214</v>
      </c>
      <c r="Q842" s="231"/>
    </row>
    <row r="843" spans="1:17" hidden="1" x14ac:dyDescent="0.3">
      <c r="A843" s="295">
        <v>44313</v>
      </c>
      <c r="B843" t="s">
        <v>179</v>
      </c>
      <c r="C843" t="s">
        <v>169</v>
      </c>
      <c r="D843" t="s">
        <v>141</v>
      </c>
      <c r="E843" t="s">
        <v>206</v>
      </c>
      <c r="F843" s="289">
        <v>5</v>
      </c>
      <c r="G843" s="289">
        <v>2.5</v>
      </c>
      <c r="H843" s="289">
        <v>0.5</v>
      </c>
      <c r="I843" s="289">
        <v>0</v>
      </c>
      <c r="J843" s="289">
        <v>0</v>
      </c>
      <c r="K843" s="289">
        <f t="shared" si="65"/>
        <v>8</v>
      </c>
      <c r="L843" s="231">
        <f t="shared" si="66"/>
        <v>2021</v>
      </c>
      <c r="M843" s="231">
        <f t="shared" si="67"/>
        <v>4</v>
      </c>
      <c r="N843" s="231">
        <f t="shared" si="68"/>
        <v>17</v>
      </c>
      <c r="O843" s="288">
        <f t="shared" si="69"/>
        <v>0.625</v>
      </c>
      <c r="P843" t="s">
        <v>214</v>
      </c>
      <c r="Q843" s="231"/>
    </row>
    <row r="844" spans="1:17" hidden="1" x14ac:dyDescent="0.3">
      <c r="A844" s="295">
        <v>44313</v>
      </c>
      <c r="B844" t="s">
        <v>179</v>
      </c>
      <c r="C844" t="s">
        <v>193</v>
      </c>
      <c r="D844" t="s">
        <v>141</v>
      </c>
      <c r="E844" t="s">
        <v>204</v>
      </c>
      <c r="F844" s="289">
        <v>8</v>
      </c>
      <c r="G844" s="289">
        <v>0</v>
      </c>
      <c r="H844" s="289">
        <v>0</v>
      </c>
      <c r="I844" s="289">
        <v>0</v>
      </c>
      <c r="J844" s="289">
        <v>0</v>
      </c>
      <c r="K844" s="289">
        <f t="shared" si="65"/>
        <v>8</v>
      </c>
      <c r="L844" s="231">
        <f t="shared" si="66"/>
        <v>2021</v>
      </c>
      <c r="M844" s="231">
        <f t="shared" si="67"/>
        <v>4</v>
      </c>
      <c r="N844" s="231">
        <f t="shared" si="68"/>
        <v>17</v>
      </c>
      <c r="O844" s="288">
        <f t="shared" si="69"/>
        <v>1</v>
      </c>
      <c r="P844" t="s">
        <v>214</v>
      </c>
      <c r="Q844" s="231"/>
    </row>
    <row r="845" spans="1:17" hidden="1" x14ac:dyDescent="0.3">
      <c r="A845" s="295">
        <v>44313</v>
      </c>
      <c r="B845" t="s">
        <v>179</v>
      </c>
      <c r="C845" t="s">
        <v>193</v>
      </c>
      <c r="D845" t="s">
        <v>143</v>
      </c>
      <c r="E845" t="s">
        <v>209</v>
      </c>
      <c r="F845" s="289">
        <v>7</v>
      </c>
      <c r="G845" s="289">
        <v>1</v>
      </c>
      <c r="H845" s="289">
        <v>0</v>
      </c>
      <c r="I845" s="289">
        <v>0</v>
      </c>
      <c r="J845" s="289">
        <v>0</v>
      </c>
      <c r="K845" s="289">
        <f t="shared" si="65"/>
        <v>8</v>
      </c>
      <c r="L845" s="231">
        <f t="shared" si="66"/>
        <v>2021</v>
      </c>
      <c r="M845" s="231">
        <f t="shared" si="67"/>
        <v>4</v>
      </c>
      <c r="N845" s="231">
        <f t="shared" si="68"/>
        <v>17</v>
      </c>
      <c r="O845" s="288">
        <f t="shared" si="69"/>
        <v>0.875</v>
      </c>
      <c r="P845" t="s">
        <v>214</v>
      </c>
      <c r="Q845" s="231"/>
    </row>
    <row r="846" spans="1:17" hidden="1" x14ac:dyDescent="0.3">
      <c r="A846" s="295">
        <v>44313</v>
      </c>
      <c r="B846" t="s">
        <v>180</v>
      </c>
      <c r="C846" t="s">
        <v>166</v>
      </c>
      <c r="D846" t="s">
        <v>142</v>
      </c>
      <c r="E846" t="s">
        <v>199</v>
      </c>
      <c r="F846" s="289">
        <v>8</v>
      </c>
      <c r="G846" s="289">
        <v>0</v>
      </c>
      <c r="H846" s="289">
        <v>0</v>
      </c>
      <c r="I846" s="289">
        <v>0</v>
      </c>
      <c r="J846" s="289">
        <v>0</v>
      </c>
      <c r="K846" s="289">
        <f t="shared" si="65"/>
        <v>8</v>
      </c>
      <c r="L846" s="231">
        <f t="shared" si="66"/>
        <v>2021</v>
      </c>
      <c r="M846" s="231">
        <f t="shared" si="67"/>
        <v>4</v>
      </c>
      <c r="N846" s="231">
        <f t="shared" si="68"/>
        <v>17</v>
      </c>
      <c r="O846" s="288">
        <f t="shared" si="69"/>
        <v>1</v>
      </c>
      <c r="P846" t="s">
        <v>214</v>
      </c>
      <c r="Q846" s="231"/>
    </row>
    <row r="847" spans="1:17" hidden="1" x14ac:dyDescent="0.3">
      <c r="A847" s="295">
        <v>44313</v>
      </c>
      <c r="B847" t="s">
        <v>180</v>
      </c>
      <c r="C847" t="s">
        <v>166</v>
      </c>
      <c r="D847" t="s">
        <v>143</v>
      </c>
      <c r="E847" t="s">
        <v>205</v>
      </c>
      <c r="F847" s="289">
        <v>5</v>
      </c>
      <c r="G847" s="289">
        <v>2</v>
      </c>
      <c r="H847" s="289">
        <v>1</v>
      </c>
      <c r="I847" s="289">
        <v>0</v>
      </c>
      <c r="J847" s="289">
        <v>0</v>
      </c>
      <c r="K847" s="289">
        <f t="shared" si="65"/>
        <v>8</v>
      </c>
      <c r="L847" s="231">
        <f t="shared" si="66"/>
        <v>2021</v>
      </c>
      <c r="M847" s="231">
        <f t="shared" si="67"/>
        <v>4</v>
      </c>
      <c r="N847" s="231">
        <f t="shared" si="68"/>
        <v>17</v>
      </c>
      <c r="O847" s="288">
        <f t="shared" si="69"/>
        <v>0.625</v>
      </c>
      <c r="P847" t="s">
        <v>214</v>
      </c>
      <c r="Q847" s="231"/>
    </row>
    <row r="848" spans="1:17" hidden="1" x14ac:dyDescent="0.3">
      <c r="A848" s="295">
        <v>44313</v>
      </c>
      <c r="B848" t="s">
        <v>179</v>
      </c>
      <c r="C848" t="s">
        <v>187</v>
      </c>
      <c r="D848" t="s">
        <v>143</v>
      </c>
      <c r="E848" t="s">
        <v>200</v>
      </c>
      <c r="F848" s="289">
        <v>7.5</v>
      </c>
      <c r="G848" s="289">
        <v>0</v>
      </c>
      <c r="H848" s="289">
        <v>0.5</v>
      </c>
      <c r="I848" s="289">
        <v>0</v>
      </c>
      <c r="J848" s="289">
        <v>0</v>
      </c>
      <c r="K848" s="289">
        <f t="shared" si="65"/>
        <v>8</v>
      </c>
      <c r="L848" s="231">
        <f t="shared" si="66"/>
        <v>2021</v>
      </c>
      <c r="M848" s="231">
        <f t="shared" si="67"/>
        <v>4</v>
      </c>
      <c r="N848" s="231">
        <f t="shared" si="68"/>
        <v>17</v>
      </c>
      <c r="O848" s="288">
        <f t="shared" si="69"/>
        <v>0.9375</v>
      </c>
      <c r="P848" t="s">
        <v>214</v>
      </c>
      <c r="Q848" s="231"/>
    </row>
    <row r="849" spans="1:17" hidden="1" x14ac:dyDescent="0.3">
      <c r="A849" s="295">
        <v>44313</v>
      </c>
      <c r="B849" t="s">
        <v>179</v>
      </c>
      <c r="C849" t="s">
        <v>218</v>
      </c>
      <c r="D849" t="s">
        <v>142</v>
      </c>
      <c r="E849" t="s">
        <v>196</v>
      </c>
      <c r="F849" s="289">
        <v>8</v>
      </c>
      <c r="G849" s="289">
        <v>0</v>
      </c>
      <c r="H849" s="289">
        <v>0</v>
      </c>
      <c r="I849" s="289">
        <v>0</v>
      </c>
      <c r="J849" s="289">
        <v>0</v>
      </c>
      <c r="K849" s="289">
        <f t="shared" si="65"/>
        <v>8</v>
      </c>
      <c r="L849" s="231">
        <f t="shared" si="66"/>
        <v>2021</v>
      </c>
      <c r="M849" s="231">
        <f t="shared" si="67"/>
        <v>4</v>
      </c>
      <c r="N849" s="231">
        <f t="shared" si="68"/>
        <v>17</v>
      </c>
      <c r="O849" s="288">
        <f t="shared" si="69"/>
        <v>1</v>
      </c>
      <c r="P849" t="s">
        <v>214</v>
      </c>
      <c r="Q849" s="231"/>
    </row>
    <row r="850" spans="1:17" hidden="1" x14ac:dyDescent="0.3">
      <c r="A850" s="295">
        <v>44313</v>
      </c>
      <c r="B850" t="s">
        <v>179</v>
      </c>
      <c r="C850" t="s">
        <v>218</v>
      </c>
      <c r="D850" t="s">
        <v>143</v>
      </c>
      <c r="E850" t="s">
        <v>207</v>
      </c>
      <c r="F850" s="289">
        <v>8</v>
      </c>
      <c r="G850" s="289">
        <v>0</v>
      </c>
      <c r="H850" s="289">
        <v>0</v>
      </c>
      <c r="I850" s="289">
        <v>0</v>
      </c>
      <c r="J850" s="289">
        <v>0</v>
      </c>
      <c r="K850" s="289">
        <f t="shared" si="65"/>
        <v>8</v>
      </c>
      <c r="L850" s="231">
        <f t="shared" si="66"/>
        <v>2021</v>
      </c>
      <c r="M850" s="231">
        <f t="shared" si="67"/>
        <v>4</v>
      </c>
      <c r="N850" s="231">
        <f t="shared" si="68"/>
        <v>17</v>
      </c>
      <c r="O850" s="288">
        <f t="shared" si="69"/>
        <v>1</v>
      </c>
      <c r="P850" t="s">
        <v>214</v>
      </c>
      <c r="Q850" s="231"/>
    </row>
    <row r="851" spans="1:17" hidden="1" x14ac:dyDescent="0.3">
      <c r="A851" s="295">
        <v>44314</v>
      </c>
      <c r="B851" t="s">
        <v>179</v>
      </c>
      <c r="C851" t="s">
        <v>193</v>
      </c>
      <c r="D851" t="s">
        <v>143</v>
      </c>
      <c r="E851" t="s">
        <v>209</v>
      </c>
      <c r="F851" s="289">
        <v>7</v>
      </c>
      <c r="G851" s="289">
        <v>1</v>
      </c>
      <c r="H851" s="289">
        <v>0</v>
      </c>
      <c r="I851" s="289">
        <v>0</v>
      </c>
      <c r="J851" s="289">
        <v>0</v>
      </c>
      <c r="K851" s="289">
        <f t="shared" si="65"/>
        <v>8</v>
      </c>
      <c r="L851" s="231">
        <f t="shared" si="66"/>
        <v>2021</v>
      </c>
      <c r="M851" s="231">
        <f t="shared" si="67"/>
        <v>4</v>
      </c>
      <c r="N851" s="231">
        <f t="shared" si="68"/>
        <v>17</v>
      </c>
      <c r="O851" s="288">
        <f t="shared" si="69"/>
        <v>0.875</v>
      </c>
      <c r="P851" t="s">
        <v>214</v>
      </c>
      <c r="Q851" s="231"/>
    </row>
    <row r="852" spans="1:17" hidden="1" x14ac:dyDescent="0.3">
      <c r="A852" s="295">
        <v>44314</v>
      </c>
      <c r="B852" t="s">
        <v>180</v>
      </c>
      <c r="C852" t="s">
        <v>166</v>
      </c>
      <c r="D852" t="s">
        <v>142</v>
      </c>
      <c r="E852" t="s">
        <v>199</v>
      </c>
      <c r="F852" s="289">
        <v>4.5</v>
      </c>
      <c r="G852" s="289">
        <v>0</v>
      </c>
      <c r="H852" s="289">
        <v>2</v>
      </c>
      <c r="I852" s="289">
        <v>1.5</v>
      </c>
      <c r="J852" s="289">
        <v>0</v>
      </c>
      <c r="K852" s="289">
        <f t="shared" si="65"/>
        <v>8</v>
      </c>
      <c r="L852" s="231">
        <f t="shared" si="66"/>
        <v>2021</v>
      </c>
      <c r="M852" s="231">
        <f t="shared" si="67"/>
        <v>4</v>
      </c>
      <c r="N852" s="231">
        <f t="shared" si="68"/>
        <v>17</v>
      </c>
      <c r="O852" s="288">
        <f t="shared" si="69"/>
        <v>0.5625</v>
      </c>
      <c r="P852" t="s">
        <v>214</v>
      </c>
      <c r="Q852" s="231"/>
    </row>
    <row r="853" spans="1:17" hidden="1" x14ac:dyDescent="0.3">
      <c r="A853" s="295">
        <v>44314</v>
      </c>
      <c r="B853" t="s">
        <v>180</v>
      </c>
      <c r="C853" t="s">
        <v>166</v>
      </c>
      <c r="D853" t="s">
        <v>143</v>
      </c>
      <c r="E853" t="s">
        <v>186</v>
      </c>
      <c r="F853" s="289">
        <v>6.5</v>
      </c>
      <c r="G853" s="289">
        <v>1.5</v>
      </c>
      <c r="H853" s="289">
        <v>0</v>
      </c>
      <c r="I853" s="289">
        <v>0</v>
      </c>
      <c r="J853" s="289">
        <v>0</v>
      </c>
      <c r="K853" s="289">
        <f t="shared" si="65"/>
        <v>8</v>
      </c>
      <c r="L853" s="231">
        <f t="shared" si="66"/>
        <v>2021</v>
      </c>
      <c r="M853" s="231">
        <f t="shared" si="67"/>
        <v>4</v>
      </c>
      <c r="N853" s="231">
        <f t="shared" si="68"/>
        <v>17</v>
      </c>
      <c r="O853" s="288">
        <f t="shared" si="69"/>
        <v>0.8125</v>
      </c>
      <c r="P853" t="s">
        <v>214</v>
      </c>
      <c r="Q853" s="231"/>
    </row>
    <row r="854" spans="1:17" hidden="1" x14ac:dyDescent="0.3">
      <c r="A854" s="295">
        <v>44314</v>
      </c>
      <c r="B854" t="s">
        <v>179</v>
      </c>
      <c r="C854" t="s">
        <v>190</v>
      </c>
      <c r="D854" t="s">
        <v>143</v>
      </c>
      <c r="E854" t="s">
        <v>205</v>
      </c>
      <c r="F854" s="289">
        <v>6.5</v>
      </c>
      <c r="G854" s="289">
        <v>0</v>
      </c>
      <c r="H854" s="289">
        <v>1.5</v>
      </c>
      <c r="I854" s="289">
        <v>0</v>
      </c>
      <c r="J854" s="289">
        <v>0</v>
      </c>
      <c r="K854" s="289">
        <f t="shared" si="65"/>
        <v>8</v>
      </c>
      <c r="L854" s="231">
        <f t="shared" si="66"/>
        <v>2021</v>
      </c>
      <c r="M854" s="231">
        <f t="shared" si="67"/>
        <v>4</v>
      </c>
      <c r="N854" s="231">
        <f t="shared" si="68"/>
        <v>17</v>
      </c>
      <c r="O854" s="288">
        <f t="shared" si="69"/>
        <v>0.8125</v>
      </c>
      <c r="P854" t="s">
        <v>214</v>
      </c>
      <c r="Q854" s="231"/>
    </row>
    <row r="855" spans="1:17" hidden="1" x14ac:dyDescent="0.3">
      <c r="A855" s="295">
        <v>44314</v>
      </c>
      <c r="B855" t="s">
        <v>179</v>
      </c>
      <c r="C855" t="s">
        <v>190</v>
      </c>
      <c r="D855" t="s">
        <v>141</v>
      </c>
      <c r="E855" t="s">
        <v>194</v>
      </c>
      <c r="F855" s="289">
        <v>5.5</v>
      </c>
      <c r="G855" s="289">
        <v>0</v>
      </c>
      <c r="H855" s="289">
        <v>2</v>
      </c>
      <c r="I855" s="289">
        <v>0.5</v>
      </c>
      <c r="J855" s="289">
        <v>0</v>
      </c>
      <c r="K855" s="289">
        <f t="shared" si="65"/>
        <v>8</v>
      </c>
      <c r="L855" s="231">
        <f t="shared" si="66"/>
        <v>2021</v>
      </c>
      <c r="M855" s="231">
        <f t="shared" si="67"/>
        <v>4</v>
      </c>
      <c r="N855" s="231">
        <f t="shared" si="68"/>
        <v>17</v>
      </c>
      <c r="O855" s="288">
        <f t="shared" si="69"/>
        <v>0.6875</v>
      </c>
      <c r="P855" t="s">
        <v>214</v>
      </c>
      <c r="Q855" s="231"/>
    </row>
    <row r="856" spans="1:17" hidden="1" x14ac:dyDescent="0.3">
      <c r="A856" s="295">
        <v>44314</v>
      </c>
      <c r="B856" t="s">
        <v>179</v>
      </c>
      <c r="C856" t="s">
        <v>218</v>
      </c>
      <c r="D856" t="s">
        <v>141</v>
      </c>
      <c r="E856" t="s">
        <v>215</v>
      </c>
      <c r="F856" s="289">
        <v>6</v>
      </c>
      <c r="G856" s="289">
        <v>0</v>
      </c>
      <c r="H856" s="289">
        <v>2</v>
      </c>
      <c r="I856" s="289">
        <v>0</v>
      </c>
      <c r="J856" s="289">
        <v>0</v>
      </c>
      <c r="K856" s="289">
        <f t="shared" si="65"/>
        <v>8</v>
      </c>
      <c r="L856" s="231">
        <f t="shared" si="66"/>
        <v>2021</v>
      </c>
      <c r="M856" s="231">
        <f t="shared" si="67"/>
        <v>4</v>
      </c>
      <c r="N856" s="231">
        <f t="shared" si="68"/>
        <v>17</v>
      </c>
      <c r="O856" s="288">
        <f t="shared" si="69"/>
        <v>0.75</v>
      </c>
      <c r="P856" t="s">
        <v>214</v>
      </c>
      <c r="Q856" s="231"/>
    </row>
    <row r="857" spans="1:17" hidden="1" x14ac:dyDescent="0.3">
      <c r="A857" s="295">
        <v>44314</v>
      </c>
      <c r="B857" t="s">
        <v>179</v>
      </c>
      <c r="C857" t="s">
        <v>218</v>
      </c>
      <c r="D857" t="s">
        <v>142</v>
      </c>
      <c r="E857" t="s">
        <v>196</v>
      </c>
      <c r="F857" s="289">
        <v>6</v>
      </c>
      <c r="G857" s="289">
        <v>0</v>
      </c>
      <c r="H857" s="289">
        <v>2</v>
      </c>
      <c r="I857" s="289">
        <v>0</v>
      </c>
      <c r="J857" s="289">
        <v>0</v>
      </c>
      <c r="K857" s="289">
        <f t="shared" si="65"/>
        <v>8</v>
      </c>
      <c r="L857" s="231">
        <f t="shared" si="66"/>
        <v>2021</v>
      </c>
      <c r="M857" s="231">
        <f t="shared" si="67"/>
        <v>4</v>
      </c>
      <c r="N857" s="231">
        <f t="shared" si="68"/>
        <v>17</v>
      </c>
      <c r="O857" s="288">
        <f t="shared" si="69"/>
        <v>0.75</v>
      </c>
      <c r="P857" t="s">
        <v>214</v>
      </c>
      <c r="Q857" s="231"/>
    </row>
    <row r="858" spans="1:17" hidden="1" x14ac:dyDescent="0.3">
      <c r="A858" s="295">
        <v>44314</v>
      </c>
      <c r="B858" t="s">
        <v>179</v>
      </c>
      <c r="C858" t="s">
        <v>218</v>
      </c>
      <c r="D858" t="s">
        <v>143</v>
      </c>
      <c r="E858" t="s">
        <v>207</v>
      </c>
      <c r="F858" s="289">
        <v>8</v>
      </c>
      <c r="G858" s="289">
        <v>0</v>
      </c>
      <c r="H858" s="289">
        <v>0</v>
      </c>
      <c r="I858" s="289">
        <v>0</v>
      </c>
      <c r="J858" s="289">
        <v>0</v>
      </c>
      <c r="K858" s="289">
        <f t="shared" si="65"/>
        <v>8</v>
      </c>
      <c r="L858" s="231">
        <f t="shared" si="66"/>
        <v>2021</v>
      </c>
      <c r="M858" s="231">
        <f t="shared" si="67"/>
        <v>4</v>
      </c>
      <c r="N858" s="231">
        <f t="shared" si="68"/>
        <v>17</v>
      </c>
      <c r="O858" s="288">
        <f t="shared" si="69"/>
        <v>1</v>
      </c>
      <c r="P858" t="s">
        <v>214</v>
      </c>
      <c r="Q858" s="231"/>
    </row>
    <row r="859" spans="1:17" hidden="1" x14ac:dyDescent="0.3">
      <c r="A859" s="295">
        <v>44314</v>
      </c>
      <c r="B859" t="s">
        <v>179</v>
      </c>
      <c r="C859" t="s">
        <v>169</v>
      </c>
      <c r="D859" t="s">
        <v>141</v>
      </c>
      <c r="E859" t="s">
        <v>206</v>
      </c>
      <c r="F859" s="289">
        <v>4</v>
      </c>
      <c r="G859" s="289">
        <v>1.5</v>
      </c>
      <c r="H859" s="289">
        <v>2.5</v>
      </c>
      <c r="I859" s="289">
        <v>0</v>
      </c>
      <c r="J859" s="289">
        <v>0</v>
      </c>
      <c r="K859" s="289">
        <f t="shared" si="65"/>
        <v>8</v>
      </c>
      <c r="L859" s="231">
        <f t="shared" si="66"/>
        <v>2021</v>
      </c>
      <c r="M859" s="231">
        <f t="shared" si="67"/>
        <v>4</v>
      </c>
      <c r="N859" s="231">
        <f t="shared" si="68"/>
        <v>17</v>
      </c>
      <c r="O859" s="288">
        <f t="shared" si="69"/>
        <v>0.5</v>
      </c>
      <c r="P859" t="s">
        <v>214</v>
      </c>
      <c r="Q859" s="231"/>
    </row>
    <row r="860" spans="1:17" hidden="1" x14ac:dyDescent="0.3">
      <c r="A860" s="295">
        <v>44314</v>
      </c>
      <c r="B860" t="s">
        <v>179</v>
      </c>
      <c r="C860" t="s">
        <v>193</v>
      </c>
      <c r="D860" t="s">
        <v>141</v>
      </c>
      <c r="E860" t="s">
        <v>204</v>
      </c>
      <c r="F860" s="289">
        <v>6.5</v>
      </c>
      <c r="G860" s="289">
        <v>0</v>
      </c>
      <c r="H860" s="289">
        <v>1.5</v>
      </c>
      <c r="I860" s="289">
        <v>0</v>
      </c>
      <c r="J860" s="289">
        <v>0</v>
      </c>
      <c r="K860" s="289">
        <f t="shared" si="65"/>
        <v>8</v>
      </c>
      <c r="L860" s="231">
        <f t="shared" si="66"/>
        <v>2021</v>
      </c>
      <c r="M860" s="231">
        <f t="shared" si="67"/>
        <v>4</v>
      </c>
      <c r="N860" s="231">
        <f t="shared" si="68"/>
        <v>17</v>
      </c>
      <c r="O860" s="288">
        <f t="shared" si="69"/>
        <v>0.8125</v>
      </c>
      <c r="P860" t="s">
        <v>214</v>
      </c>
      <c r="Q860" s="231"/>
    </row>
    <row r="861" spans="1:17" hidden="1" x14ac:dyDescent="0.3">
      <c r="A861" s="295">
        <v>44314</v>
      </c>
      <c r="B861" t="s">
        <v>180</v>
      </c>
      <c r="C861" t="s">
        <v>223</v>
      </c>
      <c r="D861" t="s">
        <v>141</v>
      </c>
      <c r="E861" t="s">
        <v>208</v>
      </c>
      <c r="F861" s="289">
        <v>2</v>
      </c>
      <c r="G861" s="289">
        <v>4</v>
      </c>
      <c r="H861" s="289">
        <v>2</v>
      </c>
      <c r="I861" s="289">
        <v>0</v>
      </c>
      <c r="J861" s="289">
        <v>0</v>
      </c>
      <c r="K861" s="289">
        <f t="shared" si="65"/>
        <v>8</v>
      </c>
      <c r="L861" s="231">
        <f t="shared" si="66"/>
        <v>2021</v>
      </c>
      <c r="M861" s="231">
        <f t="shared" si="67"/>
        <v>4</v>
      </c>
      <c r="N861" s="231">
        <f t="shared" si="68"/>
        <v>17</v>
      </c>
      <c r="O861" s="288">
        <f t="shared" si="69"/>
        <v>0.25</v>
      </c>
      <c r="P861" t="s">
        <v>214</v>
      </c>
      <c r="Q861" s="231"/>
    </row>
    <row r="862" spans="1:17" hidden="1" x14ac:dyDescent="0.3">
      <c r="A862" s="295">
        <v>44315</v>
      </c>
      <c r="B862" t="s">
        <v>179</v>
      </c>
      <c r="C862" t="s">
        <v>190</v>
      </c>
      <c r="D862" t="s">
        <v>141</v>
      </c>
      <c r="E862" t="s">
        <v>194</v>
      </c>
      <c r="F862" s="289">
        <v>7</v>
      </c>
      <c r="G862" s="289">
        <v>1</v>
      </c>
      <c r="H862" s="289">
        <v>0</v>
      </c>
      <c r="I862" s="289">
        <v>0</v>
      </c>
      <c r="J862" s="289">
        <v>0</v>
      </c>
      <c r="K862" s="289">
        <f t="shared" si="65"/>
        <v>8</v>
      </c>
      <c r="L862" s="231">
        <f t="shared" si="66"/>
        <v>2021</v>
      </c>
      <c r="M862" s="231">
        <f t="shared" si="67"/>
        <v>4</v>
      </c>
      <c r="N862" s="231">
        <f t="shared" si="68"/>
        <v>17</v>
      </c>
      <c r="O862" s="288">
        <f t="shared" si="69"/>
        <v>0.875</v>
      </c>
      <c r="P862" t="s">
        <v>214</v>
      </c>
      <c r="Q862" s="231"/>
    </row>
    <row r="863" spans="1:17" hidden="1" x14ac:dyDescent="0.3">
      <c r="A863" s="295">
        <v>44315</v>
      </c>
      <c r="B863" t="s">
        <v>179</v>
      </c>
      <c r="C863" t="s">
        <v>218</v>
      </c>
      <c r="D863" t="s">
        <v>141</v>
      </c>
      <c r="E863" t="s">
        <v>215</v>
      </c>
      <c r="F863" s="289">
        <v>7</v>
      </c>
      <c r="G863" s="289">
        <v>0</v>
      </c>
      <c r="H863" s="289">
        <v>1</v>
      </c>
      <c r="I863" s="289">
        <v>0</v>
      </c>
      <c r="J863" s="289">
        <v>0</v>
      </c>
      <c r="K863" s="289">
        <f t="shared" si="65"/>
        <v>8</v>
      </c>
      <c r="L863" s="231">
        <f t="shared" si="66"/>
        <v>2021</v>
      </c>
      <c r="M863" s="231">
        <f t="shared" si="67"/>
        <v>4</v>
      </c>
      <c r="N863" s="231">
        <f t="shared" si="68"/>
        <v>17</v>
      </c>
      <c r="O863" s="288">
        <f t="shared" si="69"/>
        <v>0.875</v>
      </c>
      <c r="P863" t="s">
        <v>214</v>
      </c>
      <c r="Q863" s="231"/>
    </row>
    <row r="864" spans="1:17" hidden="1" x14ac:dyDescent="0.3">
      <c r="A864" s="295">
        <v>44315</v>
      </c>
      <c r="B864" t="s">
        <v>179</v>
      </c>
      <c r="C864" t="s">
        <v>169</v>
      </c>
      <c r="D864" t="s">
        <v>141</v>
      </c>
      <c r="E864" t="s">
        <v>206</v>
      </c>
      <c r="F864" s="289">
        <v>4</v>
      </c>
      <c r="G864" s="289">
        <v>2</v>
      </c>
      <c r="H864" s="289">
        <v>0.5</v>
      </c>
      <c r="I864" s="289">
        <v>0</v>
      </c>
      <c r="J864" s="289">
        <v>1.5</v>
      </c>
      <c r="K864" s="289">
        <f t="shared" si="65"/>
        <v>8</v>
      </c>
      <c r="L864" s="231">
        <f t="shared" si="66"/>
        <v>2021</v>
      </c>
      <c r="M864" s="231">
        <f t="shared" si="67"/>
        <v>4</v>
      </c>
      <c r="N864" s="231">
        <f t="shared" si="68"/>
        <v>17</v>
      </c>
      <c r="O864" s="288">
        <f t="shared" si="69"/>
        <v>0.5</v>
      </c>
      <c r="P864" t="s">
        <v>214</v>
      </c>
      <c r="Q864" s="231"/>
    </row>
    <row r="865" spans="1:17" hidden="1" x14ac:dyDescent="0.3">
      <c r="A865" s="295">
        <v>44315</v>
      </c>
      <c r="B865" t="s">
        <v>180</v>
      </c>
      <c r="C865" t="s">
        <v>166</v>
      </c>
      <c r="D865" t="s">
        <v>141</v>
      </c>
      <c r="E865" t="s">
        <v>198</v>
      </c>
      <c r="F865" s="289">
        <v>4</v>
      </c>
      <c r="G865" s="289">
        <v>0</v>
      </c>
      <c r="H865" s="289">
        <v>0</v>
      </c>
      <c r="I865" s="289">
        <v>0</v>
      </c>
      <c r="J865" s="289">
        <v>0</v>
      </c>
      <c r="K865" s="289">
        <f t="shared" si="65"/>
        <v>4</v>
      </c>
      <c r="L865" s="231">
        <f t="shared" si="66"/>
        <v>2021</v>
      </c>
      <c r="M865" s="231">
        <f t="shared" si="67"/>
        <v>4</v>
      </c>
      <c r="N865" s="231">
        <f t="shared" si="68"/>
        <v>17</v>
      </c>
      <c r="O865" s="288">
        <f t="shared" si="69"/>
        <v>1</v>
      </c>
      <c r="P865" t="s">
        <v>214</v>
      </c>
      <c r="Q865" s="231"/>
    </row>
    <row r="866" spans="1:17" hidden="1" x14ac:dyDescent="0.3">
      <c r="A866" s="295">
        <v>44315</v>
      </c>
      <c r="B866" t="s">
        <v>180</v>
      </c>
      <c r="C866" t="s">
        <v>167</v>
      </c>
      <c r="D866" t="s">
        <v>141</v>
      </c>
      <c r="E866" t="s">
        <v>208</v>
      </c>
      <c r="F866" s="289">
        <v>4</v>
      </c>
      <c r="G866" s="289">
        <v>0</v>
      </c>
      <c r="H866" s="289">
        <v>0</v>
      </c>
      <c r="I866" s="289">
        <v>0</v>
      </c>
      <c r="J866" s="289">
        <v>0</v>
      </c>
      <c r="K866" s="289">
        <f t="shared" si="65"/>
        <v>4</v>
      </c>
      <c r="L866" s="231">
        <f t="shared" si="66"/>
        <v>2021</v>
      </c>
      <c r="M866" s="231">
        <f t="shared" si="67"/>
        <v>4</v>
      </c>
      <c r="N866" s="231">
        <f t="shared" si="68"/>
        <v>17</v>
      </c>
      <c r="O866" s="288">
        <f t="shared" si="69"/>
        <v>1</v>
      </c>
      <c r="P866" t="s">
        <v>214</v>
      </c>
      <c r="Q866" s="231"/>
    </row>
    <row r="867" spans="1:17" hidden="1" x14ac:dyDescent="0.3">
      <c r="A867" s="295">
        <v>44315</v>
      </c>
      <c r="B867" t="s">
        <v>180</v>
      </c>
      <c r="C867" t="s">
        <v>223</v>
      </c>
      <c r="D867" t="s">
        <v>141</v>
      </c>
      <c r="E867" t="s">
        <v>208</v>
      </c>
      <c r="F867" s="289">
        <v>4</v>
      </c>
      <c r="G867" s="289">
        <v>0</v>
      </c>
      <c r="H867" s="289">
        <v>0</v>
      </c>
      <c r="I867" s="289">
        <v>0</v>
      </c>
      <c r="J867" s="289">
        <v>0</v>
      </c>
      <c r="K867" s="289">
        <f t="shared" si="65"/>
        <v>4</v>
      </c>
      <c r="L867" s="231">
        <f t="shared" si="66"/>
        <v>2021</v>
      </c>
      <c r="M867" s="231">
        <f t="shared" si="67"/>
        <v>4</v>
      </c>
      <c r="N867" s="231">
        <f t="shared" si="68"/>
        <v>17</v>
      </c>
      <c r="O867" s="288">
        <f t="shared" si="69"/>
        <v>1</v>
      </c>
      <c r="P867" t="s">
        <v>214</v>
      </c>
      <c r="Q867" s="231"/>
    </row>
    <row r="868" spans="1:17" hidden="1" x14ac:dyDescent="0.3">
      <c r="A868" s="295">
        <v>44315</v>
      </c>
      <c r="B868" t="s">
        <v>179</v>
      </c>
      <c r="C868" t="s">
        <v>193</v>
      </c>
      <c r="D868" t="s">
        <v>143</v>
      </c>
      <c r="E868" t="s">
        <v>209</v>
      </c>
      <c r="F868" s="289">
        <v>6.5</v>
      </c>
      <c r="G868" s="289">
        <v>1.5</v>
      </c>
      <c r="H868" s="289">
        <v>0</v>
      </c>
      <c r="I868" s="289">
        <v>0</v>
      </c>
      <c r="J868" s="289">
        <v>0</v>
      </c>
      <c r="K868" s="289">
        <f t="shared" si="65"/>
        <v>8</v>
      </c>
      <c r="L868" s="231">
        <f t="shared" si="66"/>
        <v>2021</v>
      </c>
      <c r="M868" s="231">
        <f t="shared" si="67"/>
        <v>4</v>
      </c>
      <c r="N868" s="231">
        <f t="shared" si="68"/>
        <v>17</v>
      </c>
      <c r="O868" s="288">
        <f t="shared" si="69"/>
        <v>0.8125</v>
      </c>
      <c r="P868" t="s">
        <v>214</v>
      </c>
      <c r="Q868" s="231"/>
    </row>
    <row r="869" spans="1:17" hidden="1" x14ac:dyDescent="0.3">
      <c r="A869" s="295">
        <v>44315</v>
      </c>
      <c r="B869" t="s">
        <v>180</v>
      </c>
      <c r="C869" t="s">
        <v>167</v>
      </c>
      <c r="D869" t="s">
        <v>143</v>
      </c>
      <c r="E869" t="s">
        <v>186</v>
      </c>
      <c r="F869" s="289">
        <v>7</v>
      </c>
      <c r="G869" s="289">
        <v>1</v>
      </c>
      <c r="H869" s="289">
        <v>0</v>
      </c>
      <c r="I869" s="289">
        <v>0</v>
      </c>
      <c r="J869" s="289">
        <v>0</v>
      </c>
      <c r="K869" s="289">
        <f t="shared" si="65"/>
        <v>8</v>
      </c>
      <c r="L869" s="231">
        <f t="shared" si="66"/>
        <v>2021</v>
      </c>
      <c r="M869" s="231">
        <f t="shared" si="67"/>
        <v>4</v>
      </c>
      <c r="N869" s="231">
        <f t="shared" si="68"/>
        <v>17</v>
      </c>
      <c r="O869" s="288">
        <f t="shared" si="69"/>
        <v>0.875</v>
      </c>
      <c r="P869" t="s">
        <v>214</v>
      </c>
      <c r="Q869" s="231"/>
    </row>
    <row r="870" spans="1:17" hidden="1" x14ac:dyDescent="0.3">
      <c r="A870" s="295">
        <v>44315</v>
      </c>
      <c r="B870" t="s">
        <v>179</v>
      </c>
      <c r="C870" t="s">
        <v>190</v>
      </c>
      <c r="D870" t="s">
        <v>143</v>
      </c>
      <c r="E870" t="s">
        <v>205</v>
      </c>
      <c r="F870" s="289">
        <v>8</v>
      </c>
      <c r="G870" s="289">
        <v>0</v>
      </c>
      <c r="H870" s="289">
        <v>0</v>
      </c>
      <c r="I870" s="289">
        <v>0</v>
      </c>
      <c r="J870" s="289">
        <v>0</v>
      </c>
      <c r="K870" s="289">
        <f t="shared" si="65"/>
        <v>8</v>
      </c>
      <c r="L870" s="231">
        <f t="shared" si="66"/>
        <v>2021</v>
      </c>
      <c r="M870" s="231">
        <f t="shared" si="67"/>
        <v>4</v>
      </c>
      <c r="N870" s="231">
        <f t="shared" si="68"/>
        <v>17</v>
      </c>
      <c r="O870" s="288">
        <f t="shared" si="69"/>
        <v>1</v>
      </c>
      <c r="P870" t="s">
        <v>214</v>
      </c>
      <c r="Q870" s="231"/>
    </row>
    <row r="871" spans="1:17" hidden="1" x14ac:dyDescent="0.3">
      <c r="A871" s="295">
        <v>44315</v>
      </c>
      <c r="B871" t="s">
        <v>179</v>
      </c>
      <c r="C871" t="s">
        <v>187</v>
      </c>
      <c r="D871" t="s">
        <v>143</v>
      </c>
      <c r="E871" t="s">
        <v>200</v>
      </c>
      <c r="F871" s="289">
        <v>7.5</v>
      </c>
      <c r="G871" s="289">
        <v>0</v>
      </c>
      <c r="H871" s="289">
        <v>0.5</v>
      </c>
      <c r="I871" s="289">
        <v>0</v>
      </c>
      <c r="J871" s="289">
        <v>0</v>
      </c>
      <c r="K871" s="289">
        <f t="shared" si="65"/>
        <v>8</v>
      </c>
      <c r="L871" s="231">
        <f t="shared" si="66"/>
        <v>2021</v>
      </c>
      <c r="M871" s="231">
        <f t="shared" si="67"/>
        <v>4</v>
      </c>
      <c r="N871" s="231">
        <f t="shared" si="68"/>
        <v>17</v>
      </c>
      <c r="O871" s="288">
        <f t="shared" si="69"/>
        <v>0.9375</v>
      </c>
      <c r="P871" t="s">
        <v>214</v>
      </c>
      <c r="Q871" s="231"/>
    </row>
    <row r="872" spans="1:17" hidden="1" x14ac:dyDescent="0.3">
      <c r="A872" s="295">
        <v>44315</v>
      </c>
      <c r="B872" t="s">
        <v>179</v>
      </c>
      <c r="C872" t="s">
        <v>218</v>
      </c>
      <c r="D872" t="s">
        <v>142</v>
      </c>
      <c r="E872" t="s">
        <v>196</v>
      </c>
      <c r="F872" s="289">
        <v>8</v>
      </c>
      <c r="G872" s="289">
        <v>0</v>
      </c>
      <c r="H872" s="289">
        <v>0</v>
      </c>
      <c r="I872" s="289">
        <v>0</v>
      </c>
      <c r="J872" s="289">
        <v>0</v>
      </c>
      <c r="K872" s="289">
        <f t="shared" si="65"/>
        <v>8</v>
      </c>
      <c r="L872" s="231">
        <f t="shared" si="66"/>
        <v>2021</v>
      </c>
      <c r="M872" s="231">
        <f t="shared" si="67"/>
        <v>4</v>
      </c>
      <c r="N872" s="231">
        <f t="shared" si="68"/>
        <v>17</v>
      </c>
      <c r="O872" s="288">
        <f t="shared" si="69"/>
        <v>1</v>
      </c>
      <c r="P872" t="s">
        <v>214</v>
      </c>
      <c r="Q872" s="231"/>
    </row>
    <row r="873" spans="1:17" hidden="1" x14ac:dyDescent="0.3">
      <c r="A873" s="295">
        <v>44315</v>
      </c>
      <c r="B873" t="s">
        <v>179</v>
      </c>
      <c r="C873" t="s">
        <v>218</v>
      </c>
      <c r="D873" t="s">
        <v>143</v>
      </c>
      <c r="E873" t="s">
        <v>207</v>
      </c>
      <c r="F873" s="289">
        <v>8</v>
      </c>
      <c r="G873" s="289">
        <v>0</v>
      </c>
      <c r="H873" s="289">
        <v>0</v>
      </c>
      <c r="I873" s="289">
        <v>0</v>
      </c>
      <c r="J873" s="289">
        <v>0</v>
      </c>
      <c r="K873" s="289">
        <f t="shared" si="65"/>
        <v>8</v>
      </c>
      <c r="L873" s="231">
        <f t="shared" si="66"/>
        <v>2021</v>
      </c>
      <c r="M873" s="231">
        <f t="shared" si="67"/>
        <v>4</v>
      </c>
      <c r="N873" s="231">
        <f t="shared" si="68"/>
        <v>17</v>
      </c>
      <c r="O873" s="288">
        <f t="shared" si="69"/>
        <v>1</v>
      </c>
      <c r="P873" t="s">
        <v>214</v>
      </c>
      <c r="Q873" s="231"/>
    </row>
    <row r="874" spans="1:17" hidden="1" x14ac:dyDescent="0.3">
      <c r="A874" s="295">
        <v>44316</v>
      </c>
      <c r="B874" t="s">
        <v>180</v>
      </c>
      <c r="C874" t="s">
        <v>167</v>
      </c>
      <c r="D874" t="s">
        <v>141</v>
      </c>
      <c r="E874" t="s">
        <v>208</v>
      </c>
      <c r="F874" s="289">
        <v>3.5</v>
      </c>
      <c r="G874" s="289">
        <v>1.5</v>
      </c>
      <c r="H874" s="289">
        <v>0</v>
      </c>
      <c r="I874" s="289">
        <v>3</v>
      </c>
      <c r="J874" s="289">
        <v>0</v>
      </c>
      <c r="K874" s="289">
        <f t="shared" ref="K874:K937" si="70">IF(A874="","",SUM(F874:J874))</f>
        <v>8</v>
      </c>
      <c r="L874" s="231">
        <f t="shared" si="66"/>
        <v>2021</v>
      </c>
      <c r="M874" s="231">
        <f t="shared" si="67"/>
        <v>4</v>
      </c>
      <c r="N874" s="231">
        <f t="shared" si="68"/>
        <v>17</v>
      </c>
      <c r="O874" s="288">
        <f t="shared" si="69"/>
        <v>0.4375</v>
      </c>
      <c r="P874" t="s">
        <v>214</v>
      </c>
      <c r="Q874" s="231"/>
    </row>
    <row r="875" spans="1:17" hidden="1" x14ac:dyDescent="0.3">
      <c r="A875" s="295">
        <v>44316</v>
      </c>
      <c r="B875" t="s">
        <v>179</v>
      </c>
      <c r="C875" t="s">
        <v>187</v>
      </c>
      <c r="D875" t="s">
        <v>141</v>
      </c>
      <c r="E875" t="s">
        <v>204</v>
      </c>
      <c r="F875" s="289">
        <v>8</v>
      </c>
      <c r="G875" s="289">
        <v>0</v>
      </c>
      <c r="H875" s="289">
        <v>0</v>
      </c>
      <c r="I875" s="289">
        <v>0</v>
      </c>
      <c r="J875" s="289">
        <v>0</v>
      </c>
      <c r="K875" s="289">
        <f t="shared" si="70"/>
        <v>8</v>
      </c>
      <c r="L875" s="231">
        <f t="shared" si="66"/>
        <v>2021</v>
      </c>
      <c r="M875" s="231">
        <f t="shared" si="67"/>
        <v>4</v>
      </c>
      <c r="N875" s="231">
        <f t="shared" si="68"/>
        <v>17</v>
      </c>
      <c r="O875" s="288">
        <f t="shared" si="69"/>
        <v>1</v>
      </c>
      <c r="P875" t="s">
        <v>214</v>
      </c>
      <c r="Q875" s="231"/>
    </row>
    <row r="876" spans="1:17" hidden="1" x14ac:dyDescent="0.3">
      <c r="A876" s="295">
        <v>44316</v>
      </c>
      <c r="B876" t="s">
        <v>179</v>
      </c>
      <c r="C876" t="s">
        <v>218</v>
      </c>
      <c r="D876" t="s">
        <v>141</v>
      </c>
      <c r="E876" t="s">
        <v>215</v>
      </c>
      <c r="F876" s="289">
        <v>8</v>
      </c>
      <c r="G876" s="289">
        <v>0</v>
      </c>
      <c r="H876" s="289">
        <v>0</v>
      </c>
      <c r="I876" s="289">
        <v>0</v>
      </c>
      <c r="J876" s="289">
        <v>0</v>
      </c>
      <c r="K876" s="289">
        <f t="shared" si="70"/>
        <v>8</v>
      </c>
      <c r="L876" s="231">
        <f t="shared" si="66"/>
        <v>2021</v>
      </c>
      <c r="M876" s="231">
        <f t="shared" si="67"/>
        <v>4</v>
      </c>
      <c r="N876" s="231">
        <f t="shared" si="68"/>
        <v>17</v>
      </c>
      <c r="O876" s="288">
        <f t="shared" si="69"/>
        <v>1</v>
      </c>
      <c r="P876" t="s">
        <v>214</v>
      </c>
      <c r="Q876" s="231"/>
    </row>
    <row r="877" spans="1:17" hidden="1" x14ac:dyDescent="0.3">
      <c r="A877" s="295">
        <v>44316</v>
      </c>
      <c r="B877" t="s">
        <v>179</v>
      </c>
      <c r="C877" t="s">
        <v>218</v>
      </c>
      <c r="D877" t="s">
        <v>142</v>
      </c>
      <c r="E877" t="s">
        <v>196</v>
      </c>
      <c r="F877" s="289">
        <v>3.5</v>
      </c>
      <c r="G877" s="289">
        <v>0</v>
      </c>
      <c r="H877" s="289">
        <v>0</v>
      </c>
      <c r="I877" s="289">
        <v>0</v>
      </c>
      <c r="J877" s="289">
        <v>0</v>
      </c>
      <c r="K877" s="289">
        <f t="shared" si="70"/>
        <v>3.5</v>
      </c>
      <c r="L877" s="231">
        <f t="shared" si="66"/>
        <v>2021</v>
      </c>
      <c r="M877" s="231">
        <f t="shared" si="67"/>
        <v>4</v>
      </c>
      <c r="N877" s="231">
        <f t="shared" si="68"/>
        <v>17</v>
      </c>
      <c r="O877" s="288">
        <f t="shared" si="69"/>
        <v>1</v>
      </c>
      <c r="P877" t="s">
        <v>214</v>
      </c>
      <c r="Q877" s="231"/>
    </row>
    <row r="878" spans="1:17" hidden="1" x14ac:dyDescent="0.3">
      <c r="A878" s="295">
        <v>44316</v>
      </c>
      <c r="B878" t="s">
        <v>179</v>
      </c>
      <c r="C878" t="s">
        <v>218</v>
      </c>
      <c r="D878" t="s">
        <v>143</v>
      </c>
      <c r="E878" t="s">
        <v>207</v>
      </c>
      <c r="F878" s="289">
        <v>4</v>
      </c>
      <c r="G878" s="289">
        <v>1</v>
      </c>
      <c r="H878" s="289">
        <v>2</v>
      </c>
      <c r="I878" s="289">
        <v>0</v>
      </c>
      <c r="J878" s="289">
        <v>0</v>
      </c>
      <c r="K878" s="289">
        <f t="shared" si="70"/>
        <v>7</v>
      </c>
      <c r="L878" s="231">
        <f t="shared" si="66"/>
        <v>2021</v>
      </c>
      <c r="M878" s="231">
        <f t="shared" si="67"/>
        <v>4</v>
      </c>
      <c r="N878" s="231">
        <f t="shared" si="68"/>
        <v>17</v>
      </c>
      <c r="O878" s="288">
        <f t="shared" si="69"/>
        <v>0.5714285714285714</v>
      </c>
      <c r="P878" t="s">
        <v>214</v>
      </c>
      <c r="Q878" s="231"/>
    </row>
    <row r="879" spans="1:17" hidden="1" x14ac:dyDescent="0.3">
      <c r="A879" s="295">
        <v>44316</v>
      </c>
      <c r="B879" t="s">
        <v>179</v>
      </c>
      <c r="C879" t="s">
        <v>187</v>
      </c>
      <c r="D879" t="s">
        <v>143</v>
      </c>
      <c r="E879" t="s">
        <v>200</v>
      </c>
      <c r="F879" s="289">
        <v>6.5</v>
      </c>
      <c r="G879" s="289">
        <v>0</v>
      </c>
      <c r="H879" s="289">
        <v>0.5</v>
      </c>
      <c r="I879" s="289">
        <v>0</v>
      </c>
      <c r="J879" s="289">
        <v>0</v>
      </c>
      <c r="K879" s="289">
        <f t="shared" si="70"/>
        <v>7</v>
      </c>
      <c r="L879" s="231">
        <f t="shared" si="66"/>
        <v>2021</v>
      </c>
      <c r="M879" s="231">
        <f t="shared" si="67"/>
        <v>4</v>
      </c>
      <c r="N879" s="231">
        <f t="shared" si="68"/>
        <v>17</v>
      </c>
      <c r="O879" s="288">
        <f t="shared" si="69"/>
        <v>0.9285714285714286</v>
      </c>
      <c r="P879" t="s">
        <v>214</v>
      </c>
      <c r="Q879" s="231"/>
    </row>
    <row r="880" spans="1:17" hidden="1" x14ac:dyDescent="0.3">
      <c r="A880" s="295">
        <v>44316</v>
      </c>
      <c r="B880" t="s">
        <v>179</v>
      </c>
      <c r="C880" t="s">
        <v>190</v>
      </c>
      <c r="D880" t="s">
        <v>143</v>
      </c>
      <c r="E880" t="s">
        <v>205</v>
      </c>
      <c r="F880" s="289">
        <v>7</v>
      </c>
      <c r="G880" s="289">
        <v>0</v>
      </c>
      <c r="H880" s="289">
        <v>0</v>
      </c>
      <c r="I880" s="289">
        <v>0</v>
      </c>
      <c r="J880" s="289">
        <v>0</v>
      </c>
      <c r="K880" s="289">
        <f t="shared" si="70"/>
        <v>7</v>
      </c>
      <c r="L880" s="231">
        <f t="shared" si="66"/>
        <v>2021</v>
      </c>
      <c r="M880" s="231">
        <f t="shared" si="67"/>
        <v>4</v>
      </c>
      <c r="N880" s="231">
        <f t="shared" si="68"/>
        <v>17</v>
      </c>
      <c r="O880" s="288">
        <f t="shared" si="69"/>
        <v>1</v>
      </c>
      <c r="P880" t="s">
        <v>214</v>
      </c>
      <c r="Q880" s="231"/>
    </row>
    <row r="881" spans="1:17" hidden="1" x14ac:dyDescent="0.3">
      <c r="A881" s="295">
        <v>44316</v>
      </c>
      <c r="B881" t="s">
        <v>179</v>
      </c>
      <c r="C881" t="s">
        <v>190</v>
      </c>
      <c r="D881" t="s">
        <v>141</v>
      </c>
      <c r="E881" t="s">
        <v>194</v>
      </c>
      <c r="F881" s="289">
        <v>6</v>
      </c>
      <c r="G881" s="289">
        <v>1</v>
      </c>
      <c r="H881" s="289">
        <v>0</v>
      </c>
      <c r="I881" s="289">
        <v>0</v>
      </c>
      <c r="J881" s="289">
        <v>0</v>
      </c>
      <c r="K881" s="289">
        <f t="shared" si="70"/>
        <v>7</v>
      </c>
      <c r="L881" s="231">
        <f t="shared" si="66"/>
        <v>2021</v>
      </c>
      <c r="M881" s="231">
        <f t="shared" si="67"/>
        <v>4</v>
      </c>
      <c r="N881" s="231">
        <f t="shared" si="68"/>
        <v>17</v>
      </c>
      <c r="O881" s="288">
        <f t="shared" si="69"/>
        <v>0.8571428571428571</v>
      </c>
      <c r="P881" t="s">
        <v>214</v>
      </c>
      <c r="Q881" s="231"/>
    </row>
    <row r="882" spans="1:17" hidden="1" x14ac:dyDescent="0.3">
      <c r="A882" s="295">
        <v>44316</v>
      </c>
      <c r="B882" t="s">
        <v>180</v>
      </c>
      <c r="C882" t="s">
        <v>223</v>
      </c>
      <c r="D882" t="s">
        <v>141</v>
      </c>
      <c r="E882" t="s">
        <v>208</v>
      </c>
      <c r="F882" s="289">
        <v>7.5</v>
      </c>
      <c r="G882" s="289">
        <v>0.5</v>
      </c>
      <c r="H882" s="289">
        <v>0</v>
      </c>
      <c r="I882" s="289">
        <v>0</v>
      </c>
      <c r="J882" s="289">
        <v>0</v>
      </c>
      <c r="K882" s="289">
        <f t="shared" si="70"/>
        <v>8</v>
      </c>
      <c r="L882" s="231">
        <f t="shared" si="66"/>
        <v>2021</v>
      </c>
      <c r="M882" s="231">
        <f t="shared" si="67"/>
        <v>4</v>
      </c>
      <c r="N882" s="231">
        <f t="shared" si="68"/>
        <v>17</v>
      </c>
      <c r="O882" s="288">
        <f t="shared" si="69"/>
        <v>0.9375</v>
      </c>
      <c r="P882" t="s">
        <v>214</v>
      </c>
      <c r="Q882" s="231"/>
    </row>
    <row r="883" spans="1:17" hidden="1" x14ac:dyDescent="0.3">
      <c r="A883" s="295">
        <v>44316</v>
      </c>
      <c r="B883" t="s">
        <v>179</v>
      </c>
      <c r="C883" t="s">
        <v>193</v>
      </c>
      <c r="D883" t="s">
        <v>143</v>
      </c>
      <c r="E883" t="s">
        <v>209</v>
      </c>
      <c r="F883" s="289">
        <v>5</v>
      </c>
      <c r="G883" s="289">
        <v>2</v>
      </c>
      <c r="H883" s="289">
        <v>0</v>
      </c>
      <c r="I883" s="289">
        <v>0</v>
      </c>
      <c r="J883" s="289">
        <v>0</v>
      </c>
      <c r="K883" s="289">
        <f t="shared" si="70"/>
        <v>7</v>
      </c>
      <c r="L883" s="231">
        <f t="shared" si="66"/>
        <v>2021</v>
      </c>
      <c r="M883" s="231">
        <f t="shared" si="67"/>
        <v>4</v>
      </c>
      <c r="N883" s="231">
        <f t="shared" si="68"/>
        <v>17</v>
      </c>
      <c r="O883" s="288">
        <f t="shared" si="69"/>
        <v>0.7142857142857143</v>
      </c>
      <c r="P883" t="s">
        <v>214</v>
      </c>
      <c r="Q883" s="231"/>
    </row>
    <row r="884" spans="1:17" hidden="1" x14ac:dyDescent="0.3">
      <c r="A884" s="295">
        <v>44316</v>
      </c>
      <c r="B884" t="s">
        <v>180</v>
      </c>
      <c r="C884" t="s">
        <v>167</v>
      </c>
      <c r="D884" t="s">
        <v>143</v>
      </c>
      <c r="E884" t="s">
        <v>186</v>
      </c>
      <c r="F884" s="289">
        <v>6</v>
      </c>
      <c r="G884" s="289">
        <v>1</v>
      </c>
      <c r="H884" s="289">
        <v>0</v>
      </c>
      <c r="I884" s="289">
        <v>0</v>
      </c>
      <c r="J884" s="289">
        <v>0</v>
      </c>
      <c r="K884" s="289">
        <f t="shared" si="70"/>
        <v>7</v>
      </c>
      <c r="L884" s="231">
        <f t="shared" si="66"/>
        <v>2021</v>
      </c>
      <c r="M884" s="231">
        <f t="shared" si="67"/>
        <v>4</v>
      </c>
      <c r="N884" s="231">
        <f t="shared" si="68"/>
        <v>17</v>
      </c>
      <c r="O884" s="288">
        <f t="shared" si="69"/>
        <v>0.8571428571428571</v>
      </c>
      <c r="P884" t="s">
        <v>214</v>
      </c>
      <c r="Q884" s="231"/>
    </row>
    <row r="885" spans="1:17" hidden="1" x14ac:dyDescent="0.3">
      <c r="A885" s="295">
        <v>44319</v>
      </c>
      <c r="B885" t="s">
        <v>180</v>
      </c>
      <c r="C885" t="s">
        <v>223</v>
      </c>
      <c r="D885" t="s">
        <v>141</v>
      </c>
      <c r="E885" t="s">
        <v>208</v>
      </c>
      <c r="F885" s="289">
        <v>6</v>
      </c>
      <c r="G885" s="289">
        <v>1</v>
      </c>
      <c r="H885" s="289">
        <v>0</v>
      </c>
      <c r="I885" s="289">
        <v>0</v>
      </c>
      <c r="J885" s="289">
        <v>0</v>
      </c>
      <c r="K885" s="289">
        <f t="shared" si="70"/>
        <v>7</v>
      </c>
      <c r="L885" s="231">
        <f t="shared" si="66"/>
        <v>2021</v>
      </c>
      <c r="M885" s="231">
        <f t="shared" si="67"/>
        <v>5</v>
      </c>
      <c r="N885" s="231">
        <f t="shared" si="68"/>
        <v>18</v>
      </c>
      <c r="O885" s="288">
        <f t="shared" si="69"/>
        <v>0.8571428571428571</v>
      </c>
      <c r="P885" t="s">
        <v>214</v>
      </c>
      <c r="Q885" s="231"/>
    </row>
    <row r="886" spans="1:17" hidden="1" x14ac:dyDescent="0.3">
      <c r="A886" s="295">
        <v>44319</v>
      </c>
      <c r="B886" t="s">
        <v>180</v>
      </c>
      <c r="C886" t="s">
        <v>167</v>
      </c>
      <c r="D886" t="s">
        <v>141</v>
      </c>
      <c r="E886" t="s">
        <v>199</v>
      </c>
      <c r="F886" s="289">
        <v>4</v>
      </c>
      <c r="G886" s="289">
        <v>2</v>
      </c>
      <c r="H886" s="289">
        <v>1</v>
      </c>
      <c r="I886" s="289">
        <v>0</v>
      </c>
      <c r="J886" s="289">
        <v>0</v>
      </c>
      <c r="K886" s="289">
        <f t="shared" si="70"/>
        <v>7</v>
      </c>
      <c r="L886" s="231">
        <f t="shared" si="66"/>
        <v>2021</v>
      </c>
      <c r="M886" s="231">
        <f t="shared" si="67"/>
        <v>5</v>
      </c>
      <c r="N886" s="231">
        <f t="shared" si="68"/>
        <v>18</v>
      </c>
      <c r="O886" s="288">
        <f t="shared" si="69"/>
        <v>0.5714285714285714</v>
      </c>
      <c r="P886" t="s">
        <v>214</v>
      </c>
      <c r="Q886" s="231"/>
    </row>
    <row r="887" spans="1:17" hidden="1" x14ac:dyDescent="0.3">
      <c r="A887" s="295">
        <v>44319</v>
      </c>
      <c r="B887" t="s">
        <v>179</v>
      </c>
      <c r="C887" t="s">
        <v>190</v>
      </c>
      <c r="D887" t="s">
        <v>141</v>
      </c>
      <c r="E887" t="s">
        <v>205</v>
      </c>
      <c r="F887" s="289">
        <v>2</v>
      </c>
      <c r="G887" s="289">
        <v>1.5</v>
      </c>
      <c r="H887" s="289">
        <v>3.5</v>
      </c>
      <c r="I887" s="289">
        <v>0</v>
      </c>
      <c r="J887" s="289">
        <v>0</v>
      </c>
      <c r="K887" s="289">
        <f t="shared" si="70"/>
        <v>7</v>
      </c>
      <c r="L887" s="231">
        <f t="shared" si="66"/>
        <v>2021</v>
      </c>
      <c r="M887" s="231">
        <f t="shared" si="67"/>
        <v>5</v>
      </c>
      <c r="N887" s="231">
        <f t="shared" si="68"/>
        <v>18</v>
      </c>
      <c r="O887" s="288">
        <f t="shared" si="69"/>
        <v>0.2857142857142857</v>
      </c>
      <c r="P887" t="s">
        <v>214</v>
      </c>
      <c r="Q887" s="231"/>
    </row>
    <row r="888" spans="1:17" hidden="1" x14ac:dyDescent="0.3">
      <c r="A888" s="295">
        <v>44319</v>
      </c>
      <c r="B888" t="s">
        <v>179</v>
      </c>
      <c r="C888" t="s">
        <v>218</v>
      </c>
      <c r="D888" t="s">
        <v>141</v>
      </c>
      <c r="E888" t="s">
        <v>196</v>
      </c>
      <c r="F888" s="289">
        <v>6.5</v>
      </c>
      <c r="G888" s="289">
        <v>0</v>
      </c>
      <c r="H888" s="289">
        <v>0.5</v>
      </c>
      <c r="I888" s="289">
        <v>0</v>
      </c>
      <c r="J888" s="289">
        <v>0</v>
      </c>
      <c r="K888" s="289">
        <f t="shared" si="70"/>
        <v>7</v>
      </c>
      <c r="L888" s="231">
        <f t="shared" si="66"/>
        <v>2021</v>
      </c>
      <c r="M888" s="231">
        <f t="shared" si="67"/>
        <v>5</v>
      </c>
      <c r="N888" s="231">
        <f t="shared" si="68"/>
        <v>18</v>
      </c>
      <c r="O888" s="288">
        <f t="shared" si="69"/>
        <v>0.9285714285714286</v>
      </c>
      <c r="P888" t="s">
        <v>214</v>
      </c>
      <c r="Q888" s="231"/>
    </row>
    <row r="889" spans="1:17" hidden="1" x14ac:dyDescent="0.3">
      <c r="A889" s="295">
        <v>44319</v>
      </c>
      <c r="B889" t="s">
        <v>179</v>
      </c>
      <c r="C889" t="s">
        <v>169</v>
      </c>
      <c r="D889" t="s">
        <v>141</v>
      </c>
      <c r="E889" t="s">
        <v>206</v>
      </c>
      <c r="F889" s="289">
        <v>5</v>
      </c>
      <c r="G889" s="289">
        <v>1</v>
      </c>
      <c r="H889" s="289">
        <v>1</v>
      </c>
      <c r="I889" s="289">
        <v>0</v>
      </c>
      <c r="J889" s="289">
        <v>0</v>
      </c>
      <c r="K889" s="289">
        <f t="shared" si="70"/>
        <v>7</v>
      </c>
      <c r="L889" s="231">
        <f t="shared" si="66"/>
        <v>2021</v>
      </c>
      <c r="M889" s="231">
        <f t="shared" si="67"/>
        <v>5</v>
      </c>
      <c r="N889" s="231">
        <f t="shared" si="68"/>
        <v>18</v>
      </c>
      <c r="O889" s="288">
        <f t="shared" si="69"/>
        <v>0.7142857142857143</v>
      </c>
      <c r="P889" t="s">
        <v>214</v>
      </c>
      <c r="Q889" s="231"/>
    </row>
    <row r="890" spans="1:17" hidden="1" x14ac:dyDescent="0.3">
      <c r="A890" s="295">
        <v>44319</v>
      </c>
      <c r="B890" t="s">
        <v>179</v>
      </c>
      <c r="C890" t="s">
        <v>187</v>
      </c>
      <c r="D890" t="s">
        <v>141</v>
      </c>
      <c r="E890" t="s">
        <v>204</v>
      </c>
      <c r="F890" s="289">
        <v>7</v>
      </c>
      <c r="G890" s="289">
        <v>0</v>
      </c>
      <c r="H890" s="289">
        <v>0</v>
      </c>
      <c r="I890" s="289">
        <v>0</v>
      </c>
      <c r="J890" s="289">
        <v>0</v>
      </c>
      <c r="K890" s="289">
        <f t="shared" si="70"/>
        <v>7</v>
      </c>
      <c r="L890" s="231">
        <f t="shared" si="66"/>
        <v>2021</v>
      </c>
      <c r="M890" s="231">
        <f t="shared" si="67"/>
        <v>5</v>
      </c>
      <c r="N890" s="231">
        <f t="shared" si="68"/>
        <v>18</v>
      </c>
      <c r="O890" s="288">
        <f t="shared" si="69"/>
        <v>1</v>
      </c>
      <c r="P890" t="s">
        <v>214</v>
      </c>
      <c r="Q890" s="231"/>
    </row>
    <row r="891" spans="1:17" hidden="1" x14ac:dyDescent="0.3">
      <c r="A891" s="295">
        <v>44319</v>
      </c>
      <c r="B891" t="s">
        <v>179</v>
      </c>
      <c r="C891" t="s">
        <v>218</v>
      </c>
      <c r="D891" t="s">
        <v>142</v>
      </c>
      <c r="E891" t="s">
        <v>207</v>
      </c>
      <c r="F891" s="289">
        <v>7.5</v>
      </c>
      <c r="G891" s="289">
        <v>0</v>
      </c>
      <c r="H891" s="289">
        <v>0.5</v>
      </c>
      <c r="I891" s="289">
        <v>0</v>
      </c>
      <c r="J891" s="289">
        <v>0</v>
      </c>
      <c r="K891" s="289">
        <f t="shared" si="70"/>
        <v>8</v>
      </c>
      <c r="L891" s="231">
        <f t="shared" si="66"/>
        <v>2021</v>
      </c>
      <c r="M891" s="231">
        <f t="shared" si="67"/>
        <v>5</v>
      </c>
      <c r="N891" s="231">
        <f t="shared" si="68"/>
        <v>18</v>
      </c>
      <c r="O891" s="288">
        <f t="shared" si="69"/>
        <v>0.9375</v>
      </c>
      <c r="P891" t="s">
        <v>214</v>
      </c>
      <c r="Q891" s="231"/>
    </row>
    <row r="892" spans="1:17" hidden="1" x14ac:dyDescent="0.3">
      <c r="A892" s="295">
        <v>44319</v>
      </c>
      <c r="B892" t="s">
        <v>179</v>
      </c>
      <c r="C892" t="s">
        <v>218</v>
      </c>
      <c r="D892" t="s">
        <v>143</v>
      </c>
      <c r="E892" t="s">
        <v>215</v>
      </c>
      <c r="F892" s="289">
        <v>7.5</v>
      </c>
      <c r="G892" s="289">
        <v>0</v>
      </c>
      <c r="H892" s="289">
        <v>0.5</v>
      </c>
      <c r="I892" s="289">
        <v>0</v>
      </c>
      <c r="J892" s="289">
        <v>0</v>
      </c>
      <c r="K892" s="289">
        <f t="shared" si="70"/>
        <v>8</v>
      </c>
      <c r="L892" s="231">
        <f t="shared" si="66"/>
        <v>2021</v>
      </c>
      <c r="M892" s="231">
        <f t="shared" si="67"/>
        <v>5</v>
      </c>
      <c r="N892" s="231">
        <f t="shared" si="68"/>
        <v>18</v>
      </c>
      <c r="O892" s="288">
        <f t="shared" si="69"/>
        <v>0.9375</v>
      </c>
      <c r="P892" t="s">
        <v>214</v>
      </c>
      <c r="Q892" s="231"/>
    </row>
    <row r="893" spans="1:17" hidden="1" x14ac:dyDescent="0.3">
      <c r="A893" s="295">
        <v>44319</v>
      </c>
      <c r="B893" t="s">
        <v>179</v>
      </c>
      <c r="C893" t="s">
        <v>187</v>
      </c>
      <c r="D893" t="s">
        <v>142</v>
      </c>
      <c r="E893" t="s">
        <v>200</v>
      </c>
      <c r="F893" s="289">
        <v>6.75</v>
      </c>
      <c r="G893" s="289">
        <v>0</v>
      </c>
      <c r="H893" s="289">
        <v>1.25</v>
      </c>
      <c r="I893" s="289">
        <v>0</v>
      </c>
      <c r="J893" s="289">
        <v>0</v>
      </c>
      <c r="K893" s="289">
        <f t="shared" si="70"/>
        <v>8</v>
      </c>
      <c r="L893" s="231">
        <f t="shared" si="66"/>
        <v>2021</v>
      </c>
      <c r="M893" s="231">
        <f t="shared" si="67"/>
        <v>5</v>
      </c>
      <c r="N893" s="231">
        <f t="shared" si="68"/>
        <v>18</v>
      </c>
      <c r="O893" s="288">
        <f t="shared" si="69"/>
        <v>0.84375</v>
      </c>
      <c r="P893" t="s">
        <v>214</v>
      </c>
      <c r="Q893" s="231"/>
    </row>
    <row r="894" spans="1:17" hidden="1" x14ac:dyDescent="0.3">
      <c r="A894" s="295">
        <v>44319</v>
      </c>
      <c r="B894" t="s">
        <v>179</v>
      </c>
      <c r="C894" t="s">
        <v>190</v>
      </c>
      <c r="D894" t="s">
        <v>142</v>
      </c>
      <c r="E894" t="s">
        <v>194</v>
      </c>
      <c r="F894" s="289">
        <v>7</v>
      </c>
      <c r="G894" s="289">
        <v>1</v>
      </c>
      <c r="H894" s="289">
        <v>0</v>
      </c>
      <c r="I894" s="289">
        <v>0</v>
      </c>
      <c r="J894" s="289">
        <v>0</v>
      </c>
      <c r="K894" s="289">
        <f t="shared" si="70"/>
        <v>8</v>
      </c>
      <c r="L894" s="231">
        <f t="shared" si="66"/>
        <v>2021</v>
      </c>
      <c r="M894" s="231">
        <f t="shared" si="67"/>
        <v>5</v>
      </c>
      <c r="N894" s="231">
        <f t="shared" si="68"/>
        <v>18</v>
      </c>
      <c r="O894" s="288">
        <f t="shared" si="69"/>
        <v>0.875</v>
      </c>
      <c r="P894" t="s">
        <v>214</v>
      </c>
      <c r="Q894" s="231"/>
    </row>
    <row r="895" spans="1:17" hidden="1" x14ac:dyDescent="0.3">
      <c r="A895" s="295">
        <v>44319</v>
      </c>
      <c r="B895" t="s">
        <v>180</v>
      </c>
      <c r="C895" t="s">
        <v>167</v>
      </c>
      <c r="D895" t="s">
        <v>142</v>
      </c>
      <c r="E895" t="s">
        <v>186</v>
      </c>
      <c r="F895" s="289">
        <v>2</v>
      </c>
      <c r="G895" s="289">
        <v>0</v>
      </c>
      <c r="H895" s="289">
        <v>2</v>
      </c>
      <c r="I895" s="289">
        <v>0</v>
      </c>
      <c r="J895" s="289">
        <v>0</v>
      </c>
      <c r="K895" s="289">
        <f t="shared" si="70"/>
        <v>4</v>
      </c>
      <c r="L895" s="231">
        <f t="shared" si="66"/>
        <v>2021</v>
      </c>
      <c r="M895" s="231">
        <f t="shared" si="67"/>
        <v>5</v>
      </c>
      <c r="N895" s="231">
        <f t="shared" si="68"/>
        <v>18</v>
      </c>
      <c r="O895" s="288">
        <f t="shared" si="69"/>
        <v>0.5</v>
      </c>
      <c r="P895" t="s">
        <v>214</v>
      </c>
      <c r="Q895" s="231"/>
    </row>
    <row r="896" spans="1:17" hidden="1" x14ac:dyDescent="0.3">
      <c r="A896" s="295">
        <v>44319</v>
      </c>
      <c r="B896" t="s">
        <v>180</v>
      </c>
      <c r="C896" t="s">
        <v>167</v>
      </c>
      <c r="D896" t="s">
        <v>143</v>
      </c>
      <c r="E896" t="s">
        <v>198</v>
      </c>
      <c r="F896" s="289">
        <v>7</v>
      </c>
      <c r="G896" s="289">
        <v>1</v>
      </c>
      <c r="H896" s="289">
        <v>0</v>
      </c>
      <c r="I896" s="289">
        <v>0</v>
      </c>
      <c r="J896" s="289">
        <v>0</v>
      </c>
      <c r="K896" s="289">
        <f t="shared" si="70"/>
        <v>8</v>
      </c>
      <c r="L896" s="231">
        <f t="shared" si="66"/>
        <v>2021</v>
      </c>
      <c r="M896" s="231">
        <f t="shared" si="67"/>
        <v>5</v>
      </c>
      <c r="N896" s="231">
        <f t="shared" si="68"/>
        <v>18</v>
      </c>
      <c r="O896" s="288">
        <f t="shared" si="69"/>
        <v>0.875</v>
      </c>
      <c r="P896" t="s">
        <v>214</v>
      </c>
      <c r="Q896" s="231"/>
    </row>
    <row r="897" spans="1:17" hidden="1" x14ac:dyDescent="0.3">
      <c r="A897" s="295">
        <v>44319</v>
      </c>
      <c r="B897" t="s">
        <v>179</v>
      </c>
      <c r="C897" t="s">
        <v>193</v>
      </c>
      <c r="D897" t="s">
        <v>142</v>
      </c>
      <c r="E897" t="s">
        <v>209</v>
      </c>
      <c r="F897" s="289">
        <v>5.5</v>
      </c>
      <c r="G897" s="289">
        <v>1</v>
      </c>
      <c r="H897" s="289">
        <v>0.5</v>
      </c>
      <c r="I897" s="289">
        <v>0</v>
      </c>
      <c r="J897" s="289">
        <v>1</v>
      </c>
      <c r="K897" s="289">
        <f t="shared" si="70"/>
        <v>8</v>
      </c>
      <c r="L897" s="231">
        <f t="shared" si="66"/>
        <v>2021</v>
      </c>
      <c r="M897" s="231">
        <f t="shared" si="67"/>
        <v>5</v>
      </c>
      <c r="N897" s="231">
        <f t="shared" si="68"/>
        <v>18</v>
      </c>
      <c r="O897" s="288">
        <f t="shared" si="69"/>
        <v>0.6875</v>
      </c>
      <c r="P897" t="s">
        <v>214</v>
      </c>
      <c r="Q897" s="231"/>
    </row>
    <row r="898" spans="1:17" hidden="1" x14ac:dyDescent="0.3">
      <c r="A898" s="295">
        <v>44319</v>
      </c>
      <c r="B898" t="s">
        <v>179</v>
      </c>
      <c r="C898" t="s">
        <v>193</v>
      </c>
      <c r="D898" t="s">
        <v>143</v>
      </c>
      <c r="E898" t="s">
        <v>192</v>
      </c>
      <c r="F898" s="289">
        <v>7.5</v>
      </c>
      <c r="G898" s="289">
        <v>0.5</v>
      </c>
      <c r="H898" s="289">
        <v>0</v>
      </c>
      <c r="I898" s="289">
        <v>0</v>
      </c>
      <c r="J898" s="289">
        <v>0</v>
      </c>
      <c r="K898" s="289">
        <f t="shared" si="70"/>
        <v>8</v>
      </c>
      <c r="L898" s="231">
        <f t="shared" ref="L898:L961" si="71">IF(A898="","",YEAR(A898))</f>
        <v>2021</v>
      </c>
      <c r="M898" s="231">
        <f t="shared" ref="M898:M961" si="72">IF(A898="","",MONTH(A898))</f>
        <v>5</v>
      </c>
      <c r="N898" s="231">
        <f t="shared" ref="N898:N961" si="73">IF(A898="","",WEEKNUM(A898)-1)</f>
        <v>18</v>
      </c>
      <c r="O898" s="288">
        <f t="shared" ref="O898:O961" si="74">IF(A898="","",F898/K898)</f>
        <v>0.9375</v>
      </c>
      <c r="P898" t="s">
        <v>214</v>
      </c>
      <c r="Q898" s="231"/>
    </row>
    <row r="899" spans="1:17" hidden="1" x14ac:dyDescent="0.3">
      <c r="A899" s="295">
        <v>44320</v>
      </c>
      <c r="B899" t="s">
        <v>180</v>
      </c>
      <c r="C899" t="s">
        <v>167</v>
      </c>
      <c r="D899" t="s">
        <v>141</v>
      </c>
      <c r="E899" t="s">
        <v>199</v>
      </c>
      <c r="F899" s="289">
        <v>7</v>
      </c>
      <c r="G899" s="289">
        <v>1</v>
      </c>
      <c r="H899" s="289">
        <v>0</v>
      </c>
      <c r="I899" s="289">
        <v>0</v>
      </c>
      <c r="J899" s="289">
        <v>0</v>
      </c>
      <c r="K899" s="289">
        <f t="shared" si="70"/>
        <v>8</v>
      </c>
      <c r="L899" s="231">
        <f t="shared" si="71"/>
        <v>2021</v>
      </c>
      <c r="M899" s="231">
        <f t="shared" si="72"/>
        <v>5</v>
      </c>
      <c r="N899" s="231">
        <f t="shared" si="73"/>
        <v>18</v>
      </c>
      <c r="O899" s="288">
        <f t="shared" si="74"/>
        <v>0.875</v>
      </c>
      <c r="P899" t="s">
        <v>214</v>
      </c>
      <c r="Q899" s="231"/>
    </row>
    <row r="900" spans="1:17" hidden="1" x14ac:dyDescent="0.3">
      <c r="A900" s="295">
        <v>44320</v>
      </c>
      <c r="B900" t="s">
        <v>180</v>
      </c>
      <c r="C900" t="s">
        <v>223</v>
      </c>
      <c r="D900" t="s">
        <v>141</v>
      </c>
      <c r="E900" t="s">
        <v>208</v>
      </c>
      <c r="F900" s="289">
        <v>7</v>
      </c>
      <c r="G900" s="289">
        <v>1</v>
      </c>
      <c r="H900" s="289">
        <v>0</v>
      </c>
      <c r="I900" s="289">
        <v>0</v>
      </c>
      <c r="J900" s="289">
        <v>0</v>
      </c>
      <c r="K900" s="289">
        <f t="shared" si="70"/>
        <v>8</v>
      </c>
      <c r="L900" s="231">
        <f t="shared" si="71"/>
        <v>2021</v>
      </c>
      <c r="M900" s="231">
        <f t="shared" si="72"/>
        <v>5</v>
      </c>
      <c r="N900" s="231">
        <f t="shared" si="73"/>
        <v>18</v>
      </c>
      <c r="O900" s="288">
        <f t="shared" si="74"/>
        <v>0.875</v>
      </c>
      <c r="P900" t="s">
        <v>214</v>
      </c>
      <c r="Q900" s="231"/>
    </row>
    <row r="901" spans="1:17" hidden="1" x14ac:dyDescent="0.3">
      <c r="A901" s="295">
        <v>44320</v>
      </c>
      <c r="B901" t="s">
        <v>179</v>
      </c>
      <c r="C901" t="s">
        <v>168</v>
      </c>
      <c r="D901" t="s">
        <v>141</v>
      </c>
      <c r="E901" t="s">
        <v>205</v>
      </c>
      <c r="F901" s="289">
        <v>5</v>
      </c>
      <c r="G901" s="289">
        <v>2</v>
      </c>
      <c r="H901" s="289">
        <v>1</v>
      </c>
      <c r="I901" s="289">
        <v>0</v>
      </c>
      <c r="J901" s="289">
        <v>0</v>
      </c>
      <c r="K901" s="289">
        <f t="shared" si="70"/>
        <v>8</v>
      </c>
      <c r="L901" s="231">
        <f t="shared" si="71"/>
        <v>2021</v>
      </c>
      <c r="M901" s="231">
        <f t="shared" si="72"/>
        <v>5</v>
      </c>
      <c r="N901" s="231">
        <f t="shared" si="73"/>
        <v>18</v>
      </c>
      <c r="O901" s="288">
        <f t="shared" si="74"/>
        <v>0.625</v>
      </c>
      <c r="P901" t="s">
        <v>214</v>
      </c>
      <c r="Q901" s="231"/>
    </row>
    <row r="902" spans="1:17" hidden="1" x14ac:dyDescent="0.3">
      <c r="A902" s="295">
        <v>44320</v>
      </c>
      <c r="B902" t="s">
        <v>179</v>
      </c>
      <c r="C902" t="s">
        <v>169</v>
      </c>
      <c r="D902" t="s">
        <v>141</v>
      </c>
      <c r="E902" t="s">
        <v>206</v>
      </c>
      <c r="F902" s="289">
        <v>2</v>
      </c>
      <c r="G902" s="289">
        <v>0</v>
      </c>
      <c r="H902" s="289">
        <v>0.5</v>
      </c>
      <c r="I902" s="289">
        <v>2.5</v>
      </c>
      <c r="J902" s="289">
        <v>3</v>
      </c>
      <c r="K902" s="289">
        <f t="shared" si="70"/>
        <v>8</v>
      </c>
      <c r="L902" s="231">
        <f t="shared" si="71"/>
        <v>2021</v>
      </c>
      <c r="M902" s="231">
        <f t="shared" si="72"/>
        <v>5</v>
      </c>
      <c r="N902" s="231">
        <f t="shared" si="73"/>
        <v>18</v>
      </c>
      <c r="O902" s="288">
        <f t="shared" si="74"/>
        <v>0.25</v>
      </c>
      <c r="P902" t="s">
        <v>214</v>
      </c>
      <c r="Q902" s="231"/>
    </row>
    <row r="903" spans="1:17" hidden="1" x14ac:dyDescent="0.3">
      <c r="A903" s="295">
        <v>44320</v>
      </c>
      <c r="B903" t="s">
        <v>179</v>
      </c>
      <c r="C903" t="s">
        <v>218</v>
      </c>
      <c r="D903" t="s">
        <v>141</v>
      </c>
      <c r="E903" t="s">
        <v>196</v>
      </c>
      <c r="F903" s="289">
        <v>6</v>
      </c>
      <c r="G903" s="289">
        <v>0</v>
      </c>
      <c r="H903" s="289">
        <v>2</v>
      </c>
      <c r="I903" s="289">
        <v>0</v>
      </c>
      <c r="J903" s="289">
        <v>0</v>
      </c>
      <c r="K903" s="289">
        <f t="shared" si="70"/>
        <v>8</v>
      </c>
      <c r="L903" s="231">
        <f t="shared" si="71"/>
        <v>2021</v>
      </c>
      <c r="M903" s="231">
        <f t="shared" si="72"/>
        <v>5</v>
      </c>
      <c r="N903" s="231">
        <f t="shared" si="73"/>
        <v>18</v>
      </c>
      <c r="O903" s="288">
        <f t="shared" si="74"/>
        <v>0.75</v>
      </c>
      <c r="P903" t="s">
        <v>214</v>
      </c>
      <c r="Q903" s="231"/>
    </row>
    <row r="904" spans="1:17" hidden="1" x14ac:dyDescent="0.3">
      <c r="A904" s="295">
        <v>44320</v>
      </c>
      <c r="B904" t="s">
        <v>179</v>
      </c>
      <c r="C904" t="s">
        <v>187</v>
      </c>
      <c r="D904" t="s">
        <v>141</v>
      </c>
      <c r="E904" t="s">
        <v>204</v>
      </c>
      <c r="F904" s="289">
        <v>8</v>
      </c>
      <c r="G904" s="289">
        <v>0</v>
      </c>
      <c r="H904" s="289">
        <v>0</v>
      </c>
      <c r="I904" s="289">
        <v>0</v>
      </c>
      <c r="J904" s="289">
        <v>0</v>
      </c>
      <c r="K904" s="289">
        <f t="shared" si="70"/>
        <v>8</v>
      </c>
      <c r="L904" s="231">
        <f t="shared" si="71"/>
        <v>2021</v>
      </c>
      <c r="M904" s="231">
        <f t="shared" si="72"/>
        <v>5</v>
      </c>
      <c r="N904" s="231">
        <f t="shared" si="73"/>
        <v>18</v>
      </c>
      <c r="O904" s="288">
        <f t="shared" si="74"/>
        <v>1</v>
      </c>
      <c r="P904" t="s">
        <v>214</v>
      </c>
      <c r="Q904" s="231"/>
    </row>
    <row r="905" spans="1:17" hidden="1" x14ac:dyDescent="0.3">
      <c r="A905" s="295">
        <v>44320</v>
      </c>
      <c r="B905" t="s">
        <v>179</v>
      </c>
      <c r="C905" t="s">
        <v>193</v>
      </c>
      <c r="D905" t="s">
        <v>142</v>
      </c>
      <c r="E905" t="s">
        <v>209</v>
      </c>
      <c r="F905" s="289">
        <v>6.75</v>
      </c>
      <c r="G905" s="289">
        <v>1.25</v>
      </c>
      <c r="H905" s="289">
        <v>0</v>
      </c>
      <c r="I905" s="289">
        <v>0</v>
      </c>
      <c r="J905" s="289">
        <v>0</v>
      </c>
      <c r="K905" s="289">
        <f t="shared" si="70"/>
        <v>8</v>
      </c>
      <c r="L905" s="231">
        <f t="shared" si="71"/>
        <v>2021</v>
      </c>
      <c r="M905" s="231">
        <f t="shared" si="72"/>
        <v>5</v>
      </c>
      <c r="N905" s="231">
        <f t="shared" si="73"/>
        <v>18</v>
      </c>
      <c r="O905" s="288">
        <f t="shared" si="74"/>
        <v>0.84375</v>
      </c>
      <c r="P905" t="s">
        <v>214</v>
      </c>
      <c r="Q905" s="231"/>
    </row>
    <row r="906" spans="1:17" hidden="1" x14ac:dyDescent="0.3">
      <c r="A906" s="295">
        <v>44320</v>
      </c>
      <c r="B906" t="s">
        <v>179</v>
      </c>
      <c r="C906" t="s">
        <v>193</v>
      </c>
      <c r="D906" t="s">
        <v>143</v>
      </c>
      <c r="E906" t="s">
        <v>192</v>
      </c>
      <c r="F906" s="289">
        <v>7</v>
      </c>
      <c r="G906" s="289">
        <v>1</v>
      </c>
      <c r="H906" s="289">
        <v>0</v>
      </c>
      <c r="I906" s="289">
        <v>0</v>
      </c>
      <c r="J906" s="289">
        <v>0</v>
      </c>
      <c r="K906" s="289">
        <f t="shared" si="70"/>
        <v>8</v>
      </c>
      <c r="L906" s="231">
        <f t="shared" si="71"/>
        <v>2021</v>
      </c>
      <c r="M906" s="231">
        <f t="shared" si="72"/>
        <v>5</v>
      </c>
      <c r="N906" s="231">
        <f t="shared" si="73"/>
        <v>18</v>
      </c>
      <c r="O906" s="288">
        <f t="shared" si="74"/>
        <v>0.875</v>
      </c>
      <c r="P906" t="s">
        <v>214</v>
      </c>
      <c r="Q906" s="231"/>
    </row>
    <row r="907" spans="1:17" hidden="1" x14ac:dyDescent="0.3">
      <c r="A907" s="295">
        <v>44320</v>
      </c>
      <c r="B907" t="s">
        <v>180</v>
      </c>
      <c r="C907" t="s">
        <v>167</v>
      </c>
      <c r="D907" t="s">
        <v>143</v>
      </c>
      <c r="E907" t="s">
        <v>198</v>
      </c>
      <c r="F907" s="289">
        <v>7.5</v>
      </c>
      <c r="G907" s="289">
        <v>0.5</v>
      </c>
      <c r="H907" s="289">
        <v>0</v>
      </c>
      <c r="I907" s="289">
        <v>0</v>
      </c>
      <c r="J907" s="289">
        <v>0</v>
      </c>
      <c r="K907" s="289">
        <f t="shared" si="70"/>
        <v>8</v>
      </c>
      <c r="L907" s="231">
        <f t="shared" si="71"/>
        <v>2021</v>
      </c>
      <c r="M907" s="231">
        <f t="shared" si="72"/>
        <v>5</v>
      </c>
      <c r="N907" s="231">
        <f t="shared" si="73"/>
        <v>18</v>
      </c>
      <c r="O907" s="288">
        <f t="shared" si="74"/>
        <v>0.9375</v>
      </c>
      <c r="P907" t="s">
        <v>214</v>
      </c>
      <c r="Q907" s="231"/>
    </row>
    <row r="908" spans="1:17" hidden="1" x14ac:dyDescent="0.3">
      <c r="A908" s="295">
        <v>44320</v>
      </c>
      <c r="B908" t="s">
        <v>179</v>
      </c>
      <c r="C908" t="s">
        <v>190</v>
      </c>
      <c r="D908" t="s">
        <v>142</v>
      </c>
      <c r="E908" t="s">
        <v>194</v>
      </c>
      <c r="F908" s="289">
        <v>7</v>
      </c>
      <c r="G908" s="289">
        <v>1</v>
      </c>
      <c r="H908" s="289">
        <v>0</v>
      </c>
      <c r="I908" s="289">
        <v>0</v>
      </c>
      <c r="J908" s="289">
        <v>0</v>
      </c>
      <c r="K908" s="289">
        <f t="shared" si="70"/>
        <v>8</v>
      </c>
      <c r="L908" s="231">
        <f t="shared" si="71"/>
        <v>2021</v>
      </c>
      <c r="M908" s="231">
        <f t="shared" si="72"/>
        <v>5</v>
      </c>
      <c r="N908" s="231">
        <f t="shared" si="73"/>
        <v>18</v>
      </c>
      <c r="O908" s="288">
        <f t="shared" si="74"/>
        <v>0.875</v>
      </c>
      <c r="P908" t="s">
        <v>214</v>
      </c>
      <c r="Q908" s="231"/>
    </row>
    <row r="909" spans="1:17" hidden="1" x14ac:dyDescent="0.3">
      <c r="A909" s="295">
        <v>44320</v>
      </c>
      <c r="B909" t="s">
        <v>179</v>
      </c>
      <c r="C909" t="s">
        <v>218</v>
      </c>
      <c r="D909" t="s">
        <v>142</v>
      </c>
      <c r="E909" t="s">
        <v>207</v>
      </c>
      <c r="F909" s="289">
        <v>8</v>
      </c>
      <c r="G909" s="289">
        <v>0</v>
      </c>
      <c r="H909" s="289">
        <v>0</v>
      </c>
      <c r="I909" s="289">
        <v>0</v>
      </c>
      <c r="J909" s="289">
        <v>0</v>
      </c>
      <c r="K909" s="289">
        <f t="shared" si="70"/>
        <v>8</v>
      </c>
      <c r="L909" s="231">
        <f t="shared" si="71"/>
        <v>2021</v>
      </c>
      <c r="M909" s="231">
        <f t="shared" si="72"/>
        <v>5</v>
      </c>
      <c r="N909" s="231">
        <f t="shared" si="73"/>
        <v>18</v>
      </c>
      <c r="O909" s="288">
        <f t="shared" si="74"/>
        <v>1</v>
      </c>
      <c r="P909" t="s">
        <v>214</v>
      </c>
      <c r="Q909" s="231"/>
    </row>
    <row r="910" spans="1:17" hidden="1" x14ac:dyDescent="0.3">
      <c r="A910" s="295">
        <v>44320</v>
      </c>
      <c r="B910" t="s">
        <v>179</v>
      </c>
      <c r="C910" t="s">
        <v>218</v>
      </c>
      <c r="D910" t="s">
        <v>143</v>
      </c>
      <c r="E910" t="s">
        <v>215</v>
      </c>
      <c r="F910" s="289">
        <v>8</v>
      </c>
      <c r="G910" s="289">
        <v>0</v>
      </c>
      <c r="H910" s="289">
        <v>0</v>
      </c>
      <c r="I910" s="289">
        <v>0</v>
      </c>
      <c r="J910" s="289">
        <v>0</v>
      </c>
      <c r="K910" s="289">
        <f t="shared" si="70"/>
        <v>8</v>
      </c>
      <c r="L910" s="231">
        <f t="shared" si="71"/>
        <v>2021</v>
      </c>
      <c r="M910" s="231">
        <f t="shared" si="72"/>
        <v>5</v>
      </c>
      <c r="N910" s="231">
        <f t="shared" si="73"/>
        <v>18</v>
      </c>
      <c r="O910" s="288">
        <f t="shared" si="74"/>
        <v>1</v>
      </c>
      <c r="P910" t="s">
        <v>214</v>
      </c>
      <c r="Q910" s="231"/>
    </row>
    <row r="911" spans="1:17" hidden="1" x14ac:dyDescent="0.3">
      <c r="A911" s="295">
        <v>44321</v>
      </c>
      <c r="B911" t="s">
        <v>179</v>
      </c>
      <c r="C911" t="s">
        <v>168</v>
      </c>
      <c r="D911" t="s">
        <v>141</v>
      </c>
      <c r="E911" t="s">
        <v>205</v>
      </c>
      <c r="F911" s="289">
        <v>6</v>
      </c>
      <c r="G911" s="289">
        <v>2</v>
      </c>
      <c r="H911" s="289">
        <v>0</v>
      </c>
      <c r="I911" s="289">
        <v>0</v>
      </c>
      <c r="J911" s="289">
        <v>0</v>
      </c>
      <c r="K911" s="289">
        <f t="shared" si="70"/>
        <v>8</v>
      </c>
      <c r="L911" s="231">
        <f t="shared" si="71"/>
        <v>2021</v>
      </c>
      <c r="M911" s="231">
        <f t="shared" si="72"/>
        <v>5</v>
      </c>
      <c r="N911" s="231">
        <f t="shared" si="73"/>
        <v>18</v>
      </c>
      <c r="O911" s="288">
        <f t="shared" si="74"/>
        <v>0.75</v>
      </c>
      <c r="P911" t="s">
        <v>214</v>
      </c>
      <c r="Q911" s="231"/>
    </row>
    <row r="912" spans="1:17" hidden="1" x14ac:dyDescent="0.3">
      <c r="A912" s="295">
        <v>44321</v>
      </c>
      <c r="B912" t="s">
        <v>179</v>
      </c>
      <c r="C912" t="s">
        <v>169</v>
      </c>
      <c r="D912" t="s">
        <v>141</v>
      </c>
      <c r="E912" t="s">
        <v>206</v>
      </c>
      <c r="F912" s="289">
        <v>3</v>
      </c>
      <c r="G912" s="289">
        <v>1</v>
      </c>
      <c r="H912" s="289">
        <v>0.5</v>
      </c>
      <c r="I912" s="289">
        <v>0</v>
      </c>
      <c r="J912" s="289">
        <v>3.5</v>
      </c>
      <c r="K912" s="289">
        <f t="shared" si="70"/>
        <v>8</v>
      </c>
      <c r="L912" s="231">
        <f t="shared" si="71"/>
        <v>2021</v>
      </c>
      <c r="M912" s="231">
        <f t="shared" si="72"/>
        <v>5</v>
      </c>
      <c r="N912" s="231">
        <f t="shared" si="73"/>
        <v>18</v>
      </c>
      <c r="O912" s="288">
        <f t="shared" si="74"/>
        <v>0.375</v>
      </c>
      <c r="P912" t="s">
        <v>214</v>
      </c>
      <c r="Q912" s="231"/>
    </row>
    <row r="913" spans="1:17" hidden="1" x14ac:dyDescent="0.3">
      <c r="A913" s="295">
        <v>44321</v>
      </c>
      <c r="B913" t="s">
        <v>179</v>
      </c>
      <c r="C913" t="s">
        <v>218</v>
      </c>
      <c r="D913" t="s">
        <v>141</v>
      </c>
      <c r="E913" t="s">
        <v>196</v>
      </c>
      <c r="F913" s="289">
        <v>8</v>
      </c>
      <c r="G913" s="289">
        <v>0</v>
      </c>
      <c r="H913" s="289">
        <v>0</v>
      </c>
      <c r="I913" s="289">
        <v>0</v>
      </c>
      <c r="J913" s="289">
        <v>0</v>
      </c>
      <c r="K913" s="289">
        <f t="shared" si="70"/>
        <v>8</v>
      </c>
      <c r="L913" s="231">
        <f t="shared" si="71"/>
        <v>2021</v>
      </c>
      <c r="M913" s="231">
        <f t="shared" si="72"/>
        <v>5</v>
      </c>
      <c r="N913" s="231">
        <f t="shared" si="73"/>
        <v>18</v>
      </c>
      <c r="O913" s="288">
        <f t="shared" si="74"/>
        <v>1</v>
      </c>
      <c r="P913" t="s">
        <v>214</v>
      </c>
      <c r="Q913" s="231"/>
    </row>
    <row r="914" spans="1:17" hidden="1" x14ac:dyDescent="0.3">
      <c r="A914" s="295">
        <v>44321</v>
      </c>
      <c r="B914" t="s">
        <v>179</v>
      </c>
      <c r="C914" t="s">
        <v>187</v>
      </c>
      <c r="D914" t="s">
        <v>141</v>
      </c>
      <c r="E914" t="s">
        <v>204</v>
      </c>
      <c r="F914" s="289">
        <v>8</v>
      </c>
      <c r="G914" s="289">
        <v>0</v>
      </c>
      <c r="H914" s="289">
        <v>0</v>
      </c>
      <c r="I914" s="289">
        <v>0</v>
      </c>
      <c r="J914" s="289">
        <v>0</v>
      </c>
      <c r="K914" s="289">
        <f t="shared" si="70"/>
        <v>8</v>
      </c>
      <c r="L914" s="231">
        <f t="shared" si="71"/>
        <v>2021</v>
      </c>
      <c r="M914" s="231">
        <f t="shared" si="72"/>
        <v>5</v>
      </c>
      <c r="N914" s="231">
        <f t="shared" si="73"/>
        <v>18</v>
      </c>
      <c r="O914" s="288">
        <f t="shared" si="74"/>
        <v>1</v>
      </c>
      <c r="P914" t="s">
        <v>214</v>
      </c>
      <c r="Q914" s="231"/>
    </row>
    <row r="915" spans="1:17" hidden="1" x14ac:dyDescent="0.3">
      <c r="A915" s="295">
        <v>44321</v>
      </c>
      <c r="B915" t="s">
        <v>180</v>
      </c>
      <c r="C915" t="s">
        <v>223</v>
      </c>
      <c r="D915" t="s">
        <v>141</v>
      </c>
      <c r="E915" t="s">
        <v>208</v>
      </c>
      <c r="F915" s="289">
        <v>7.5</v>
      </c>
      <c r="G915" s="289">
        <v>0.5</v>
      </c>
      <c r="H915" s="289">
        <v>0</v>
      </c>
      <c r="I915" s="289">
        <v>0</v>
      </c>
      <c r="J915" s="289">
        <v>0</v>
      </c>
      <c r="K915" s="289">
        <f t="shared" si="70"/>
        <v>8</v>
      </c>
      <c r="L915" s="231">
        <f t="shared" si="71"/>
        <v>2021</v>
      </c>
      <c r="M915" s="231">
        <f t="shared" si="72"/>
        <v>5</v>
      </c>
      <c r="N915" s="231">
        <f t="shared" si="73"/>
        <v>18</v>
      </c>
      <c r="O915" s="288">
        <f t="shared" si="74"/>
        <v>0.9375</v>
      </c>
      <c r="P915" t="s">
        <v>214</v>
      </c>
      <c r="Q915" s="231"/>
    </row>
    <row r="916" spans="1:17" hidden="1" x14ac:dyDescent="0.3">
      <c r="A916" s="295">
        <v>44321</v>
      </c>
      <c r="B916" t="s">
        <v>180</v>
      </c>
      <c r="C916" t="s">
        <v>167</v>
      </c>
      <c r="D916" t="s">
        <v>141</v>
      </c>
      <c r="E916" t="s">
        <v>199</v>
      </c>
      <c r="F916" s="289">
        <v>7.5</v>
      </c>
      <c r="G916" s="289">
        <v>0.5</v>
      </c>
      <c r="H916" s="289">
        <v>0</v>
      </c>
      <c r="I916" s="289">
        <v>0</v>
      </c>
      <c r="J916" s="289">
        <v>0</v>
      </c>
      <c r="K916" s="289">
        <f t="shared" si="70"/>
        <v>8</v>
      </c>
      <c r="L916" s="231">
        <f t="shared" si="71"/>
        <v>2021</v>
      </c>
      <c r="M916" s="231">
        <f t="shared" si="72"/>
        <v>5</v>
      </c>
      <c r="N916" s="231">
        <f t="shared" si="73"/>
        <v>18</v>
      </c>
      <c r="O916" s="288">
        <f t="shared" si="74"/>
        <v>0.9375</v>
      </c>
      <c r="P916" t="s">
        <v>214</v>
      </c>
      <c r="Q916" s="231"/>
    </row>
    <row r="917" spans="1:17" hidden="1" x14ac:dyDescent="0.3">
      <c r="A917" s="295">
        <v>44321</v>
      </c>
      <c r="B917" t="s">
        <v>179</v>
      </c>
      <c r="C917" t="s">
        <v>218</v>
      </c>
      <c r="D917" t="s">
        <v>142</v>
      </c>
      <c r="E917" t="s">
        <v>207</v>
      </c>
      <c r="F917" s="289">
        <v>8</v>
      </c>
      <c r="G917" s="289">
        <v>0</v>
      </c>
      <c r="H917" s="289">
        <v>0</v>
      </c>
      <c r="I917" s="289">
        <v>0</v>
      </c>
      <c r="J917" s="289">
        <v>0</v>
      </c>
      <c r="K917" s="289">
        <f t="shared" si="70"/>
        <v>8</v>
      </c>
      <c r="L917" s="231">
        <f t="shared" si="71"/>
        <v>2021</v>
      </c>
      <c r="M917" s="231">
        <f t="shared" si="72"/>
        <v>5</v>
      </c>
      <c r="N917" s="231">
        <f t="shared" si="73"/>
        <v>18</v>
      </c>
      <c r="O917" s="288">
        <f t="shared" si="74"/>
        <v>1</v>
      </c>
      <c r="P917" t="s">
        <v>214</v>
      </c>
      <c r="Q917" s="231"/>
    </row>
    <row r="918" spans="1:17" hidden="1" x14ac:dyDescent="0.3">
      <c r="A918" s="295">
        <v>44321</v>
      </c>
      <c r="B918" t="s">
        <v>179</v>
      </c>
      <c r="C918" t="s">
        <v>218</v>
      </c>
      <c r="D918" t="s">
        <v>143</v>
      </c>
      <c r="E918" t="s">
        <v>215</v>
      </c>
      <c r="F918" s="289">
        <v>5.5</v>
      </c>
      <c r="G918" s="289">
        <v>0</v>
      </c>
      <c r="H918" s="289">
        <v>2.5</v>
      </c>
      <c r="I918" s="289">
        <v>0</v>
      </c>
      <c r="J918" s="289">
        <v>0</v>
      </c>
      <c r="K918" s="289">
        <f t="shared" si="70"/>
        <v>8</v>
      </c>
      <c r="L918" s="231">
        <f t="shared" si="71"/>
        <v>2021</v>
      </c>
      <c r="M918" s="231">
        <f t="shared" si="72"/>
        <v>5</v>
      </c>
      <c r="N918" s="231">
        <f t="shared" si="73"/>
        <v>18</v>
      </c>
      <c r="O918" s="288">
        <f t="shared" si="74"/>
        <v>0.6875</v>
      </c>
      <c r="P918" t="s">
        <v>214</v>
      </c>
      <c r="Q918" s="231"/>
    </row>
    <row r="919" spans="1:17" hidden="1" x14ac:dyDescent="0.3">
      <c r="A919" s="295">
        <v>44321</v>
      </c>
      <c r="B919" t="s">
        <v>179</v>
      </c>
      <c r="C919" t="s">
        <v>190</v>
      </c>
      <c r="D919" t="s">
        <v>142</v>
      </c>
      <c r="E919" t="s">
        <v>194</v>
      </c>
      <c r="F919" s="289">
        <v>7</v>
      </c>
      <c r="G919" s="289">
        <v>1</v>
      </c>
      <c r="H919" s="289">
        <v>0</v>
      </c>
      <c r="I919" s="289">
        <v>0</v>
      </c>
      <c r="J919" s="289">
        <v>0</v>
      </c>
      <c r="K919" s="289">
        <f t="shared" si="70"/>
        <v>8</v>
      </c>
      <c r="L919" s="231">
        <f t="shared" si="71"/>
        <v>2021</v>
      </c>
      <c r="M919" s="231">
        <f t="shared" si="72"/>
        <v>5</v>
      </c>
      <c r="N919" s="231">
        <f t="shared" si="73"/>
        <v>18</v>
      </c>
      <c r="O919" s="288">
        <f t="shared" si="74"/>
        <v>0.875</v>
      </c>
      <c r="P919" t="s">
        <v>214</v>
      </c>
      <c r="Q919" s="231"/>
    </row>
    <row r="920" spans="1:17" hidden="1" x14ac:dyDescent="0.3">
      <c r="A920" s="295">
        <v>44321</v>
      </c>
      <c r="B920" t="s">
        <v>180</v>
      </c>
      <c r="C920" t="s">
        <v>167</v>
      </c>
      <c r="D920" t="s">
        <v>143</v>
      </c>
      <c r="E920" t="s">
        <v>198</v>
      </c>
      <c r="F920" s="289">
        <v>7</v>
      </c>
      <c r="G920" s="289">
        <v>1</v>
      </c>
      <c r="H920" s="289">
        <v>0</v>
      </c>
      <c r="I920" s="289">
        <v>0</v>
      </c>
      <c r="J920" s="289">
        <v>0</v>
      </c>
      <c r="K920" s="289">
        <f t="shared" si="70"/>
        <v>8</v>
      </c>
      <c r="L920" s="231">
        <f t="shared" si="71"/>
        <v>2021</v>
      </c>
      <c r="M920" s="231">
        <f t="shared" si="72"/>
        <v>5</v>
      </c>
      <c r="N920" s="231">
        <f t="shared" si="73"/>
        <v>18</v>
      </c>
      <c r="O920" s="288">
        <f t="shared" si="74"/>
        <v>0.875</v>
      </c>
      <c r="P920" t="s">
        <v>214</v>
      </c>
      <c r="Q920" s="231"/>
    </row>
    <row r="921" spans="1:17" hidden="1" x14ac:dyDescent="0.3">
      <c r="A921" s="295">
        <v>44321</v>
      </c>
      <c r="B921" t="s">
        <v>179</v>
      </c>
      <c r="C921" t="s">
        <v>193</v>
      </c>
      <c r="D921" t="s">
        <v>143</v>
      </c>
      <c r="E921" t="s">
        <v>192</v>
      </c>
      <c r="F921" s="289">
        <v>8</v>
      </c>
      <c r="G921" s="289">
        <v>0</v>
      </c>
      <c r="H921" s="289">
        <v>0</v>
      </c>
      <c r="I921" s="289">
        <v>0</v>
      </c>
      <c r="J921" s="289">
        <v>0</v>
      </c>
      <c r="K921" s="289">
        <f t="shared" si="70"/>
        <v>8</v>
      </c>
      <c r="L921" s="231">
        <f t="shared" si="71"/>
        <v>2021</v>
      </c>
      <c r="M921" s="231">
        <f t="shared" si="72"/>
        <v>5</v>
      </c>
      <c r="N921" s="231">
        <f t="shared" si="73"/>
        <v>18</v>
      </c>
      <c r="O921" s="288">
        <f t="shared" si="74"/>
        <v>1</v>
      </c>
      <c r="P921" t="s">
        <v>214</v>
      </c>
      <c r="Q921" s="231"/>
    </row>
    <row r="922" spans="1:17" hidden="1" x14ac:dyDescent="0.3">
      <c r="A922" s="295">
        <v>44322</v>
      </c>
      <c r="B922" t="s">
        <v>180</v>
      </c>
      <c r="C922" t="s">
        <v>223</v>
      </c>
      <c r="D922" t="s">
        <v>141</v>
      </c>
      <c r="E922" t="s">
        <v>208</v>
      </c>
      <c r="F922" s="289">
        <v>6</v>
      </c>
      <c r="G922" s="289">
        <v>2</v>
      </c>
      <c r="H922" s="289">
        <v>0</v>
      </c>
      <c r="I922" s="289">
        <v>0</v>
      </c>
      <c r="J922" s="289">
        <v>0</v>
      </c>
      <c r="K922" s="289">
        <f t="shared" si="70"/>
        <v>8</v>
      </c>
      <c r="L922" s="231">
        <f t="shared" si="71"/>
        <v>2021</v>
      </c>
      <c r="M922" s="231">
        <f t="shared" si="72"/>
        <v>5</v>
      </c>
      <c r="N922" s="231">
        <f t="shared" si="73"/>
        <v>18</v>
      </c>
      <c r="O922" s="288">
        <f t="shared" si="74"/>
        <v>0.75</v>
      </c>
      <c r="P922" t="s">
        <v>214</v>
      </c>
      <c r="Q922" s="231"/>
    </row>
    <row r="923" spans="1:17" hidden="1" x14ac:dyDescent="0.3">
      <c r="A923" s="295">
        <v>44322</v>
      </c>
      <c r="B923" t="s">
        <v>180</v>
      </c>
      <c r="C923" t="s">
        <v>167</v>
      </c>
      <c r="D923" t="s">
        <v>141</v>
      </c>
      <c r="E923" t="s">
        <v>199</v>
      </c>
      <c r="F923" s="289">
        <v>5</v>
      </c>
      <c r="G923" s="289">
        <v>3</v>
      </c>
      <c r="H923" s="289">
        <v>0</v>
      </c>
      <c r="I923" s="289">
        <v>0</v>
      </c>
      <c r="J923" s="289">
        <v>0</v>
      </c>
      <c r="K923" s="289">
        <f t="shared" si="70"/>
        <v>8</v>
      </c>
      <c r="L923" s="231">
        <f t="shared" si="71"/>
        <v>2021</v>
      </c>
      <c r="M923" s="231">
        <f t="shared" si="72"/>
        <v>5</v>
      </c>
      <c r="N923" s="231">
        <f t="shared" si="73"/>
        <v>18</v>
      </c>
      <c r="O923" s="288">
        <f t="shared" si="74"/>
        <v>0.625</v>
      </c>
      <c r="P923" t="s">
        <v>214</v>
      </c>
      <c r="Q923" s="231"/>
    </row>
    <row r="924" spans="1:17" hidden="1" x14ac:dyDescent="0.3">
      <c r="A924" s="295">
        <v>44322</v>
      </c>
      <c r="B924" t="s">
        <v>179</v>
      </c>
      <c r="C924" t="s">
        <v>168</v>
      </c>
      <c r="D924" t="s">
        <v>141</v>
      </c>
      <c r="E924" t="s">
        <v>205</v>
      </c>
      <c r="F924" s="289">
        <v>8</v>
      </c>
      <c r="G924" s="289">
        <v>0</v>
      </c>
      <c r="H924" s="289">
        <v>0</v>
      </c>
      <c r="I924" s="289">
        <v>0</v>
      </c>
      <c r="J924" s="289">
        <v>0</v>
      </c>
      <c r="K924" s="289">
        <f t="shared" si="70"/>
        <v>8</v>
      </c>
      <c r="L924" s="231">
        <f t="shared" si="71"/>
        <v>2021</v>
      </c>
      <c r="M924" s="231">
        <f t="shared" si="72"/>
        <v>5</v>
      </c>
      <c r="N924" s="231">
        <f t="shared" si="73"/>
        <v>18</v>
      </c>
      <c r="O924" s="288">
        <f t="shared" si="74"/>
        <v>1</v>
      </c>
      <c r="P924" t="s">
        <v>214</v>
      </c>
      <c r="Q924" s="231"/>
    </row>
    <row r="925" spans="1:17" hidden="1" x14ac:dyDescent="0.3">
      <c r="A925" s="295">
        <v>44322</v>
      </c>
      <c r="B925" t="s">
        <v>179</v>
      </c>
      <c r="C925" t="s">
        <v>187</v>
      </c>
      <c r="D925" t="s">
        <v>141</v>
      </c>
      <c r="E925" t="s">
        <v>204</v>
      </c>
      <c r="F925" s="289">
        <v>8</v>
      </c>
      <c r="G925" s="289">
        <v>0</v>
      </c>
      <c r="H925" s="289">
        <v>0</v>
      </c>
      <c r="I925" s="289">
        <v>0</v>
      </c>
      <c r="J925" s="289">
        <v>0</v>
      </c>
      <c r="K925" s="289">
        <f t="shared" si="70"/>
        <v>8</v>
      </c>
      <c r="L925" s="231">
        <f t="shared" si="71"/>
        <v>2021</v>
      </c>
      <c r="M925" s="231">
        <f t="shared" si="72"/>
        <v>5</v>
      </c>
      <c r="N925" s="231">
        <f t="shared" si="73"/>
        <v>18</v>
      </c>
      <c r="O925" s="288">
        <f t="shared" si="74"/>
        <v>1</v>
      </c>
      <c r="P925" t="s">
        <v>214</v>
      </c>
      <c r="Q925" s="231"/>
    </row>
    <row r="926" spans="1:17" hidden="1" x14ac:dyDescent="0.3">
      <c r="A926" s="295">
        <v>44322</v>
      </c>
      <c r="B926" t="s">
        <v>179</v>
      </c>
      <c r="C926" t="s">
        <v>218</v>
      </c>
      <c r="D926" t="s">
        <v>143</v>
      </c>
      <c r="E926" t="s">
        <v>215</v>
      </c>
      <c r="F926" s="289">
        <v>8</v>
      </c>
      <c r="G926" s="289">
        <v>0</v>
      </c>
      <c r="H926" s="289">
        <v>0</v>
      </c>
      <c r="I926" s="289">
        <v>0</v>
      </c>
      <c r="J926" s="289">
        <v>0</v>
      </c>
      <c r="K926" s="289">
        <f t="shared" si="70"/>
        <v>8</v>
      </c>
      <c r="L926" s="231">
        <f t="shared" si="71"/>
        <v>2021</v>
      </c>
      <c r="M926" s="231">
        <f t="shared" si="72"/>
        <v>5</v>
      </c>
      <c r="N926" s="231">
        <f t="shared" si="73"/>
        <v>18</v>
      </c>
      <c r="O926" s="288">
        <f t="shared" si="74"/>
        <v>1</v>
      </c>
      <c r="P926" t="s">
        <v>214</v>
      </c>
      <c r="Q926" s="231"/>
    </row>
    <row r="927" spans="1:17" hidden="1" x14ac:dyDescent="0.3">
      <c r="A927" s="295">
        <v>44322</v>
      </c>
      <c r="B927" t="s">
        <v>179</v>
      </c>
      <c r="C927" t="s">
        <v>187</v>
      </c>
      <c r="D927" t="s">
        <v>142</v>
      </c>
      <c r="E927" t="s">
        <v>200</v>
      </c>
      <c r="F927" s="289">
        <v>7.5</v>
      </c>
      <c r="G927" s="289">
        <v>0</v>
      </c>
      <c r="H927" s="289">
        <v>0.5</v>
      </c>
      <c r="I927" s="289">
        <v>0</v>
      </c>
      <c r="J927" s="289">
        <v>0</v>
      </c>
      <c r="K927" s="289">
        <f t="shared" si="70"/>
        <v>8</v>
      </c>
      <c r="L927" s="231">
        <f t="shared" si="71"/>
        <v>2021</v>
      </c>
      <c r="M927" s="231">
        <f t="shared" si="72"/>
        <v>5</v>
      </c>
      <c r="N927" s="231">
        <f t="shared" si="73"/>
        <v>18</v>
      </c>
      <c r="O927" s="288">
        <f t="shared" si="74"/>
        <v>0.9375</v>
      </c>
      <c r="P927" t="s">
        <v>214</v>
      </c>
      <c r="Q927" s="231"/>
    </row>
    <row r="928" spans="1:17" hidden="1" x14ac:dyDescent="0.3">
      <c r="A928" s="295">
        <v>44322</v>
      </c>
      <c r="B928" t="s">
        <v>179</v>
      </c>
      <c r="C928" t="s">
        <v>190</v>
      </c>
      <c r="D928" t="s">
        <v>142</v>
      </c>
      <c r="E928" t="s">
        <v>194</v>
      </c>
      <c r="F928" s="289">
        <v>6.5</v>
      </c>
      <c r="G928" s="289">
        <v>1</v>
      </c>
      <c r="H928" s="289">
        <v>0.5</v>
      </c>
      <c r="I928" s="289">
        <v>0</v>
      </c>
      <c r="J928" s="289">
        <v>0</v>
      </c>
      <c r="K928" s="289">
        <f t="shared" si="70"/>
        <v>8</v>
      </c>
      <c r="L928" s="231">
        <f t="shared" si="71"/>
        <v>2021</v>
      </c>
      <c r="M928" s="231">
        <f t="shared" si="72"/>
        <v>5</v>
      </c>
      <c r="N928" s="231">
        <f t="shared" si="73"/>
        <v>18</v>
      </c>
      <c r="O928" s="288">
        <f t="shared" si="74"/>
        <v>0.8125</v>
      </c>
      <c r="P928" t="s">
        <v>214</v>
      </c>
      <c r="Q928" s="231"/>
    </row>
    <row r="929" spans="1:17" hidden="1" x14ac:dyDescent="0.3">
      <c r="A929" s="295">
        <v>44322</v>
      </c>
      <c r="B929" t="s">
        <v>180</v>
      </c>
      <c r="C929" t="s">
        <v>167</v>
      </c>
      <c r="D929" t="s">
        <v>143</v>
      </c>
      <c r="E929" t="s">
        <v>198</v>
      </c>
      <c r="F929" s="289">
        <v>2</v>
      </c>
      <c r="G929" s="289">
        <v>5</v>
      </c>
      <c r="H929" s="289">
        <v>0</v>
      </c>
      <c r="I929" s="289">
        <v>1</v>
      </c>
      <c r="J929" s="289">
        <v>0</v>
      </c>
      <c r="K929" s="289">
        <f t="shared" si="70"/>
        <v>8</v>
      </c>
      <c r="L929" s="231">
        <f t="shared" si="71"/>
        <v>2021</v>
      </c>
      <c r="M929" s="231">
        <f t="shared" si="72"/>
        <v>5</v>
      </c>
      <c r="N929" s="231">
        <f t="shared" si="73"/>
        <v>18</v>
      </c>
      <c r="O929" s="288">
        <f t="shared" si="74"/>
        <v>0.25</v>
      </c>
      <c r="P929" t="s">
        <v>214</v>
      </c>
      <c r="Q929" s="231"/>
    </row>
    <row r="930" spans="1:17" hidden="1" x14ac:dyDescent="0.3">
      <c r="A930" s="295">
        <v>44322</v>
      </c>
      <c r="B930" t="s">
        <v>179</v>
      </c>
      <c r="C930" t="s">
        <v>193</v>
      </c>
      <c r="D930" t="s">
        <v>142</v>
      </c>
      <c r="E930" t="s">
        <v>209</v>
      </c>
      <c r="F930" s="289">
        <v>5.25</v>
      </c>
      <c r="G930" s="289">
        <v>2.75</v>
      </c>
      <c r="H930" s="289">
        <v>0</v>
      </c>
      <c r="I930" s="289">
        <v>0</v>
      </c>
      <c r="J930" s="289">
        <v>0</v>
      </c>
      <c r="K930" s="289">
        <f t="shared" si="70"/>
        <v>8</v>
      </c>
      <c r="L930" s="231">
        <f t="shared" si="71"/>
        <v>2021</v>
      </c>
      <c r="M930" s="231">
        <f t="shared" si="72"/>
        <v>5</v>
      </c>
      <c r="N930" s="231">
        <f t="shared" si="73"/>
        <v>18</v>
      </c>
      <c r="O930" s="288">
        <f t="shared" si="74"/>
        <v>0.65625</v>
      </c>
      <c r="P930" t="s">
        <v>214</v>
      </c>
      <c r="Q930" s="231"/>
    </row>
    <row r="931" spans="1:17" hidden="1" x14ac:dyDescent="0.3">
      <c r="A931" s="295">
        <v>44322</v>
      </c>
      <c r="B931" t="s">
        <v>179</v>
      </c>
      <c r="C931" t="s">
        <v>193</v>
      </c>
      <c r="D931" t="s">
        <v>143</v>
      </c>
      <c r="E931" t="s">
        <v>192</v>
      </c>
      <c r="F931" s="289">
        <v>6</v>
      </c>
      <c r="G931" s="289">
        <v>2</v>
      </c>
      <c r="H931" s="289">
        <v>0</v>
      </c>
      <c r="I931" s="289">
        <v>0</v>
      </c>
      <c r="J931" s="289">
        <v>0</v>
      </c>
      <c r="K931" s="289">
        <f t="shared" si="70"/>
        <v>8</v>
      </c>
      <c r="L931" s="231">
        <f t="shared" si="71"/>
        <v>2021</v>
      </c>
      <c r="M931" s="231">
        <f t="shared" si="72"/>
        <v>5</v>
      </c>
      <c r="N931" s="231">
        <f t="shared" si="73"/>
        <v>18</v>
      </c>
      <c r="O931" s="288">
        <f t="shared" si="74"/>
        <v>0.75</v>
      </c>
      <c r="P931" t="s">
        <v>214</v>
      </c>
      <c r="Q931" s="231"/>
    </row>
    <row r="932" spans="1:17" hidden="1" x14ac:dyDescent="0.3">
      <c r="A932" s="295">
        <v>44323</v>
      </c>
      <c r="B932" t="s">
        <v>180</v>
      </c>
      <c r="C932" t="s">
        <v>167</v>
      </c>
      <c r="D932" t="s">
        <v>141</v>
      </c>
      <c r="E932" t="s">
        <v>199</v>
      </c>
      <c r="F932" s="289">
        <v>2</v>
      </c>
      <c r="G932" s="289">
        <v>0</v>
      </c>
      <c r="H932" s="289">
        <v>0</v>
      </c>
      <c r="I932" s="289">
        <v>6</v>
      </c>
      <c r="J932" s="289">
        <v>0</v>
      </c>
      <c r="K932" s="289">
        <f t="shared" si="70"/>
        <v>8</v>
      </c>
      <c r="L932" s="231">
        <f t="shared" si="71"/>
        <v>2021</v>
      </c>
      <c r="M932" s="231">
        <f t="shared" si="72"/>
        <v>5</v>
      </c>
      <c r="N932" s="231">
        <f t="shared" si="73"/>
        <v>18</v>
      </c>
      <c r="O932" s="288">
        <f t="shared" si="74"/>
        <v>0.25</v>
      </c>
      <c r="P932" t="s">
        <v>214</v>
      </c>
      <c r="Q932" s="231"/>
    </row>
    <row r="933" spans="1:17" hidden="1" x14ac:dyDescent="0.3">
      <c r="A933" s="295">
        <v>44323</v>
      </c>
      <c r="B933" t="s">
        <v>179</v>
      </c>
      <c r="C933" t="s">
        <v>168</v>
      </c>
      <c r="D933" t="s">
        <v>141</v>
      </c>
      <c r="E933" t="s">
        <v>205</v>
      </c>
      <c r="F933" s="289">
        <v>2.5</v>
      </c>
      <c r="G933" s="289">
        <v>4</v>
      </c>
      <c r="H933" s="289">
        <v>0</v>
      </c>
      <c r="I933" s="289">
        <v>0</v>
      </c>
      <c r="J933" s="289">
        <v>0</v>
      </c>
      <c r="K933" s="289">
        <f t="shared" si="70"/>
        <v>6.5</v>
      </c>
      <c r="L933" s="231">
        <f t="shared" si="71"/>
        <v>2021</v>
      </c>
      <c r="M933" s="231">
        <f t="shared" si="72"/>
        <v>5</v>
      </c>
      <c r="N933" s="231">
        <f t="shared" si="73"/>
        <v>18</v>
      </c>
      <c r="O933" s="288">
        <f t="shared" si="74"/>
        <v>0.38461538461538464</v>
      </c>
      <c r="P933" t="s">
        <v>214</v>
      </c>
      <c r="Q933" s="231"/>
    </row>
    <row r="934" spans="1:17" hidden="1" x14ac:dyDescent="0.3">
      <c r="A934" s="295">
        <v>44323</v>
      </c>
      <c r="B934" t="s">
        <v>179</v>
      </c>
      <c r="C934" t="s">
        <v>169</v>
      </c>
      <c r="D934" t="s">
        <v>141</v>
      </c>
      <c r="E934" t="s">
        <v>206</v>
      </c>
      <c r="F934" s="289">
        <v>4.5</v>
      </c>
      <c r="G934" s="289">
        <v>3</v>
      </c>
      <c r="H934" s="289">
        <v>0.5</v>
      </c>
      <c r="I934" s="289">
        <v>0</v>
      </c>
      <c r="J934" s="289">
        <v>0</v>
      </c>
      <c r="K934" s="289">
        <f t="shared" si="70"/>
        <v>8</v>
      </c>
      <c r="L934" s="231">
        <f t="shared" si="71"/>
        <v>2021</v>
      </c>
      <c r="M934" s="231">
        <f t="shared" si="72"/>
        <v>5</v>
      </c>
      <c r="N934" s="231">
        <f t="shared" si="73"/>
        <v>18</v>
      </c>
      <c r="O934" s="288">
        <f t="shared" si="74"/>
        <v>0.5625</v>
      </c>
      <c r="P934" t="s">
        <v>214</v>
      </c>
      <c r="Q934" s="231"/>
    </row>
    <row r="935" spans="1:17" hidden="1" x14ac:dyDescent="0.3">
      <c r="A935" s="295">
        <v>44323</v>
      </c>
      <c r="B935" t="s">
        <v>179</v>
      </c>
      <c r="C935" t="s">
        <v>187</v>
      </c>
      <c r="D935" t="s">
        <v>141</v>
      </c>
      <c r="E935" t="s">
        <v>204</v>
      </c>
      <c r="F935" s="289">
        <v>8</v>
      </c>
      <c r="G935" s="289">
        <v>0</v>
      </c>
      <c r="H935" s="289">
        <v>0</v>
      </c>
      <c r="I935" s="289">
        <v>0</v>
      </c>
      <c r="J935" s="289">
        <v>0</v>
      </c>
      <c r="K935" s="289">
        <f t="shared" si="70"/>
        <v>8</v>
      </c>
      <c r="L935" s="231">
        <f t="shared" si="71"/>
        <v>2021</v>
      </c>
      <c r="M935" s="231">
        <f t="shared" si="72"/>
        <v>5</v>
      </c>
      <c r="N935" s="231">
        <f t="shared" si="73"/>
        <v>18</v>
      </c>
      <c r="O935" s="288">
        <f t="shared" si="74"/>
        <v>1</v>
      </c>
      <c r="P935" t="s">
        <v>214</v>
      </c>
      <c r="Q935" s="231"/>
    </row>
    <row r="936" spans="1:17" hidden="1" x14ac:dyDescent="0.3">
      <c r="A936" s="295">
        <v>44323</v>
      </c>
      <c r="B936" t="s">
        <v>179</v>
      </c>
      <c r="C936" t="s">
        <v>193</v>
      </c>
      <c r="D936" t="s">
        <v>142</v>
      </c>
      <c r="E936" t="s">
        <v>209</v>
      </c>
      <c r="F936" s="289">
        <v>5</v>
      </c>
      <c r="G936" s="289">
        <v>0</v>
      </c>
      <c r="H936" s="289">
        <v>2</v>
      </c>
      <c r="I936" s="289">
        <v>0</v>
      </c>
      <c r="J936" s="289">
        <v>0</v>
      </c>
      <c r="K936" s="289">
        <f t="shared" si="70"/>
        <v>7</v>
      </c>
      <c r="L936" s="231">
        <f t="shared" si="71"/>
        <v>2021</v>
      </c>
      <c r="M936" s="231">
        <f t="shared" si="72"/>
        <v>5</v>
      </c>
      <c r="N936" s="231">
        <f t="shared" si="73"/>
        <v>18</v>
      </c>
      <c r="O936" s="288">
        <f t="shared" si="74"/>
        <v>0.7142857142857143</v>
      </c>
      <c r="P936" t="s">
        <v>214</v>
      </c>
      <c r="Q936" s="231"/>
    </row>
    <row r="937" spans="1:17" hidden="1" x14ac:dyDescent="0.3">
      <c r="A937" s="295">
        <v>44323</v>
      </c>
      <c r="B937" t="s">
        <v>179</v>
      </c>
      <c r="C937" t="s">
        <v>193</v>
      </c>
      <c r="D937" t="s">
        <v>143</v>
      </c>
      <c r="E937" t="s">
        <v>192</v>
      </c>
      <c r="F937" s="289">
        <v>7</v>
      </c>
      <c r="G937" s="289">
        <v>0</v>
      </c>
      <c r="H937" s="289">
        <v>0</v>
      </c>
      <c r="I937" s="289">
        <v>0</v>
      </c>
      <c r="J937" s="289">
        <v>0</v>
      </c>
      <c r="K937" s="289">
        <f t="shared" si="70"/>
        <v>7</v>
      </c>
      <c r="L937" s="231">
        <f t="shared" si="71"/>
        <v>2021</v>
      </c>
      <c r="M937" s="231">
        <f t="shared" si="72"/>
        <v>5</v>
      </c>
      <c r="N937" s="231">
        <f t="shared" si="73"/>
        <v>18</v>
      </c>
      <c r="O937" s="288">
        <f t="shared" si="74"/>
        <v>1</v>
      </c>
      <c r="P937" t="s">
        <v>214</v>
      </c>
      <c r="Q937" s="231"/>
    </row>
    <row r="938" spans="1:17" hidden="1" x14ac:dyDescent="0.3">
      <c r="A938" s="295">
        <v>44323</v>
      </c>
      <c r="B938" t="s">
        <v>180</v>
      </c>
      <c r="C938" t="s">
        <v>167</v>
      </c>
      <c r="D938" t="s">
        <v>142</v>
      </c>
      <c r="E938" t="s">
        <v>186</v>
      </c>
      <c r="F938" s="289">
        <v>2.5</v>
      </c>
      <c r="G938" s="289">
        <v>0.5</v>
      </c>
      <c r="H938" s="289">
        <v>0</v>
      </c>
      <c r="I938" s="289">
        <v>0</v>
      </c>
      <c r="J938" s="289">
        <v>0</v>
      </c>
      <c r="K938" s="289">
        <f t="shared" ref="K938:K1001" si="75">IF(A938="","",SUM(F938:J938))</f>
        <v>3</v>
      </c>
      <c r="L938" s="231">
        <f t="shared" si="71"/>
        <v>2021</v>
      </c>
      <c r="M938" s="231">
        <f t="shared" si="72"/>
        <v>5</v>
      </c>
      <c r="N938" s="231">
        <f t="shared" si="73"/>
        <v>18</v>
      </c>
      <c r="O938" s="288">
        <f t="shared" si="74"/>
        <v>0.83333333333333337</v>
      </c>
      <c r="P938" t="s">
        <v>214</v>
      </c>
      <c r="Q938" s="231"/>
    </row>
    <row r="939" spans="1:17" hidden="1" x14ac:dyDescent="0.3">
      <c r="A939" s="295">
        <v>44323</v>
      </c>
      <c r="B939" t="s">
        <v>180</v>
      </c>
      <c r="C939" t="s">
        <v>167</v>
      </c>
      <c r="D939" t="s">
        <v>143</v>
      </c>
      <c r="E939" t="s">
        <v>198</v>
      </c>
      <c r="F939" s="289">
        <v>5.5</v>
      </c>
      <c r="G939" s="289">
        <v>1.5</v>
      </c>
      <c r="H939" s="289">
        <v>0</v>
      </c>
      <c r="I939" s="289">
        <v>0</v>
      </c>
      <c r="J939" s="289">
        <v>0</v>
      </c>
      <c r="K939" s="289">
        <f t="shared" si="75"/>
        <v>7</v>
      </c>
      <c r="L939" s="231">
        <f t="shared" si="71"/>
        <v>2021</v>
      </c>
      <c r="M939" s="231">
        <f t="shared" si="72"/>
        <v>5</v>
      </c>
      <c r="N939" s="231">
        <f t="shared" si="73"/>
        <v>18</v>
      </c>
      <c r="O939" s="288">
        <f t="shared" si="74"/>
        <v>0.7857142857142857</v>
      </c>
      <c r="P939" t="s">
        <v>214</v>
      </c>
      <c r="Q939" s="231"/>
    </row>
    <row r="940" spans="1:17" hidden="1" x14ac:dyDescent="0.3">
      <c r="A940" s="295">
        <v>44323</v>
      </c>
      <c r="B940" t="s">
        <v>179</v>
      </c>
      <c r="C940" t="s">
        <v>187</v>
      </c>
      <c r="D940" t="s">
        <v>142</v>
      </c>
      <c r="E940" t="s">
        <v>200</v>
      </c>
      <c r="F940" s="289">
        <v>6.5</v>
      </c>
      <c r="G940" s="289">
        <v>0</v>
      </c>
      <c r="H940" s="289">
        <v>0.5</v>
      </c>
      <c r="I940" s="289">
        <v>0</v>
      </c>
      <c r="J940" s="289">
        <v>0</v>
      </c>
      <c r="K940" s="289">
        <f t="shared" si="75"/>
        <v>7</v>
      </c>
      <c r="L940" s="231">
        <f t="shared" si="71"/>
        <v>2021</v>
      </c>
      <c r="M940" s="231">
        <f t="shared" si="72"/>
        <v>5</v>
      </c>
      <c r="N940" s="231">
        <f t="shared" si="73"/>
        <v>18</v>
      </c>
      <c r="O940" s="288">
        <f t="shared" si="74"/>
        <v>0.9285714285714286</v>
      </c>
      <c r="P940" t="s">
        <v>214</v>
      </c>
      <c r="Q940" s="231"/>
    </row>
    <row r="941" spans="1:17" hidden="1" x14ac:dyDescent="0.3">
      <c r="A941" s="295">
        <v>44323</v>
      </c>
      <c r="B941" t="s">
        <v>179</v>
      </c>
      <c r="C941" t="s">
        <v>218</v>
      </c>
      <c r="D941" t="s">
        <v>143</v>
      </c>
      <c r="E941" t="s">
        <v>215</v>
      </c>
      <c r="F941" s="289">
        <v>6</v>
      </c>
      <c r="G941" s="289">
        <v>0</v>
      </c>
      <c r="H941" s="289">
        <v>1</v>
      </c>
      <c r="I941" s="289">
        <v>0</v>
      </c>
      <c r="J941" s="289">
        <v>0</v>
      </c>
      <c r="K941" s="289">
        <f t="shared" si="75"/>
        <v>7</v>
      </c>
      <c r="L941" s="231">
        <f t="shared" si="71"/>
        <v>2021</v>
      </c>
      <c r="M941" s="231">
        <f t="shared" si="72"/>
        <v>5</v>
      </c>
      <c r="N941" s="231">
        <f t="shared" si="73"/>
        <v>18</v>
      </c>
      <c r="O941" s="288">
        <f t="shared" si="74"/>
        <v>0.8571428571428571</v>
      </c>
      <c r="P941" t="s">
        <v>214</v>
      </c>
      <c r="Q941" s="231"/>
    </row>
    <row r="942" spans="1:17" hidden="1" x14ac:dyDescent="0.3">
      <c r="A942" s="295">
        <v>44326</v>
      </c>
      <c r="B942" t="s">
        <v>179</v>
      </c>
      <c r="C942" t="s">
        <v>193</v>
      </c>
      <c r="D942" t="s">
        <v>141</v>
      </c>
      <c r="E942" t="s">
        <v>209</v>
      </c>
      <c r="F942" s="289">
        <v>5.5</v>
      </c>
      <c r="G942" s="289">
        <v>0</v>
      </c>
      <c r="H942" s="289">
        <v>0</v>
      </c>
      <c r="I942" s="289">
        <v>1.5</v>
      </c>
      <c r="J942" s="289">
        <v>0</v>
      </c>
      <c r="K942" s="289">
        <f t="shared" si="75"/>
        <v>7</v>
      </c>
      <c r="L942" s="231">
        <f t="shared" si="71"/>
        <v>2021</v>
      </c>
      <c r="M942" s="231">
        <f t="shared" si="72"/>
        <v>5</v>
      </c>
      <c r="N942" s="231">
        <f t="shared" si="73"/>
        <v>19</v>
      </c>
      <c r="O942" s="288">
        <f t="shared" si="74"/>
        <v>0.7857142857142857</v>
      </c>
      <c r="P942" t="s">
        <v>214</v>
      </c>
      <c r="Q942" s="231"/>
    </row>
    <row r="943" spans="1:17" hidden="1" x14ac:dyDescent="0.3">
      <c r="A943" s="295">
        <v>44326</v>
      </c>
      <c r="B943" t="s">
        <v>179</v>
      </c>
      <c r="C943" t="s">
        <v>193</v>
      </c>
      <c r="D943" t="s">
        <v>142</v>
      </c>
      <c r="E943" t="s">
        <v>192</v>
      </c>
      <c r="F943" s="289">
        <v>6.5</v>
      </c>
      <c r="G943" s="289">
        <v>0.5</v>
      </c>
      <c r="H943" s="289">
        <v>0</v>
      </c>
      <c r="I943" s="289">
        <v>0</v>
      </c>
      <c r="J943" s="289">
        <v>0</v>
      </c>
      <c r="K943" s="289">
        <f t="shared" si="75"/>
        <v>7</v>
      </c>
      <c r="L943" s="231">
        <f t="shared" si="71"/>
        <v>2021</v>
      </c>
      <c r="M943" s="231">
        <f t="shared" si="72"/>
        <v>5</v>
      </c>
      <c r="N943" s="231">
        <f t="shared" si="73"/>
        <v>19</v>
      </c>
      <c r="O943" s="288">
        <f t="shared" si="74"/>
        <v>0.9285714285714286</v>
      </c>
      <c r="P943" t="s">
        <v>214</v>
      </c>
      <c r="Q943" s="231"/>
    </row>
    <row r="944" spans="1:17" hidden="1" x14ac:dyDescent="0.3">
      <c r="A944" s="295">
        <v>44326</v>
      </c>
      <c r="B944" t="s">
        <v>180</v>
      </c>
      <c r="C944" t="s">
        <v>223</v>
      </c>
      <c r="D944" t="s">
        <v>142</v>
      </c>
      <c r="E944" t="s">
        <v>198</v>
      </c>
      <c r="F944" s="289">
        <v>6</v>
      </c>
      <c r="G944" s="289">
        <v>2</v>
      </c>
      <c r="H944" s="289">
        <v>0</v>
      </c>
      <c r="I944" s="289">
        <v>0</v>
      </c>
      <c r="J944" s="289">
        <v>0</v>
      </c>
      <c r="K944" s="289">
        <f t="shared" si="75"/>
        <v>8</v>
      </c>
      <c r="L944" s="231">
        <f t="shared" si="71"/>
        <v>2021</v>
      </c>
      <c r="M944" s="231">
        <f t="shared" si="72"/>
        <v>5</v>
      </c>
      <c r="N944" s="231">
        <f t="shared" si="73"/>
        <v>19</v>
      </c>
      <c r="O944" s="288">
        <f t="shared" si="74"/>
        <v>0.75</v>
      </c>
      <c r="P944" t="s">
        <v>214</v>
      </c>
      <c r="Q944" s="231"/>
    </row>
    <row r="945" spans="1:17" hidden="1" x14ac:dyDescent="0.3">
      <c r="A945" s="295">
        <v>44326</v>
      </c>
      <c r="B945" t="s">
        <v>180</v>
      </c>
      <c r="C945" t="s">
        <v>167</v>
      </c>
      <c r="D945" t="s">
        <v>141</v>
      </c>
      <c r="E945" t="s">
        <v>186</v>
      </c>
      <c r="F945" s="289">
        <v>0</v>
      </c>
      <c r="G945" s="289">
        <v>0</v>
      </c>
      <c r="H945" s="289">
        <v>0</v>
      </c>
      <c r="I945" s="289">
        <v>6</v>
      </c>
      <c r="J945" s="289">
        <v>0</v>
      </c>
      <c r="K945" s="289">
        <f t="shared" si="75"/>
        <v>6</v>
      </c>
      <c r="L945" s="231">
        <f t="shared" si="71"/>
        <v>2021</v>
      </c>
      <c r="M945" s="231">
        <f t="shared" si="72"/>
        <v>5</v>
      </c>
      <c r="N945" s="231">
        <f t="shared" si="73"/>
        <v>19</v>
      </c>
      <c r="O945" s="288">
        <f t="shared" si="74"/>
        <v>0</v>
      </c>
      <c r="P945" t="s">
        <v>214</v>
      </c>
      <c r="Q945" s="231"/>
    </row>
    <row r="946" spans="1:17" hidden="1" x14ac:dyDescent="0.3">
      <c r="A946" s="295">
        <v>44326</v>
      </c>
      <c r="B946" t="s">
        <v>179</v>
      </c>
      <c r="C946" t="s">
        <v>187</v>
      </c>
      <c r="D946" t="s">
        <v>141</v>
      </c>
      <c r="E946" t="s">
        <v>200</v>
      </c>
      <c r="F946" s="289">
        <v>5.5</v>
      </c>
      <c r="G946" s="289">
        <v>0</v>
      </c>
      <c r="H946" s="289">
        <v>0.5</v>
      </c>
      <c r="I946" s="289">
        <v>1</v>
      </c>
      <c r="J946" s="289">
        <v>0</v>
      </c>
      <c r="K946" s="289">
        <f t="shared" si="75"/>
        <v>7</v>
      </c>
      <c r="L946" s="231">
        <f t="shared" si="71"/>
        <v>2021</v>
      </c>
      <c r="M946" s="231">
        <f t="shared" si="72"/>
        <v>5</v>
      </c>
      <c r="N946" s="231">
        <f t="shared" si="73"/>
        <v>19</v>
      </c>
      <c r="O946" s="288">
        <f t="shared" si="74"/>
        <v>0.7857142857142857</v>
      </c>
      <c r="P946" t="s">
        <v>214</v>
      </c>
      <c r="Q946" s="231"/>
    </row>
    <row r="947" spans="1:17" hidden="1" x14ac:dyDescent="0.3">
      <c r="A947" s="295">
        <v>44326</v>
      </c>
      <c r="B947" t="s">
        <v>179</v>
      </c>
      <c r="C947" t="s">
        <v>218</v>
      </c>
      <c r="D947" t="s">
        <v>141</v>
      </c>
      <c r="E947" t="s">
        <v>207</v>
      </c>
      <c r="F947" s="289">
        <v>4.5</v>
      </c>
      <c r="G947" s="289">
        <v>0</v>
      </c>
      <c r="H947" s="289">
        <v>1</v>
      </c>
      <c r="I947" s="289">
        <v>1.5</v>
      </c>
      <c r="J947" s="289">
        <v>0</v>
      </c>
      <c r="K947" s="289">
        <f t="shared" si="75"/>
        <v>7</v>
      </c>
      <c r="L947" s="231">
        <f t="shared" si="71"/>
        <v>2021</v>
      </c>
      <c r="M947" s="231">
        <f t="shared" si="72"/>
        <v>5</v>
      </c>
      <c r="N947" s="231">
        <f t="shared" si="73"/>
        <v>19</v>
      </c>
      <c r="O947" s="288">
        <f t="shared" si="74"/>
        <v>0.6428571428571429</v>
      </c>
      <c r="P947" t="s">
        <v>214</v>
      </c>
      <c r="Q947" s="231"/>
    </row>
    <row r="948" spans="1:17" hidden="1" x14ac:dyDescent="0.3">
      <c r="A948" s="295">
        <v>44326</v>
      </c>
      <c r="B948" t="s">
        <v>179</v>
      </c>
      <c r="C948" t="s">
        <v>218</v>
      </c>
      <c r="D948" t="s">
        <v>142</v>
      </c>
      <c r="E948" t="s">
        <v>215</v>
      </c>
      <c r="F948" s="289">
        <v>6.5</v>
      </c>
      <c r="G948" s="289">
        <v>0</v>
      </c>
      <c r="H948" s="289">
        <v>0.5</v>
      </c>
      <c r="I948" s="289">
        <v>0</v>
      </c>
      <c r="J948" s="289">
        <v>0</v>
      </c>
      <c r="K948" s="289">
        <f t="shared" si="75"/>
        <v>7</v>
      </c>
      <c r="L948" s="231">
        <f t="shared" si="71"/>
        <v>2021</v>
      </c>
      <c r="M948" s="231">
        <f t="shared" si="72"/>
        <v>5</v>
      </c>
      <c r="N948" s="231">
        <f t="shared" si="73"/>
        <v>19</v>
      </c>
      <c r="O948" s="288">
        <f t="shared" si="74"/>
        <v>0.9285714285714286</v>
      </c>
      <c r="P948" t="s">
        <v>214</v>
      </c>
      <c r="Q948" s="231"/>
    </row>
    <row r="949" spans="1:17" hidden="1" x14ac:dyDescent="0.3">
      <c r="A949" s="295">
        <v>44326</v>
      </c>
      <c r="B949" t="s">
        <v>179</v>
      </c>
      <c r="C949" t="s">
        <v>168</v>
      </c>
      <c r="D949" t="s">
        <v>141</v>
      </c>
      <c r="E949" t="s">
        <v>205</v>
      </c>
      <c r="F949" s="289">
        <v>7</v>
      </c>
      <c r="G949" s="289">
        <v>0</v>
      </c>
      <c r="H949" s="289">
        <v>0</v>
      </c>
      <c r="I949" s="289">
        <v>0</v>
      </c>
      <c r="J949" s="289">
        <v>0</v>
      </c>
      <c r="K949" s="289">
        <f t="shared" si="75"/>
        <v>7</v>
      </c>
      <c r="L949" s="231">
        <f t="shared" si="71"/>
        <v>2021</v>
      </c>
      <c r="M949" s="231">
        <f t="shared" si="72"/>
        <v>5</v>
      </c>
      <c r="N949" s="231">
        <f t="shared" si="73"/>
        <v>19</v>
      </c>
      <c r="O949" s="288">
        <f t="shared" si="74"/>
        <v>1</v>
      </c>
      <c r="P949" t="s">
        <v>214</v>
      </c>
      <c r="Q949" s="231"/>
    </row>
    <row r="950" spans="1:17" hidden="1" x14ac:dyDescent="0.3">
      <c r="A950" s="295">
        <v>44327</v>
      </c>
      <c r="B950" t="s">
        <v>179</v>
      </c>
      <c r="C950" t="s">
        <v>193</v>
      </c>
      <c r="D950" t="s">
        <v>141</v>
      </c>
      <c r="E950" t="s">
        <v>209</v>
      </c>
      <c r="F950" s="289">
        <v>6</v>
      </c>
      <c r="G950" s="289">
        <v>2</v>
      </c>
      <c r="H950" s="289">
        <v>0</v>
      </c>
      <c r="I950" s="289">
        <v>0</v>
      </c>
      <c r="J950" s="289">
        <v>0</v>
      </c>
      <c r="K950" s="289">
        <f t="shared" si="75"/>
        <v>8</v>
      </c>
      <c r="L950" s="231">
        <f t="shared" si="71"/>
        <v>2021</v>
      </c>
      <c r="M950" s="231">
        <f t="shared" si="72"/>
        <v>5</v>
      </c>
      <c r="N950" s="231">
        <f t="shared" si="73"/>
        <v>19</v>
      </c>
      <c r="O950" s="288">
        <f t="shared" si="74"/>
        <v>0.75</v>
      </c>
      <c r="P950" t="s">
        <v>214</v>
      </c>
      <c r="Q950" s="231"/>
    </row>
    <row r="951" spans="1:17" hidden="1" x14ac:dyDescent="0.3">
      <c r="A951" s="295">
        <v>44327</v>
      </c>
      <c r="B951" t="s">
        <v>180</v>
      </c>
      <c r="C951" t="s">
        <v>223</v>
      </c>
      <c r="D951" t="s">
        <v>141</v>
      </c>
      <c r="E951" t="s">
        <v>198</v>
      </c>
      <c r="F951" s="289">
        <v>5</v>
      </c>
      <c r="G951" s="289">
        <v>3</v>
      </c>
      <c r="H951" s="289">
        <v>0</v>
      </c>
      <c r="I951" s="289">
        <v>0</v>
      </c>
      <c r="J951" s="289">
        <v>0</v>
      </c>
      <c r="K951" s="289">
        <f t="shared" si="75"/>
        <v>8</v>
      </c>
      <c r="L951" s="231">
        <f t="shared" si="71"/>
        <v>2021</v>
      </c>
      <c r="M951" s="231">
        <f t="shared" si="72"/>
        <v>5</v>
      </c>
      <c r="N951" s="231">
        <f t="shared" si="73"/>
        <v>19</v>
      </c>
      <c r="O951" s="288">
        <f t="shared" si="74"/>
        <v>0.625</v>
      </c>
      <c r="P951" t="s">
        <v>214</v>
      </c>
      <c r="Q951" s="231"/>
    </row>
    <row r="952" spans="1:17" hidden="1" x14ac:dyDescent="0.3">
      <c r="A952" s="295">
        <v>44327</v>
      </c>
      <c r="B952" t="s">
        <v>179</v>
      </c>
      <c r="C952" t="s">
        <v>187</v>
      </c>
      <c r="D952" t="s">
        <v>141</v>
      </c>
      <c r="E952" t="s">
        <v>200</v>
      </c>
      <c r="F952" s="289">
        <v>6.5</v>
      </c>
      <c r="G952" s="289">
        <v>1</v>
      </c>
      <c r="H952" s="289">
        <v>0.5</v>
      </c>
      <c r="I952" s="289">
        <v>0</v>
      </c>
      <c r="J952" s="289">
        <v>0</v>
      </c>
      <c r="K952" s="289">
        <f t="shared" si="75"/>
        <v>8</v>
      </c>
      <c r="L952" s="231">
        <f t="shared" si="71"/>
        <v>2021</v>
      </c>
      <c r="M952" s="231">
        <f t="shared" si="72"/>
        <v>5</v>
      </c>
      <c r="N952" s="231">
        <f t="shared" si="73"/>
        <v>19</v>
      </c>
      <c r="O952" s="288">
        <f t="shared" si="74"/>
        <v>0.8125</v>
      </c>
      <c r="P952" t="s">
        <v>214</v>
      </c>
      <c r="Q952" s="231"/>
    </row>
    <row r="953" spans="1:17" hidden="1" x14ac:dyDescent="0.3">
      <c r="A953" s="295">
        <v>44327</v>
      </c>
      <c r="B953" t="s">
        <v>179</v>
      </c>
      <c r="C953" t="s">
        <v>218</v>
      </c>
      <c r="D953" t="s">
        <v>141</v>
      </c>
      <c r="E953" t="s">
        <v>207</v>
      </c>
      <c r="F953" s="289">
        <v>5.5</v>
      </c>
      <c r="G953" s="289">
        <v>0.5</v>
      </c>
      <c r="H953" s="289">
        <v>0</v>
      </c>
      <c r="I953" s="289">
        <v>0</v>
      </c>
      <c r="J953" s="289">
        <v>0</v>
      </c>
      <c r="K953" s="289">
        <f t="shared" si="75"/>
        <v>6</v>
      </c>
      <c r="L953" s="231">
        <f t="shared" si="71"/>
        <v>2021</v>
      </c>
      <c r="M953" s="231">
        <f t="shared" si="72"/>
        <v>5</v>
      </c>
      <c r="N953" s="231">
        <f t="shared" si="73"/>
        <v>19</v>
      </c>
      <c r="O953" s="288">
        <f t="shared" si="74"/>
        <v>0.91666666666666663</v>
      </c>
      <c r="P953" t="s">
        <v>214</v>
      </c>
      <c r="Q953" s="231"/>
    </row>
    <row r="954" spans="1:17" hidden="1" x14ac:dyDescent="0.3">
      <c r="A954" s="295">
        <v>44327</v>
      </c>
      <c r="B954" t="s">
        <v>179</v>
      </c>
      <c r="C954" t="s">
        <v>218</v>
      </c>
      <c r="D954" t="s">
        <v>142</v>
      </c>
      <c r="E954" t="s">
        <v>215</v>
      </c>
      <c r="F954" s="289">
        <v>7</v>
      </c>
      <c r="G954" s="289">
        <v>0</v>
      </c>
      <c r="H954" s="289">
        <v>0</v>
      </c>
      <c r="I954" s="289">
        <v>0</v>
      </c>
      <c r="J954" s="289">
        <v>0</v>
      </c>
      <c r="K954" s="289">
        <f t="shared" si="75"/>
        <v>7</v>
      </c>
      <c r="L954" s="231">
        <f t="shared" si="71"/>
        <v>2021</v>
      </c>
      <c r="M954" s="231">
        <f t="shared" si="72"/>
        <v>5</v>
      </c>
      <c r="N954" s="231">
        <f t="shared" si="73"/>
        <v>19</v>
      </c>
      <c r="O954" s="288">
        <f t="shared" si="74"/>
        <v>1</v>
      </c>
      <c r="P954" t="s">
        <v>214</v>
      </c>
      <c r="Q954" s="231"/>
    </row>
    <row r="955" spans="1:17" hidden="1" x14ac:dyDescent="0.3">
      <c r="A955" s="295">
        <v>44327</v>
      </c>
      <c r="B955" t="s">
        <v>179</v>
      </c>
      <c r="C955" t="s">
        <v>168</v>
      </c>
      <c r="D955" t="s">
        <v>141</v>
      </c>
      <c r="E955" t="s">
        <v>205</v>
      </c>
      <c r="F955" s="289">
        <v>4</v>
      </c>
      <c r="G955" s="289">
        <v>4</v>
      </c>
      <c r="H955" s="289">
        <v>0</v>
      </c>
      <c r="I955" s="289">
        <v>0</v>
      </c>
      <c r="J955" s="289">
        <v>0</v>
      </c>
      <c r="K955" s="289">
        <f t="shared" si="75"/>
        <v>8</v>
      </c>
      <c r="L955" s="231">
        <f t="shared" si="71"/>
        <v>2021</v>
      </c>
      <c r="M955" s="231">
        <f t="shared" si="72"/>
        <v>5</v>
      </c>
      <c r="N955" s="231">
        <f t="shared" si="73"/>
        <v>19</v>
      </c>
      <c r="O955" s="288">
        <f t="shared" si="74"/>
        <v>0.5</v>
      </c>
      <c r="P955" t="s">
        <v>214</v>
      </c>
      <c r="Q955" s="231"/>
    </row>
    <row r="956" spans="1:17" hidden="1" x14ac:dyDescent="0.3">
      <c r="A956" s="295">
        <v>44328</v>
      </c>
      <c r="B956" t="s">
        <v>180</v>
      </c>
      <c r="C956" t="s">
        <v>223</v>
      </c>
      <c r="D956" t="s">
        <v>141</v>
      </c>
      <c r="E956" t="s">
        <v>198</v>
      </c>
      <c r="F956" s="289">
        <v>0</v>
      </c>
      <c r="G956" s="289">
        <v>4</v>
      </c>
      <c r="H956" s="289">
        <v>0</v>
      </c>
      <c r="I956" s="289">
        <v>0</v>
      </c>
      <c r="J956" s="289">
        <v>0</v>
      </c>
      <c r="K956" s="289">
        <f t="shared" si="75"/>
        <v>4</v>
      </c>
      <c r="L956" s="231">
        <f t="shared" si="71"/>
        <v>2021</v>
      </c>
      <c r="M956" s="231">
        <f t="shared" si="72"/>
        <v>5</v>
      </c>
      <c r="N956" s="231">
        <f t="shared" si="73"/>
        <v>19</v>
      </c>
      <c r="O956" s="288">
        <f t="shared" si="74"/>
        <v>0</v>
      </c>
      <c r="P956" t="s">
        <v>214</v>
      </c>
      <c r="Q956" s="231"/>
    </row>
    <row r="957" spans="1:17" hidden="1" x14ac:dyDescent="0.3">
      <c r="A957" s="295">
        <v>44328</v>
      </c>
      <c r="B957" t="s">
        <v>180</v>
      </c>
      <c r="C957" t="s">
        <v>167</v>
      </c>
      <c r="D957" t="s">
        <v>141</v>
      </c>
      <c r="E957" t="s">
        <v>186</v>
      </c>
      <c r="F957" s="289">
        <v>7.5</v>
      </c>
      <c r="G957" s="289">
        <v>0</v>
      </c>
      <c r="H957" s="289">
        <v>0</v>
      </c>
      <c r="I957" s="289">
        <v>0.5</v>
      </c>
      <c r="J957" s="289">
        <v>0</v>
      </c>
      <c r="K957" s="289">
        <f t="shared" si="75"/>
        <v>8</v>
      </c>
      <c r="L957" s="231">
        <f t="shared" si="71"/>
        <v>2021</v>
      </c>
      <c r="M957" s="231">
        <f t="shared" si="72"/>
        <v>5</v>
      </c>
      <c r="N957" s="231">
        <f t="shared" si="73"/>
        <v>19</v>
      </c>
      <c r="O957" s="288">
        <f t="shared" si="74"/>
        <v>0.9375</v>
      </c>
      <c r="P957" t="s">
        <v>214</v>
      </c>
      <c r="Q957" s="231"/>
    </row>
    <row r="958" spans="1:17" hidden="1" x14ac:dyDescent="0.3">
      <c r="A958" s="295">
        <v>44328</v>
      </c>
      <c r="B958" t="s">
        <v>179</v>
      </c>
      <c r="C958" t="s">
        <v>187</v>
      </c>
      <c r="D958" t="s">
        <v>141</v>
      </c>
      <c r="E958" t="s">
        <v>200</v>
      </c>
      <c r="F958" s="289">
        <v>5.5</v>
      </c>
      <c r="G958" s="289">
        <v>2</v>
      </c>
      <c r="H958" s="289">
        <v>0.5</v>
      </c>
      <c r="I958" s="289">
        <v>0</v>
      </c>
      <c r="J958" s="289">
        <v>0</v>
      </c>
      <c r="K958" s="289">
        <f t="shared" si="75"/>
        <v>8</v>
      </c>
      <c r="L958" s="231">
        <f t="shared" si="71"/>
        <v>2021</v>
      </c>
      <c r="M958" s="231">
        <f t="shared" si="72"/>
        <v>5</v>
      </c>
      <c r="N958" s="231">
        <f t="shared" si="73"/>
        <v>19</v>
      </c>
      <c r="O958" s="288">
        <f t="shared" si="74"/>
        <v>0.6875</v>
      </c>
      <c r="P958" t="s">
        <v>214</v>
      </c>
      <c r="Q958" s="231"/>
    </row>
    <row r="959" spans="1:17" hidden="1" x14ac:dyDescent="0.3">
      <c r="A959" s="295">
        <v>44328</v>
      </c>
      <c r="B959" t="s">
        <v>179</v>
      </c>
      <c r="C959" t="s">
        <v>218</v>
      </c>
      <c r="D959" t="s">
        <v>141</v>
      </c>
      <c r="E959" t="s">
        <v>207</v>
      </c>
      <c r="F959" s="289">
        <v>5</v>
      </c>
      <c r="G959" s="289">
        <v>0</v>
      </c>
      <c r="H959" s="289">
        <v>0</v>
      </c>
      <c r="I959" s="289">
        <v>1</v>
      </c>
      <c r="J959" s="289">
        <v>2</v>
      </c>
      <c r="K959" s="289">
        <f t="shared" si="75"/>
        <v>8</v>
      </c>
      <c r="L959" s="231">
        <f t="shared" si="71"/>
        <v>2021</v>
      </c>
      <c r="M959" s="231">
        <f t="shared" si="72"/>
        <v>5</v>
      </c>
      <c r="N959" s="231">
        <f t="shared" si="73"/>
        <v>19</v>
      </c>
      <c r="O959" s="288">
        <f t="shared" si="74"/>
        <v>0.625</v>
      </c>
      <c r="P959" t="s">
        <v>214</v>
      </c>
      <c r="Q959" s="231"/>
    </row>
    <row r="960" spans="1:17" hidden="1" x14ac:dyDescent="0.3">
      <c r="A960" s="295">
        <v>44328</v>
      </c>
      <c r="B960" t="s">
        <v>179</v>
      </c>
      <c r="C960" t="s">
        <v>168</v>
      </c>
      <c r="D960" t="s">
        <v>141</v>
      </c>
      <c r="E960" t="s">
        <v>205</v>
      </c>
      <c r="F960" s="289">
        <v>6</v>
      </c>
      <c r="G960" s="289">
        <v>0</v>
      </c>
      <c r="H960" s="289">
        <v>0</v>
      </c>
      <c r="I960" s="289">
        <v>0</v>
      </c>
      <c r="J960" s="289">
        <v>2</v>
      </c>
      <c r="K960" s="289">
        <f t="shared" si="75"/>
        <v>8</v>
      </c>
      <c r="L960" s="231">
        <f t="shared" si="71"/>
        <v>2021</v>
      </c>
      <c r="M960" s="231">
        <f t="shared" si="72"/>
        <v>5</v>
      </c>
      <c r="N960" s="231">
        <f t="shared" si="73"/>
        <v>19</v>
      </c>
      <c r="O960" s="288">
        <f t="shared" si="74"/>
        <v>0.75</v>
      </c>
      <c r="P960" t="s">
        <v>214</v>
      </c>
      <c r="Q960" s="231"/>
    </row>
    <row r="961" spans="1:17" hidden="1" x14ac:dyDescent="0.3">
      <c r="A961" s="295">
        <v>44333</v>
      </c>
      <c r="B961" t="s">
        <v>179</v>
      </c>
      <c r="C961" t="s">
        <v>193</v>
      </c>
      <c r="D961" t="s">
        <v>143</v>
      </c>
      <c r="E961" t="s">
        <v>209</v>
      </c>
      <c r="F961" s="289">
        <v>7</v>
      </c>
      <c r="G961" s="289">
        <v>0</v>
      </c>
      <c r="H961" s="289">
        <v>0</v>
      </c>
      <c r="I961" s="289">
        <v>0</v>
      </c>
      <c r="J961" s="289">
        <v>1</v>
      </c>
      <c r="K961" s="289">
        <f t="shared" si="75"/>
        <v>8</v>
      </c>
      <c r="L961" s="231">
        <f t="shared" si="71"/>
        <v>2021</v>
      </c>
      <c r="M961" s="231">
        <f t="shared" si="72"/>
        <v>5</v>
      </c>
      <c r="N961" s="231">
        <f t="shared" si="73"/>
        <v>20</v>
      </c>
      <c r="O961" s="288">
        <f t="shared" si="74"/>
        <v>0.875</v>
      </c>
      <c r="P961" t="s">
        <v>214</v>
      </c>
      <c r="Q961" s="231"/>
    </row>
    <row r="962" spans="1:17" hidden="1" x14ac:dyDescent="0.3">
      <c r="A962" s="295">
        <v>44333</v>
      </c>
      <c r="B962" t="s">
        <v>180</v>
      </c>
      <c r="C962" t="s">
        <v>223</v>
      </c>
      <c r="D962" t="s">
        <v>141</v>
      </c>
      <c r="E962" t="s">
        <v>208</v>
      </c>
      <c r="F962" s="289">
        <v>5</v>
      </c>
      <c r="G962" s="289">
        <v>0</v>
      </c>
      <c r="H962" s="289">
        <v>0</v>
      </c>
      <c r="I962" s="289">
        <v>0</v>
      </c>
      <c r="J962" s="289">
        <v>2</v>
      </c>
      <c r="K962" s="289">
        <f t="shared" si="75"/>
        <v>7</v>
      </c>
      <c r="L962" s="231">
        <f t="shared" ref="L962:L1025" si="76">IF(A962="","",YEAR(A962))</f>
        <v>2021</v>
      </c>
      <c r="M962" s="231">
        <f t="shared" ref="M962:M1025" si="77">IF(A962="","",MONTH(A962))</f>
        <v>5</v>
      </c>
      <c r="N962" s="231">
        <f t="shared" ref="N962:N1025" si="78">IF(A962="","",WEEKNUM(A962)-1)</f>
        <v>20</v>
      </c>
      <c r="O962" s="288">
        <f t="shared" ref="O962:O1025" si="79">IF(A962="","",F962/K962)</f>
        <v>0.7142857142857143</v>
      </c>
      <c r="P962" t="s">
        <v>214</v>
      </c>
      <c r="Q962" s="231"/>
    </row>
    <row r="963" spans="1:17" hidden="1" x14ac:dyDescent="0.3">
      <c r="A963" s="295">
        <v>44333</v>
      </c>
      <c r="B963" t="s">
        <v>180</v>
      </c>
      <c r="C963" t="s">
        <v>167</v>
      </c>
      <c r="D963" t="s">
        <v>141</v>
      </c>
      <c r="E963" t="s">
        <v>198</v>
      </c>
      <c r="F963" s="289">
        <v>0</v>
      </c>
      <c r="G963" s="289">
        <v>5</v>
      </c>
      <c r="H963" s="289">
        <v>0</v>
      </c>
      <c r="I963" s="289">
        <v>0</v>
      </c>
      <c r="J963" s="289">
        <v>0</v>
      </c>
      <c r="K963" s="289">
        <f t="shared" si="75"/>
        <v>5</v>
      </c>
      <c r="L963" s="231">
        <f t="shared" si="76"/>
        <v>2021</v>
      </c>
      <c r="M963" s="231">
        <f t="shared" si="77"/>
        <v>5</v>
      </c>
      <c r="N963" s="231">
        <f t="shared" si="78"/>
        <v>20</v>
      </c>
      <c r="O963" s="288">
        <f t="shared" si="79"/>
        <v>0</v>
      </c>
      <c r="P963" t="s">
        <v>214</v>
      </c>
      <c r="Q963" s="231"/>
    </row>
    <row r="964" spans="1:17" hidden="1" x14ac:dyDescent="0.3">
      <c r="A964" s="295">
        <v>44333</v>
      </c>
      <c r="B964" t="s">
        <v>180</v>
      </c>
      <c r="C964" t="s">
        <v>166</v>
      </c>
      <c r="D964" t="s">
        <v>143</v>
      </c>
      <c r="E964" t="s">
        <v>186</v>
      </c>
      <c r="F964" s="289">
        <v>0</v>
      </c>
      <c r="G964" s="289">
        <v>8</v>
      </c>
      <c r="H964" s="289">
        <v>0</v>
      </c>
      <c r="I964" s="289">
        <v>0</v>
      </c>
      <c r="J964" s="289">
        <v>0</v>
      </c>
      <c r="K964" s="289">
        <f t="shared" si="75"/>
        <v>8</v>
      </c>
      <c r="L964" s="231">
        <f t="shared" si="76"/>
        <v>2021</v>
      </c>
      <c r="M964" s="231">
        <f t="shared" si="77"/>
        <v>5</v>
      </c>
      <c r="N964" s="231">
        <f t="shared" si="78"/>
        <v>20</v>
      </c>
      <c r="O964" s="288">
        <f t="shared" si="79"/>
        <v>0</v>
      </c>
      <c r="P964" t="s">
        <v>214</v>
      </c>
      <c r="Q964" s="231"/>
    </row>
    <row r="965" spans="1:17" hidden="1" x14ac:dyDescent="0.3">
      <c r="A965" s="295">
        <v>44333</v>
      </c>
      <c r="B965" t="s">
        <v>179</v>
      </c>
      <c r="C965" t="s">
        <v>190</v>
      </c>
      <c r="D965" t="s">
        <v>141</v>
      </c>
      <c r="E965" t="s">
        <v>194</v>
      </c>
      <c r="F965" s="289">
        <v>5</v>
      </c>
      <c r="G965" s="289">
        <v>0</v>
      </c>
      <c r="H965" s="289">
        <v>0</v>
      </c>
      <c r="I965" s="289">
        <v>0</v>
      </c>
      <c r="J965" s="289">
        <v>2</v>
      </c>
      <c r="K965" s="289">
        <f t="shared" si="75"/>
        <v>7</v>
      </c>
      <c r="L965" s="231">
        <f t="shared" si="76"/>
        <v>2021</v>
      </c>
      <c r="M965" s="231">
        <f t="shared" si="77"/>
        <v>5</v>
      </c>
      <c r="N965" s="231">
        <f t="shared" si="78"/>
        <v>20</v>
      </c>
      <c r="O965" s="288">
        <f t="shared" si="79"/>
        <v>0.7142857142857143</v>
      </c>
      <c r="P965" t="s">
        <v>214</v>
      </c>
      <c r="Q965" s="231"/>
    </row>
    <row r="966" spans="1:17" hidden="1" x14ac:dyDescent="0.3">
      <c r="A966" s="295">
        <v>44333</v>
      </c>
      <c r="B966" t="s">
        <v>179</v>
      </c>
      <c r="C966" t="s">
        <v>187</v>
      </c>
      <c r="D966" t="s">
        <v>141</v>
      </c>
      <c r="E966" t="s">
        <v>204</v>
      </c>
      <c r="F966" s="289">
        <v>5</v>
      </c>
      <c r="G966" s="289">
        <v>0</v>
      </c>
      <c r="H966" s="289">
        <v>0</v>
      </c>
      <c r="I966" s="289">
        <v>0</v>
      </c>
      <c r="J966" s="289">
        <v>2</v>
      </c>
      <c r="K966" s="289">
        <f t="shared" si="75"/>
        <v>7</v>
      </c>
      <c r="L966" s="231">
        <f t="shared" si="76"/>
        <v>2021</v>
      </c>
      <c r="M966" s="231">
        <f t="shared" si="77"/>
        <v>5</v>
      </c>
      <c r="N966" s="231">
        <f t="shared" si="78"/>
        <v>20</v>
      </c>
      <c r="O966" s="288">
        <f t="shared" si="79"/>
        <v>0.7142857142857143</v>
      </c>
      <c r="P966" t="s">
        <v>214</v>
      </c>
      <c r="Q966" s="231"/>
    </row>
    <row r="967" spans="1:17" hidden="1" x14ac:dyDescent="0.3">
      <c r="A967" s="295">
        <v>44333</v>
      </c>
      <c r="B967" t="s">
        <v>179</v>
      </c>
      <c r="C967" t="s">
        <v>187</v>
      </c>
      <c r="D967" t="s">
        <v>143</v>
      </c>
      <c r="E967" t="s">
        <v>200</v>
      </c>
      <c r="F967" s="289">
        <v>7</v>
      </c>
      <c r="G967" s="289">
        <v>0</v>
      </c>
      <c r="H967" s="289">
        <v>0</v>
      </c>
      <c r="I967" s="289">
        <v>1</v>
      </c>
      <c r="J967" s="289">
        <v>0</v>
      </c>
      <c r="K967" s="289">
        <f t="shared" si="75"/>
        <v>8</v>
      </c>
      <c r="L967" s="231">
        <f t="shared" si="76"/>
        <v>2021</v>
      </c>
      <c r="M967" s="231">
        <f t="shared" si="77"/>
        <v>5</v>
      </c>
      <c r="N967" s="231">
        <f t="shared" si="78"/>
        <v>20</v>
      </c>
      <c r="O967" s="288">
        <f t="shared" si="79"/>
        <v>0.875</v>
      </c>
      <c r="P967" t="s">
        <v>214</v>
      </c>
      <c r="Q967" s="231"/>
    </row>
    <row r="968" spans="1:17" hidden="1" x14ac:dyDescent="0.3">
      <c r="A968" s="295">
        <v>44333</v>
      </c>
      <c r="B968" t="s">
        <v>179</v>
      </c>
      <c r="C968" t="s">
        <v>168</v>
      </c>
      <c r="D968" t="s">
        <v>143</v>
      </c>
      <c r="E968" t="s">
        <v>205</v>
      </c>
      <c r="F968" s="289">
        <v>5</v>
      </c>
      <c r="G968" s="289">
        <v>1</v>
      </c>
      <c r="H968" s="289">
        <v>1</v>
      </c>
      <c r="I968" s="289">
        <v>1</v>
      </c>
      <c r="J968" s="289">
        <v>0</v>
      </c>
      <c r="K968" s="289">
        <f t="shared" si="75"/>
        <v>8</v>
      </c>
      <c r="L968" s="231">
        <f t="shared" si="76"/>
        <v>2021</v>
      </c>
      <c r="M968" s="231">
        <f t="shared" si="77"/>
        <v>5</v>
      </c>
      <c r="N968" s="231">
        <f t="shared" si="78"/>
        <v>20</v>
      </c>
      <c r="O968" s="288">
        <f t="shared" si="79"/>
        <v>0.625</v>
      </c>
      <c r="P968" t="s">
        <v>214</v>
      </c>
      <c r="Q968" s="231"/>
    </row>
    <row r="969" spans="1:17" hidden="1" x14ac:dyDescent="0.3">
      <c r="A969" s="295">
        <v>44333</v>
      </c>
      <c r="B969" t="s">
        <v>179</v>
      </c>
      <c r="C969" t="s">
        <v>169</v>
      </c>
      <c r="D969" t="s">
        <v>141</v>
      </c>
      <c r="E969" t="s">
        <v>206</v>
      </c>
      <c r="F969" s="289">
        <v>3</v>
      </c>
      <c r="G969" s="289">
        <v>1</v>
      </c>
      <c r="H969" s="289">
        <v>0</v>
      </c>
      <c r="I969" s="289">
        <v>1</v>
      </c>
      <c r="J969" s="289">
        <v>2</v>
      </c>
      <c r="K969" s="289">
        <f t="shared" si="75"/>
        <v>7</v>
      </c>
      <c r="L969" s="231">
        <f t="shared" si="76"/>
        <v>2021</v>
      </c>
      <c r="M969" s="231">
        <f t="shared" si="77"/>
        <v>5</v>
      </c>
      <c r="N969" s="231">
        <f t="shared" si="78"/>
        <v>20</v>
      </c>
      <c r="O969" s="288">
        <f t="shared" si="79"/>
        <v>0.42857142857142855</v>
      </c>
      <c r="P969" t="s">
        <v>214</v>
      </c>
      <c r="Q969" s="231"/>
    </row>
    <row r="970" spans="1:17" hidden="1" x14ac:dyDescent="0.3">
      <c r="A970" s="295">
        <v>44333</v>
      </c>
      <c r="B970" t="s">
        <v>179</v>
      </c>
      <c r="C970" t="s">
        <v>169</v>
      </c>
      <c r="D970" t="s">
        <v>143</v>
      </c>
      <c r="E970" t="s">
        <v>189</v>
      </c>
      <c r="F970" s="289">
        <v>7</v>
      </c>
      <c r="G970" s="289">
        <v>1</v>
      </c>
      <c r="H970" s="289">
        <v>0</v>
      </c>
      <c r="I970" s="289">
        <v>0</v>
      </c>
      <c r="J970" s="289">
        <v>0</v>
      </c>
      <c r="K970" s="289">
        <f t="shared" si="75"/>
        <v>8</v>
      </c>
      <c r="L970" s="231">
        <f t="shared" si="76"/>
        <v>2021</v>
      </c>
      <c r="M970" s="231">
        <f t="shared" si="77"/>
        <v>5</v>
      </c>
      <c r="N970" s="231">
        <f t="shared" si="78"/>
        <v>20</v>
      </c>
      <c r="O970" s="288">
        <f t="shared" si="79"/>
        <v>0.875</v>
      </c>
      <c r="P970" t="s">
        <v>214</v>
      </c>
      <c r="Q970" s="231"/>
    </row>
    <row r="971" spans="1:17" hidden="1" x14ac:dyDescent="0.3">
      <c r="A971" s="295">
        <v>44333</v>
      </c>
      <c r="B971" t="s">
        <v>179</v>
      </c>
      <c r="C971" t="s">
        <v>218</v>
      </c>
      <c r="D971" t="s">
        <v>141</v>
      </c>
      <c r="E971" t="s">
        <v>215</v>
      </c>
      <c r="F971" s="289">
        <v>4.5</v>
      </c>
      <c r="G971" s="289">
        <v>0</v>
      </c>
      <c r="H971" s="289">
        <v>0</v>
      </c>
      <c r="I971" s="289">
        <v>0</v>
      </c>
      <c r="J971" s="289">
        <v>2.5</v>
      </c>
      <c r="K971" s="289">
        <f t="shared" si="75"/>
        <v>7</v>
      </c>
      <c r="L971" s="231">
        <f t="shared" si="76"/>
        <v>2021</v>
      </c>
      <c r="M971" s="231">
        <f t="shared" si="77"/>
        <v>5</v>
      </c>
      <c r="N971" s="231">
        <f t="shared" si="78"/>
        <v>20</v>
      </c>
      <c r="O971" s="288">
        <f t="shared" si="79"/>
        <v>0.6428571428571429</v>
      </c>
      <c r="P971" t="s">
        <v>214</v>
      </c>
      <c r="Q971" s="231"/>
    </row>
    <row r="972" spans="1:17" hidden="1" x14ac:dyDescent="0.3">
      <c r="A972" s="295">
        <v>44333</v>
      </c>
      <c r="B972" t="s">
        <v>179</v>
      </c>
      <c r="C972" t="s">
        <v>218</v>
      </c>
      <c r="D972" t="s">
        <v>143</v>
      </c>
      <c r="E972" t="s">
        <v>207</v>
      </c>
      <c r="F972" s="289">
        <v>7</v>
      </c>
      <c r="G972" s="289">
        <v>0</v>
      </c>
      <c r="H972" s="289">
        <v>1</v>
      </c>
      <c r="I972" s="289">
        <v>0</v>
      </c>
      <c r="J972" s="289">
        <v>0</v>
      </c>
      <c r="K972" s="289">
        <f t="shared" si="75"/>
        <v>8</v>
      </c>
      <c r="L972" s="231">
        <f t="shared" si="76"/>
        <v>2021</v>
      </c>
      <c r="M972" s="231">
        <f t="shared" si="77"/>
        <v>5</v>
      </c>
      <c r="N972" s="231">
        <f t="shared" si="78"/>
        <v>20</v>
      </c>
      <c r="O972" s="288">
        <f t="shared" si="79"/>
        <v>0.875</v>
      </c>
      <c r="P972" t="s">
        <v>214</v>
      </c>
      <c r="Q972" s="231"/>
    </row>
    <row r="973" spans="1:17" hidden="1" x14ac:dyDescent="0.3">
      <c r="A973" s="295">
        <v>44334</v>
      </c>
      <c r="B973" t="s">
        <v>179</v>
      </c>
      <c r="C973" t="s">
        <v>193</v>
      </c>
      <c r="D973" t="s">
        <v>143</v>
      </c>
      <c r="E973" t="s">
        <v>209</v>
      </c>
      <c r="F973" s="289">
        <v>7</v>
      </c>
      <c r="G973" s="289">
        <v>1</v>
      </c>
      <c r="H973" s="289">
        <v>0</v>
      </c>
      <c r="I973" s="289">
        <v>0</v>
      </c>
      <c r="J973" s="289">
        <v>0</v>
      </c>
      <c r="K973" s="289">
        <f t="shared" si="75"/>
        <v>8</v>
      </c>
      <c r="L973" s="231">
        <f t="shared" si="76"/>
        <v>2021</v>
      </c>
      <c r="M973" s="231">
        <f t="shared" si="77"/>
        <v>5</v>
      </c>
      <c r="N973" s="231">
        <f t="shared" si="78"/>
        <v>20</v>
      </c>
      <c r="O973" s="288">
        <f t="shared" si="79"/>
        <v>0.875</v>
      </c>
      <c r="P973" t="s">
        <v>214</v>
      </c>
      <c r="Q973" s="231"/>
    </row>
    <row r="974" spans="1:17" hidden="1" x14ac:dyDescent="0.3">
      <c r="A974" s="295">
        <v>44334</v>
      </c>
      <c r="B974" t="s">
        <v>180</v>
      </c>
      <c r="C974" t="s">
        <v>223</v>
      </c>
      <c r="D974" t="s">
        <v>141</v>
      </c>
      <c r="E974" t="s">
        <v>208</v>
      </c>
      <c r="F974" s="289">
        <v>8</v>
      </c>
      <c r="G974" s="289">
        <v>0</v>
      </c>
      <c r="H974" s="289">
        <v>0</v>
      </c>
      <c r="I974" s="289">
        <v>0</v>
      </c>
      <c r="J974" s="289">
        <v>0</v>
      </c>
      <c r="K974" s="289">
        <f t="shared" si="75"/>
        <v>8</v>
      </c>
      <c r="L974" s="231">
        <f t="shared" si="76"/>
        <v>2021</v>
      </c>
      <c r="M974" s="231">
        <f t="shared" si="77"/>
        <v>5</v>
      </c>
      <c r="N974" s="231">
        <f t="shared" si="78"/>
        <v>20</v>
      </c>
      <c r="O974" s="288">
        <f t="shared" si="79"/>
        <v>1</v>
      </c>
      <c r="P974" t="s">
        <v>214</v>
      </c>
      <c r="Q974" s="231"/>
    </row>
    <row r="975" spans="1:17" hidden="1" x14ac:dyDescent="0.3">
      <c r="A975" s="295">
        <v>44334</v>
      </c>
      <c r="B975" t="s">
        <v>180</v>
      </c>
      <c r="C975" t="s">
        <v>166</v>
      </c>
      <c r="D975" t="s">
        <v>141</v>
      </c>
      <c r="E975" t="s">
        <v>198</v>
      </c>
      <c r="F975" s="289">
        <v>4</v>
      </c>
      <c r="G975" s="289">
        <v>1</v>
      </c>
      <c r="H975" s="289">
        <v>0</v>
      </c>
      <c r="I975" s="289">
        <v>0</v>
      </c>
      <c r="J975" s="289">
        <v>0</v>
      </c>
      <c r="K975" s="289">
        <f t="shared" si="75"/>
        <v>5</v>
      </c>
      <c r="L975" s="231">
        <f t="shared" si="76"/>
        <v>2021</v>
      </c>
      <c r="M975" s="231">
        <f t="shared" si="77"/>
        <v>5</v>
      </c>
      <c r="N975" s="231">
        <f t="shared" si="78"/>
        <v>20</v>
      </c>
      <c r="O975" s="288">
        <f t="shared" si="79"/>
        <v>0.8</v>
      </c>
      <c r="P975" t="s">
        <v>214</v>
      </c>
      <c r="Q975" s="231"/>
    </row>
    <row r="976" spans="1:17" hidden="1" x14ac:dyDescent="0.3">
      <c r="A976" s="295">
        <v>44334</v>
      </c>
      <c r="B976" t="s">
        <v>180</v>
      </c>
      <c r="C976" t="s">
        <v>166</v>
      </c>
      <c r="D976" t="s">
        <v>142</v>
      </c>
      <c r="E976" t="s">
        <v>199</v>
      </c>
      <c r="F976" s="289">
        <v>8</v>
      </c>
      <c r="G976" s="289">
        <v>0</v>
      </c>
      <c r="H976" s="289">
        <v>0</v>
      </c>
      <c r="I976" s="289">
        <v>0</v>
      </c>
      <c r="J976" s="289">
        <v>0</v>
      </c>
      <c r="K976" s="289">
        <f t="shared" si="75"/>
        <v>8</v>
      </c>
      <c r="L976" s="231">
        <f t="shared" si="76"/>
        <v>2021</v>
      </c>
      <c r="M976" s="231">
        <f t="shared" si="77"/>
        <v>5</v>
      </c>
      <c r="N976" s="231">
        <f t="shared" si="78"/>
        <v>20</v>
      </c>
      <c r="O976" s="288">
        <f t="shared" si="79"/>
        <v>1</v>
      </c>
      <c r="P976" t="s">
        <v>214</v>
      </c>
      <c r="Q976" s="231"/>
    </row>
    <row r="977" spans="1:17" hidden="1" x14ac:dyDescent="0.3">
      <c r="A977" s="295">
        <v>44334</v>
      </c>
      <c r="B977" t="s">
        <v>180</v>
      </c>
      <c r="C977" t="s">
        <v>167</v>
      </c>
      <c r="D977" t="s">
        <v>141</v>
      </c>
      <c r="E977" t="s">
        <v>198</v>
      </c>
      <c r="F977" s="289">
        <v>0</v>
      </c>
      <c r="G977" s="289">
        <v>3</v>
      </c>
      <c r="H977" s="289">
        <v>0</v>
      </c>
      <c r="I977" s="289">
        <v>0</v>
      </c>
      <c r="J977" s="289">
        <v>0</v>
      </c>
      <c r="K977" s="289">
        <f t="shared" si="75"/>
        <v>3</v>
      </c>
      <c r="L977" s="231">
        <f t="shared" si="76"/>
        <v>2021</v>
      </c>
      <c r="M977" s="231">
        <f t="shared" si="77"/>
        <v>5</v>
      </c>
      <c r="N977" s="231">
        <f t="shared" si="78"/>
        <v>20</v>
      </c>
      <c r="O977" s="288">
        <f t="shared" si="79"/>
        <v>0</v>
      </c>
      <c r="P977" t="s">
        <v>214</v>
      </c>
      <c r="Q977" s="231"/>
    </row>
    <row r="978" spans="1:17" hidden="1" x14ac:dyDescent="0.3">
      <c r="A978" s="295">
        <v>44334</v>
      </c>
      <c r="B978" t="s">
        <v>180</v>
      </c>
      <c r="C978" t="s">
        <v>166</v>
      </c>
      <c r="D978" t="s">
        <v>143</v>
      </c>
      <c r="E978" t="s">
        <v>186</v>
      </c>
      <c r="F978" s="289">
        <v>8</v>
      </c>
      <c r="G978" s="289">
        <v>0</v>
      </c>
      <c r="H978" s="289">
        <v>0</v>
      </c>
      <c r="I978" s="289">
        <v>0</v>
      </c>
      <c r="J978" s="289">
        <v>0</v>
      </c>
      <c r="K978" s="289">
        <f t="shared" si="75"/>
        <v>8</v>
      </c>
      <c r="L978" s="231">
        <f t="shared" si="76"/>
        <v>2021</v>
      </c>
      <c r="M978" s="231">
        <f t="shared" si="77"/>
        <v>5</v>
      </c>
      <c r="N978" s="231">
        <f t="shared" si="78"/>
        <v>20</v>
      </c>
      <c r="O978" s="288">
        <f t="shared" si="79"/>
        <v>1</v>
      </c>
      <c r="P978" t="s">
        <v>214</v>
      </c>
      <c r="Q978" s="231"/>
    </row>
    <row r="979" spans="1:17" hidden="1" x14ac:dyDescent="0.3">
      <c r="A979" s="295">
        <v>44334</v>
      </c>
      <c r="B979" t="s">
        <v>179</v>
      </c>
      <c r="C979" t="s">
        <v>190</v>
      </c>
      <c r="D979" t="s">
        <v>141</v>
      </c>
      <c r="E979" t="s">
        <v>194</v>
      </c>
      <c r="F979" s="289">
        <v>6</v>
      </c>
      <c r="G979" s="289">
        <v>2</v>
      </c>
      <c r="H979" s="289">
        <v>0</v>
      </c>
      <c r="I979" s="289">
        <v>0</v>
      </c>
      <c r="J979" s="289">
        <v>0</v>
      </c>
      <c r="K979" s="289">
        <f t="shared" si="75"/>
        <v>8</v>
      </c>
      <c r="L979" s="231">
        <f t="shared" si="76"/>
        <v>2021</v>
      </c>
      <c r="M979" s="231">
        <f t="shared" si="77"/>
        <v>5</v>
      </c>
      <c r="N979" s="231">
        <f t="shared" si="78"/>
        <v>20</v>
      </c>
      <c r="O979" s="288">
        <f t="shared" si="79"/>
        <v>0.75</v>
      </c>
      <c r="P979" t="s">
        <v>214</v>
      </c>
      <c r="Q979" s="231"/>
    </row>
    <row r="980" spans="1:17" hidden="1" x14ac:dyDescent="0.3">
      <c r="A980" s="295">
        <v>44334</v>
      </c>
      <c r="B980" t="s">
        <v>179</v>
      </c>
      <c r="C980" t="s">
        <v>187</v>
      </c>
      <c r="D980" t="s">
        <v>141</v>
      </c>
      <c r="E980" t="s">
        <v>204</v>
      </c>
      <c r="F980" s="289">
        <v>6</v>
      </c>
      <c r="G980" s="289">
        <v>2</v>
      </c>
      <c r="H980" s="289">
        <v>0</v>
      </c>
      <c r="I980" s="289">
        <v>0</v>
      </c>
      <c r="J980" s="289">
        <v>0</v>
      </c>
      <c r="K980" s="289">
        <f t="shared" si="75"/>
        <v>8</v>
      </c>
      <c r="L980" s="231">
        <f t="shared" si="76"/>
        <v>2021</v>
      </c>
      <c r="M980" s="231">
        <f t="shared" si="77"/>
        <v>5</v>
      </c>
      <c r="N980" s="231">
        <f t="shared" si="78"/>
        <v>20</v>
      </c>
      <c r="O980" s="288">
        <f t="shared" si="79"/>
        <v>0.75</v>
      </c>
      <c r="P980" t="s">
        <v>214</v>
      </c>
      <c r="Q980" s="231"/>
    </row>
    <row r="981" spans="1:17" hidden="1" x14ac:dyDescent="0.3">
      <c r="A981" s="295">
        <v>44334</v>
      </c>
      <c r="B981" t="s">
        <v>179</v>
      </c>
      <c r="C981" t="s">
        <v>187</v>
      </c>
      <c r="D981" t="s">
        <v>142</v>
      </c>
      <c r="E981" t="s">
        <v>200</v>
      </c>
      <c r="F981" s="289">
        <v>5</v>
      </c>
      <c r="G981" s="289">
        <v>2.5</v>
      </c>
      <c r="H981" s="289">
        <v>0.5</v>
      </c>
      <c r="I981" s="289">
        <v>0</v>
      </c>
      <c r="J981" s="289">
        <v>0</v>
      </c>
      <c r="K981" s="289">
        <f t="shared" si="75"/>
        <v>8</v>
      </c>
      <c r="L981" s="231">
        <f t="shared" si="76"/>
        <v>2021</v>
      </c>
      <c r="M981" s="231">
        <f t="shared" si="77"/>
        <v>5</v>
      </c>
      <c r="N981" s="231">
        <f t="shared" si="78"/>
        <v>20</v>
      </c>
      <c r="O981" s="288">
        <f t="shared" si="79"/>
        <v>0.625</v>
      </c>
      <c r="P981" t="s">
        <v>214</v>
      </c>
      <c r="Q981" s="231"/>
    </row>
    <row r="982" spans="1:17" hidden="1" x14ac:dyDescent="0.3">
      <c r="A982" s="295">
        <v>44334</v>
      </c>
      <c r="B982" t="s">
        <v>179</v>
      </c>
      <c r="C982" t="s">
        <v>218</v>
      </c>
      <c r="D982" t="s">
        <v>141</v>
      </c>
      <c r="E982" t="s">
        <v>215</v>
      </c>
      <c r="F982" s="289">
        <v>8</v>
      </c>
      <c r="G982" s="289">
        <v>0</v>
      </c>
      <c r="H982" s="289">
        <v>0</v>
      </c>
      <c r="I982" s="289">
        <v>0</v>
      </c>
      <c r="J982" s="289">
        <v>0</v>
      </c>
      <c r="K982" s="289">
        <f t="shared" si="75"/>
        <v>8</v>
      </c>
      <c r="L982" s="231">
        <f t="shared" si="76"/>
        <v>2021</v>
      </c>
      <c r="M982" s="231">
        <f t="shared" si="77"/>
        <v>5</v>
      </c>
      <c r="N982" s="231">
        <f t="shared" si="78"/>
        <v>20</v>
      </c>
      <c r="O982" s="288">
        <f t="shared" si="79"/>
        <v>1</v>
      </c>
      <c r="P982" t="s">
        <v>214</v>
      </c>
      <c r="Q982" s="231"/>
    </row>
    <row r="983" spans="1:17" hidden="1" x14ac:dyDescent="0.3">
      <c r="A983" s="295">
        <v>44334</v>
      </c>
      <c r="B983" t="s">
        <v>179</v>
      </c>
      <c r="C983" t="s">
        <v>218</v>
      </c>
      <c r="D983" t="s">
        <v>143</v>
      </c>
      <c r="E983" t="s">
        <v>207</v>
      </c>
      <c r="F983" s="289">
        <v>8</v>
      </c>
      <c r="G983" s="289">
        <v>0</v>
      </c>
      <c r="H983" s="289">
        <v>0</v>
      </c>
      <c r="I983" s="289">
        <v>0</v>
      </c>
      <c r="J983" s="289">
        <v>0</v>
      </c>
      <c r="K983" s="289">
        <f t="shared" si="75"/>
        <v>8</v>
      </c>
      <c r="L983" s="231">
        <f t="shared" si="76"/>
        <v>2021</v>
      </c>
      <c r="M983" s="231">
        <f t="shared" si="77"/>
        <v>5</v>
      </c>
      <c r="N983" s="231">
        <f t="shared" si="78"/>
        <v>20</v>
      </c>
      <c r="O983" s="288">
        <f t="shared" si="79"/>
        <v>1</v>
      </c>
      <c r="P983" t="s">
        <v>214</v>
      </c>
      <c r="Q983" s="231"/>
    </row>
    <row r="984" spans="1:17" hidden="1" x14ac:dyDescent="0.3">
      <c r="A984" s="295">
        <v>44334</v>
      </c>
      <c r="B984" t="s">
        <v>179</v>
      </c>
      <c r="C984" t="s">
        <v>169</v>
      </c>
      <c r="D984" t="s">
        <v>141</v>
      </c>
      <c r="E984" t="s">
        <v>206</v>
      </c>
      <c r="F984" s="289">
        <v>3</v>
      </c>
      <c r="G984" s="289">
        <v>2.5</v>
      </c>
      <c r="H984" s="289">
        <v>0.5</v>
      </c>
      <c r="I984" s="289">
        <v>0</v>
      </c>
      <c r="J984" s="289">
        <v>0</v>
      </c>
      <c r="K984" s="289">
        <f t="shared" si="75"/>
        <v>6</v>
      </c>
      <c r="L984" s="231">
        <f t="shared" si="76"/>
        <v>2021</v>
      </c>
      <c r="M984" s="231">
        <f t="shared" si="77"/>
        <v>5</v>
      </c>
      <c r="N984" s="231">
        <f t="shared" si="78"/>
        <v>20</v>
      </c>
      <c r="O984" s="288">
        <f t="shared" si="79"/>
        <v>0.5</v>
      </c>
      <c r="P984" t="s">
        <v>214</v>
      </c>
      <c r="Q984" s="231"/>
    </row>
    <row r="985" spans="1:17" hidden="1" x14ac:dyDescent="0.3">
      <c r="A985" s="295">
        <v>44334</v>
      </c>
      <c r="B985" t="s">
        <v>179</v>
      </c>
      <c r="C985" t="s">
        <v>169</v>
      </c>
      <c r="D985" t="s">
        <v>143</v>
      </c>
      <c r="E985" t="s">
        <v>189</v>
      </c>
      <c r="F985" s="289">
        <v>6</v>
      </c>
      <c r="G985" s="289">
        <v>0.5</v>
      </c>
      <c r="H985" s="289">
        <v>1</v>
      </c>
      <c r="I985" s="289">
        <v>0</v>
      </c>
      <c r="J985" s="289">
        <v>0</v>
      </c>
      <c r="K985" s="289">
        <f t="shared" si="75"/>
        <v>7.5</v>
      </c>
      <c r="L985" s="231">
        <f t="shared" si="76"/>
        <v>2021</v>
      </c>
      <c r="M985" s="231">
        <f t="shared" si="77"/>
        <v>5</v>
      </c>
      <c r="N985" s="231">
        <f t="shared" si="78"/>
        <v>20</v>
      </c>
      <c r="O985" s="288">
        <f t="shared" si="79"/>
        <v>0.8</v>
      </c>
      <c r="P985" t="s">
        <v>214</v>
      </c>
      <c r="Q985" s="231"/>
    </row>
    <row r="986" spans="1:17" hidden="1" x14ac:dyDescent="0.3">
      <c r="A986" s="295">
        <v>44334</v>
      </c>
      <c r="B986" t="s">
        <v>179</v>
      </c>
      <c r="C986" t="s">
        <v>168</v>
      </c>
      <c r="D986" t="s">
        <v>143</v>
      </c>
      <c r="E986" t="s">
        <v>205</v>
      </c>
      <c r="F986" s="289">
        <v>5</v>
      </c>
      <c r="G986" s="289">
        <v>3</v>
      </c>
      <c r="H986" s="289">
        <v>0</v>
      </c>
      <c r="I986" s="289">
        <v>0</v>
      </c>
      <c r="J986" s="289">
        <v>0</v>
      </c>
      <c r="K986" s="289">
        <f t="shared" si="75"/>
        <v>8</v>
      </c>
      <c r="L986" s="231">
        <f t="shared" si="76"/>
        <v>2021</v>
      </c>
      <c r="M986" s="231">
        <f t="shared" si="77"/>
        <v>5</v>
      </c>
      <c r="N986" s="231">
        <f t="shared" si="78"/>
        <v>20</v>
      </c>
      <c r="O986" s="288">
        <f t="shared" si="79"/>
        <v>0.625</v>
      </c>
      <c r="P986" t="s">
        <v>214</v>
      </c>
      <c r="Q986" s="231"/>
    </row>
    <row r="987" spans="1:17" hidden="1" x14ac:dyDescent="0.3">
      <c r="A987" s="295">
        <v>44335</v>
      </c>
      <c r="B987" t="s">
        <v>179</v>
      </c>
      <c r="C987" t="s">
        <v>190</v>
      </c>
      <c r="D987" t="s">
        <v>141</v>
      </c>
      <c r="E987" t="s">
        <v>194</v>
      </c>
      <c r="F987" s="289">
        <v>6</v>
      </c>
      <c r="G987" s="289">
        <v>2</v>
      </c>
      <c r="H987" s="289">
        <v>0</v>
      </c>
      <c r="I987" s="289">
        <v>0</v>
      </c>
      <c r="J987" s="289">
        <v>0</v>
      </c>
      <c r="K987" s="289">
        <f t="shared" si="75"/>
        <v>8</v>
      </c>
      <c r="L987" s="231">
        <f t="shared" si="76"/>
        <v>2021</v>
      </c>
      <c r="M987" s="231">
        <f t="shared" si="77"/>
        <v>5</v>
      </c>
      <c r="N987" s="231">
        <f t="shared" si="78"/>
        <v>20</v>
      </c>
      <c r="O987" s="288">
        <f t="shared" si="79"/>
        <v>0.75</v>
      </c>
      <c r="P987" t="s">
        <v>214</v>
      </c>
      <c r="Q987" s="231"/>
    </row>
    <row r="988" spans="1:17" hidden="1" x14ac:dyDescent="0.3">
      <c r="A988" s="295">
        <v>44335</v>
      </c>
      <c r="B988" t="s">
        <v>179</v>
      </c>
      <c r="C988" t="s">
        <v>169</v>
      </c>
      <c r="D988" t="s">
        <v>141</v>
      </c>
      <c r="E988" t="s">
        <v>206</v>
      </c>
      <c r="F988" s="289">
        <v>4</v>
      </c>
      <c r="G988" s="289">
        <v>0</v>
      </c>
      <c r="H988" s="289">
        <v>0</v>
      </c>
      <c r="I988" s="289">
        <v>0</v>
      </c>
      <c r="J988" s="289">
        <v>0</v>
      </c>
      <c r="K988" s="289">
        <f t="shared" si="75"/>
        <v>4</v>
      </c>
      <c r="L988" s="231">
        <f t="shared" si="76"/>
        <v>2021</v>
      </c>
      <c r="M988" s="231">
        <f t="shared" si="77"/>
        <v>5</v>
      </c>
      <c r="N988" s="231">
        <f t="shared" si="78"/>
        <v>20</v>
      </c>
      <c r="O988" s="288">
        <f t="shared" si="79"/>
        <v>1</v>
      </c>
      <c r="P988" t="s">
        <v>214</v>
      </c>
      <c r="Q988" s="231"/>
    </row>
    <row r="989" spans="1:17" hidden="1" x14ac:dyDescent="0.3">
      <c r="A989" s="295">
        <v>44335</v>
      </c>
      <c r="B989" t="s">
        <v>179</v>
      </c>
      <c r="C989" t="s">
        <v>218</v>
      </c>
      <c r="D989" t="s">
        <v>141</v>
      </c>
      <c r="E989" t="s">
        <v>215</v>
      </c>
      <c r="F989" s="289">
        <v>8</v>
      </c>
      <c r="G989" s="289">
        <v>0</v>
      </c>
      <c r="H989" s="289">
        <v>0</v>
      </c>
      <c r="I989" s="289">
        <v>0</v>
      </c>
      <c r="J989" s="289">
        <v>0</v>
      </c>
      <c r="K989" s="289">
        <f t="shared" si="75"/>
        <v>8</v>
      </c>
      <c r="L989" s="231">
        <f t="shared" si="76"/>
        <v>2021</v>
      </c>
      <c r="M989" s="231">
        <f t="shared" si="77"/>
        <v>5</v>
      </c>
      <c r="N989" s="231">
        <f t="shared" si="78"/>
        <v>20</v>
      </c>
      <c r="O989" s="288">
        <f t="shared" si="79"/>
        <v>1</v>
      </c>
      <c r="P989" t="s">
        <v>214</v>
      </c>
      <c r="Q989" s="231"/>
    </row>
    <row r="990" spans="1:17" hidden="1" x14ac:dyDescent="0.3">
      <c r="A990" s="295">
        <v>44335</v>
      </c>
      <c r="B990" t="s">
        <v>179</v>
      </c>
      <c r="C990" t="s">
        <v>187</v>
      </c>
      <c r="D990" t="s">
        <v>141</v>
      </c>
      <c r="E990" t="s">
        <v>204</v>
      </c>
      <c r="F990" s="289">
        <v>4</v>
      </c>
      <c r="G990" s="289">
        <v>0</v>
      </c>
      <c r="H990" s="289">
        <v>0.5</v>
      </c>
      <c r="I990" s="289">
        <v>0</v>
      </c>
      <c r="J990" s="289">
        <v>0</v>
      </c>
      <c r="K990" s="289">
        <f t="shared" si="75"/>
        <v>4.5</v>
      </c>
      <c r="L990" s="231">
        <f t="shared" si="76"/>
        <v>2021</v>
      </c>
      <c r="M990" s="231">
        <f t="shared" si="77"/>
        <v>5</v>
      </c>
      <c r="N990" s="231">
        <f t="shared" si="78"/>
        <v>20</v>
      </c>
      <c r="O990" s="288">
        <f t="shared" si="79"/>
        <v>0.88888888888888884</v>
      </c>
      <c r="P990" t="s">
        <v>214</v>
      </c>
      <c r="Q990" s="231"/>
    </row>
    <row r="991" spans="1:17" hidden="1" x14ac:dyDescent="0.3">
      <c r="A991" s="295">
        <v>44335</v>
      </c>
      <c r="B991" t="s">
        <v>180</v>
      </c>
      <c r="C991" t="s">
        <v>223</v>
      </c>
      <c r="D991" t="s">
        <v>141</v>
      </c>
      <c r="E991" t="s">
        <v>208</v>
      </c>
      <c r="F991" s="289">
        <v>7.5</v>
      </c>
      <c r="G991" s="289">
        <v>0.5</v>
      </c>
      <c r="H991" s="289">
        <v>0</v>
      </c>
      <c r="I991" s="289">
        <v>0</v>
      </c>
      <c r="J991" s="289">
        <v>0</v>
      </c>
      <c r="K991" s="289">
        <f t="shared" si="75"/>
        <v>8</v>
      </c>
      <c r="L991" s="231">
        <f t="shared" si="76"/>
        <v>2021</v>
      </c>
      <c r="M991" s="231">
        <f t="shared" si="77"/>
        <v>5</v>
      </c>
      <c r="N991" s="231">
        <f t="shared" si="78"/>
        <v>20</v>
      </c>
      <c r="O991" s="288">
        <f t="shared" si="79"/>
        <v>0.9375</v>
      </c>
      <c r="P991" t="s">
        <v>214</v>
      </c>
      <c r="Q991" s="231"/>
    </row>
    <row r="992" spans="1:17" hidden="1" x14ac:dyDescent="0.3">
      <c r="A992" s="295">
        <v>44335</v>
      </c>
      <c r="B992" t="s">
        <v>179</v>
      </c>
      <c r="C992" t="s">
        <v>193</v>
      </c>
      <c r="D992" t="s">
        <v>143</v>
      </c>
      <c r="E992" t="s">
        <v>209</v>
      </c>
      <c r="F992" s="289">
        <v>8</v>
      </c>
      <c r="G992" s="289">
        <v>0</v>
      </c>
      <c r="H992" s="289">
        <v>0</v>
      </c>
      <c r="I992" s="289">
        <v>0</v>
      </c>
      <c r="J992" s="289">
        <v>0</v>
      </c>
      <c r="K992" s="289">
        <f t="shared" si="75"/>
        <v>8</v>
      </c>
      <c r="L992" s="231">
        <f t="shared" si="76"/>
        <v>2021</v>
      </c>
      <c r="M992" s="231">
        <f t="shared" si="77"/>
        <v>5</v>
      </c>
      <c r="N992" s="231">
        <f t="shared" si="78"/>
        <v>20</v>
      </c>
      <c r="O992" s="288">
        <f t="shared" si="79"/>
        <v>1</v>
      </c>
      <c r="P992" t="s">
        <v>214</v>
      </c>
      <c r="Q992" s="231"/>
    </row>
    <row r="993" spans="1:17" hidden="1" x14ac:dyDescent="0.3">
      <c r="A993" s="295">
        <v>44335</v>
      </c>
      <c r="B993" t="s">
        <v>180</v>
      </c>
      <c r="C993" t="s">
        <v>166</v>
      </c>
      <c r="D993" t="s">
        <v>141</v>
      </c>
      <c r="E993" t="s">
        <v>198</v>
      </c>
      <c r="F993" s="289">
        <v>5</v>
      </c>
      <c r="G993" s="289">
        <v>0</v>
      </c>
      <c r="H993" s="289">
        <v>0</v>
      </c>
      <c r="I993" s="289">
        <v>3</v>
      </c>
      <c r="J993" s="289">
        <v>0</v>
      </c>
      <c r="K993" s="289">
        <f t="shared" si="75"/>
        <v>8</v>
      </c>
      <c r="L993" s="231">
        <f t="shared" si="76"/>
        <v>2021</v>
      </c>
      <c r="M993" s="231">
        <f t="shared" si="77"/>
        <v>5</v>
      </c>
      <c r="N993" s="231">
        <f t="shared" si="78"/>
        <v>20</v>
      </c>
      <c r="O993" s="288">
        <f t="shared" si="79"/>
        <v>0.625</v>
      </c>
      <c r="P993" t="s">
        <v>214</v>
      </c>
      <c r="Q993" s="231"/>
    </row>
    <row r="994" spans="1:17" hidden="1" x14ac:dyDescent="0.3">
      <c r="A994" s="295">
        <v>44335</v>
      </c>
      <c r="B994" t="s">
        <v>180</v>
      </c>
      <c r="C994" t="s">
        <v>166</v>
      </c>
      <c r="D994" t="s">
        <v>142</v>
      </c>
      <c r="E994" t="s">
        <v>199</v>
      </c>
      <c r="F994" s="289">
        <v>5</v>
      </c>
      <c r="G994" s="289">
        <v>2</v>
      </c>
      <c r="H994" s="289">
        <v>0</v>
      </c>
      <c r="I994" s="289">
        <v>1</v>
      </c>
      <c r="J994" s="289">
        <v>0</v>
      </c>
      <c r="K994" s="289">
        <f t="shared" si="75"/>
        <v>8</v>
      </c>
      <c r="L994" s="231">
        <f t="shared" si="76"/>
        <v>2021</v>
      </c>
      <c r="M994" s="231">
        <f t="shared" si="77"/>
        <v>5</v>
      </c>
      <c r="N994" s="231">
        <f t="shared" si="78"/>
        <v>20</v>
      </c>
      <c r="O994" s="288">
        <f t="shared" si="79"/>
        <v>0.625</v>
      </c>
      <c r="P994" t="s">
        <v>214</v>
      </c>
      <c r="Q994" s="231"/>
    </row>
    <row r="995" spans="1:17" hidden="1" x14ac:dyDescent="0.3">
      <c r="A995" s="295">
        <v>44335</v>
      </c>
      <c r="B995" t="s">
        <v>180</v>
      </c>
      <c r="C995" t="s">
        <v>166</v>
      </c>
      <c r="D995" t="s">
        <v>143</v>
      </c>
      <c r="E995" t="s">
        <v>186</v>
      </c>
      <c r="F995" s="289">
        <v>7.5</v>
      </c>
      <c r="G995" s="289">
        <v>0.5</v>
      </c>
      <c r="H995" s="289">
        <v>0</v>
      </c>
      <c r="I995" s="289">
        <v>0</v>
      </c>
      <c r="J995" s="289">
        <v>0</v>
      </c>
      <c r="K995" s="289">
        <f t="shared" si="75"/>
        <v>8</v>
      </c>
      <c r="L995" s="231">
        <f t="shared" si="76"/>
        <v>2021</v>
      </c>
      <c r="M995" s="231">
        <f t="shared" si="77"/>
        <v>5</v>
      </c>
      <c r="N995" s="231">
        <f t="shared" si="78"/>
        <v>20</v>
      </c>
      <c r="O995" s="288">
        <f t="shared" si="79"/>
        <v>0.9375</v>
      </c>
      <c r="P995" t="s">
        <v>214</v>
      </c>
      <c r="Q995" s="231"/>
    </row>
    <row r="996" spans="1:17" hidden="1" x14ac:dyDescent="0.3">
      <c r="A996" s="295">
        <v>44335</v>
      </c>
      <c r="B996" t="s">
        <v>179</v>
      </c>
      <c r="C996" t="s">
        <v>190</v>
      </c>
      <c r="D996" t="s">
        <v>143</v>
      </c>
      <c r="E996" t="s">
        <v>205</v>
      </c>
      <c r="F996" s="289">
        <v>7</v>
      </c>
      <c r="G996" s="289">
        <v>1</v>
      </c>
      <c r="H996" s="289">
        <v>0</v>
      </c>
      <c r="I996" s="289">
        <v>0</v>
      </c>
      <c r="J996" s="289">
        <v>0</v>
      </c>
      <c r="K996" s="289">
        <f t="shared" si="75"/>
        <v>8</v>
      </c>
      <c r="L996" s="231">
        <f t="shared" si="76"/>
        <v>2021</v>
      </c>
      <c r="M996" s="231">
        <f t="shared" si="77"/>
        <v>5</v>
      </c>
      <c r="N996" s="231">
        <f t="shared" si="78"/>
        <v>20</v>
      </c>
      <c r="O996" s="288">
        <f t="shared" si="79"/>
        <v>0.875</v>
      </c>
      <c r="P996" t="s">
        <v>214</v>
      </c>
      <c r="Q996" s="231"/>
    </row>
    <row r="997" spans="1:17" hidden="1" x14ac:dyDescent="0.3">
      <c r="A997" s="295">
        <v>44335</v>
      </c>
      <c r="B997" t="s">
        <v>179</v>
      </c>
      <c r="C997" t="s">
        <v>187</v>
      </c>
      <c r="D997" t="s">
        <v>141</v>
      </c>
      <c r="E997" t="s">
        <v>200</v>
      </c>
      <c r="F997" s="289">
        <v>7.5</v>
      </c>
      <c r="G997" s="289">
        <v>0</v>
      </c>
      <c r="H997" s="289">
        <v>0.5</v>
      </c>
      <c r="I997" s="289">
        <v>0</v>
      </c>
      <c r="J997" s="289">
        <v>0</v>
      </c>
      <c r="K997" s="289">
        <f t="shared" si="75"/>
        <v>8</v>
      </c>
      <c r="L997" s="231">
        <f t="shared" si="76"/>
        <v>2021</v>
      </c>
      <c r="M997" s="231">
        <f t="shared" si="77"/>
        <v>5</v>
      </c>
      <c r="N997" s="231">
        <f t="shared" si="78"/>
        <v>20</v>
      </c>
      <c r="O997" s="288">
        <f t="shared" si="79"/>
        <v>0.9375</v>
      </c>
      <c r="P997" t="s">
        <v>214</v>
      </c>
      <c r="Q997" s="231"/>
    </row>
    <row r="998" spans="1:17" hidden="1" x14ac:dyDescent="0.3">
      <c r="A998" s="295">
        <v>44335</v>
      </c>
      <c r="B998" t="s">
        <v>179</v>
      </c>
      <c r="C998" t="s">
        <v>218</v>
      </c>
      <c r="D998" t="s">
        <v>143</v>
      </c>
      <c r="E998" t="s">
        <v>207</v>
      </c>
      <c r="F998" s="289">
        <v>8</v>
      </c>
      <c r="G998" s="289">
        <v>0</v>
      </c>
      <c r="H998" s="289">
        <v>0</v>
      </c>
      <c r="I998" s="289">
        <v>0</v>
      </c>
      <c r="J998" s="289">
        <v>0</v>
      </c>
      <c r="K998" s="289">
        <f t="shared" si="75"/>
        <v>8</v>
      </c>
      <c r="L998" s="231">
        <f t="shared" si="76"/>
        <v>2021</v>
      </c>
      <c r="M998" s="231">
        <f t="shared" si="77"/>
        <v>5</v>
      </c>
      <c r="N998" s="231">
        <f t="shared" si="78"/>
        <v>20</v>
      </c>
      <c r="O998" s="288">
        <f t="shared" si="79"/>
        <v>1</v>
      </c>
      <c r="P998" t="s">
        <v>214</v>
      </c>
      <c r="Q998" s="231"/>
    </row>
    <row r="999" spans="1:17" hidden="1" x14ac:dyDescent="0.3">
      <c r="A999" s="295">
        <v>44335</v>
      </c>
      <c r="B999" t="s">
        <v>179</v>
      </c>
      <c r="C999" t="s">
        <v>169</v>
      </c>
      <c r="D999" t="s">
        <v>143</v>
      </c>
      <c r="E999" t="s">
        <v>189</v>
      </c>
      <c r="F999" s="289">
        <v>4.5</v>
      </c>
      <c r="G999" s="289">
        <v>2</v>
      </c>
      <c r="H999" s="289">
        <v>1.5</v>
      </c>
      <c r="I999" s="289">
        <v>0</v>
      </c>
      <c r="J999" s="289">
        <v>0</v>
      </c>
      <c r="K999" s="289">
        <f t="shared" si="75"/>
        <v>8</v>
      </c>
      <c r="L999" s="231">
        <f t="shared" si="76"/>
        <v>2021</v>
      </c>
      <c r="M999" s="231">
        <f t="shared" si="77"/>
        <v>5</v>
      </c>
      <c r="N999" s="231">
        <f t="shared" si="78"/>
        <v>20</v>
      </c>
      <c r="O999" s="288">
        <f t="shared" si="79"/>
        <v>0.5625</v>
      </c>
      <c r="P999" t="s">
        <v>214</v>
      </c>
      <c r="Q999" s="231"/>
    </row>
    <row r="1000" spans="1:17" hidden="1" x14ac:dyDescent="0.3">
      <c r="A1000" s="295">
        <v>44336</v>
      </c>
      <c r="B1000" t="s">
        <v>179</v>
      </c>
      <c r="C1000" t="s">
        <v>218</v>
      </c>
      <c r="D1000" t="s">
        <v>141</v>
      </c>
      <c r="E1000" t="s">
        <v>215</v>
      </c>
      <c r="F1000" s="289">
        <v>8</v>
      </c>
      <c r="G1000" s="289">
        <v>0</v>
      </c>
      <c r="H1000" s="289">
        <v>0</v>
      </c>
      <c r="I1000" s="289">
        <v>0</v>
      </c>
      <c r="J1000" s="289">
        <v>0</v>
      </c>
      <c r="K1000" s="289">
        <f t="shared" si="75"/>
        <v>8</v>
      </c>
      <c r="L1000" s="231">
        <f t="shared" si="76"/>
        <v>2021</v>
      </c>
      <c r="M1000" s="231">
        <f t="shared" si="77"/>
        <v>5</v>
      </c>
      <c r="N1000" s="231">
        <f t="shared" si="78"/>
        <v>20</v>
      </c>
      <c r="O1000" s="288">
        <f t="shared" si="79"/>
        <v>1</v>
      </c>
      <c r="P1000" t="s">
        <v>214</v>
      </c>
      <c r="Q1000" s="231"/>
    </row>
    <row r="1001" spans="1:17" hidden="1" x14ac:dyDescent="0.3">
      <c r="A1001" s="295">
        <v>44336</v>
      </c>
      <c r="B1001" t="s">
        <v>179</v>
      </c>
      <c r="C1001" t="s">
        <v>190</v>
      </c>
      <c r="D1001" t="s">
        <v>141</v>
      </c>
      <c r="E1001" t="s">
        <v>194</v>
      </c>
      <c r="F1001" s="289">
        <v>6</v>
      </c>
      <c r="G1001" s="289">
        <v>1</v>
      </c>
      <c r="H1001" s="289">
        <v>0</v>
      </c>
      <c r="I1001" s="289">
        <v>1</v>
      </c>
      <c r="J1001" s="289">
        <v>0</v>
      </c>
      <c r="K1001" s="289">
        <f t="shared" si="75"/>
        <v>8</v>
      </c>
      <c r="L1001" s="231">
        <f t="shared" si="76"/>
        <v>2021</v>
      </c>
      <c r="M1001" s="231">
        <f t="shared" si="77"/>
        <v>5</v>
      </c>
      <c r="N1001" s="231">
        <f t="shared" si="78"/>
        <v>20</v>
      </c>
      <c r="O1001" s="288">
        <f t="shared" si="79"/>
        <v>0.75</v>
      </c>
      <c r="P1001" t="s">
        <v>214</v>
      </c>
      <c r="Q1001" s="231"/>
    </row>
    <row r="1002" spans="1:17" hidden="1" x14ac:dyDescent="0.3">
      <c r="A1002" s="295">
        <v>44336</v>
      </c>
      <c r="B1002" t="s">
        <v>180</v>
      </c>
      <c r="C1002" t="s">
        <v>223</v>
      </c>
      <c r="D1002" t="s">
        <v>141</v>
      </c>
      <c r="E1002" t="s">
        <v>208</v>
      </c>
      <c r="F1002" s="289">
        <v>7</v>
      </c>
      <c r="G1002" s="289">
        <v>1</v>
      </c>
      <c r="H1002" s="289">
        <v>0</v>
      </c>
      <c r="I1002" s="289">
        <v>0</v>
      </c>
      <c r="J1002" s="289">
        <v>0</v>
      </c>
      <c r="K1002" s="289">
        <f t="shared" ref="K1002:K1065" si="80">IF(A1002="","",SUM(F1002:J1002))</f>
        <v>8</v>
      </c>
      <c r="L1002" s="231">
        <f t="shared" si="76"/>
        <v>2021</v>
      </c>
      <c r="M1002" s="231">
        <f t="shared" si="77"/>
        <v>5</v>
      </c>
      <c r="N1002" s="231">
        <f t="shared" si="78"/>
        <v>20</v>
      </c>
      <c r="O1002" s="288">
        <f t="shared" si="79"/>
        <v>0.875</v>
      </c>
      <c r="P1002" t="s">
        <v>214</v>
      </c>
      <c r="Q1002" s="231"/>
    </row>
    <row r="1003" spans="1:17" hidden="1" x14ac:dyDescent="0.3">
      <c r="A1003" s="295">
        <v>44336</v>
      </c>
      <c r="B1003" t="s">
        <v>179</v>
      </c>
      <c r="C1003" t="s">
        <v>193</v>
      </c>
      <c r="D1003" t="s">
        <v>141</v>
      </c>
      <c r="E1003" t="s">
        <v>204</v>
      </c>
      <c r="F1003" s="289">
        <v>8</v>
      </c>
      <c r="G1003" s="289">
        <v>0</v>
      </c>
      <c r="H1003" s="289">
        <v>0</v>
      </c>
      <c r="I1003" s="289">
        <v>0</v>
      </c>
      <c r="J1003" s="289">
        <v>0</v>
      </c>
      <c r="K1003" s="289">
        <f t="shared" si="80"/>
        <v>8</v>
      </c>
      <c r="L1003" s="231">
        <f t="shared" si="76"/>
        <v>2021</v>
      </c>
      <c r="M1003" s="231">
        <f t="shared" si="77"/>
        <v>5</v>
      </c>
      <c r="N1003" s="231">
        <f t="shared" si="78"/>
        <v>20</v>
      </c>
      <c r="O1003" s="288">
        <f t="shared" si="79"/>
        <v>1</v>
      </c>
      <c r="P1003" t="s">
        <v>214</v>
      </c>
      <c r="Q1003" s="231"/>
    </row>
    <row r="1004" spans="1:17" hidden="1" x14ac:dyDescent="0.3">
      <c r="A1004" s="295">
        <v>44336</v>
      </c>
      <c r="B1004" t="s">
        <v>180</v>
      </c>
      <c r="C1004" t="s">
        <v>166</v>
      </c>
      <c r="D1004" t="s">
        <v>141</v>
      </c>
      <c r="E1004" t="s">
        <v>198</v>
      </c>
      <c r="F1004" s="289">
        <v>6.5</v>
      </c>
      <c r="G1004" s="289">
        <v>1.5</v>
      </c>
      <c r="H1004" s="289">
        <v>0</v>
      </c>
      <c r="I1004" s="289">
        <v>0</v>
      </c>
      <c r="J1004" s="289">
        <v>0</v>
      </c>
      <c r="K1004" s="289">
        <f t="shared" si="80"/>
        <v>8</v>
      </c>
      <c r="L1004" s="231">
        <f t="shared" si="76"/>
        <v>2021</v>
      </c>
      <c r="M1004" s="231">
        <f t="shared" si="77"/>
        <v>5</v>
      </c>
      <c r="N1004" s="231">
        <f t="shared" si="78"/>
        <v>20</v>
      </c>
      <c r="O1004" s="288">
        <f t="shared" si="79"/>
        <v>0.8125</v>
      </c>
      <c r="P1004" t="s">
        <v>214</v>
      </c>
      <c r="Q1004" s="231"/>
    </row>
    <row r="1005" spans="1:17" hidden="1" x14ac:dyDescent="0.3">
      <c r="A1005" s="295">
        <v>44336</v>
      </c>
      <c r="B1005" t="s">
        <v>179</v>
      </c>
      <c r="C1005" t="s">
        <v>193</v>
      </c>
      <c r="D1005" t="s">
        <v>143</v>
      </c>
      <c r="E1005" t="s">
        <v>209</v>
      </c>
      <c r="F1005" s="289">
        <v>7.75</v>
      </c>
      <c r="G1005" s="289">
        <v>0.25</v>
      </c>
      <c r="H1005" s="289">
        <v>0</v>
      </c>
      <c r="I1005" s="289">
        <v>0</v>
      </c>
      <c r="J1005" s="289">
        <v>0</v>
      </c>
      <c r="K1005" s="289">
        <f t="shared" si="80"/>
        <v>8</v>
      </c>
      <c r="L1005" s="231">
        <f t="shared" si="76"/>
        <v>2021</v>
      </c>
      <c r="M1005" s="231">
        <f t="shared" si="77"/>
        <v>5</v>
      </c>
      <c r="N1005" s="231">
        <f t="shared" si="78"/>
        <v>20</v>
      </c>
      <c r="O1005" s="288">
        <f t="shared" si="79"/>
        <v>0.96875</v>
      </c>
      <c r="P1005" t="s">
        <v>214</v>
      </c>
      <c r="Q1005" s="231"/>
    </row>
    <row r="1006" spans="1:17" hidden="1" x14ac:dyDescent="0.3">
      <c r="A1006" s="295">
        <v>44336</v>
      </c>
      <c r="B1006" t="s">
        <v>180</v>
      </c>
      <c r="C1006" t="s">
        <v>166</v>
      </c>
      <c r="D1006" t="s">
        <v>142</v>
      </c>
      <c r="E1006" t="s">
        <v>199</v>
      </c>
      <c r="F1006" s="289">
        <v>4.5</v>
      </c>
      <c r="G1006" s="289">
        <v>0.5</v>
      </c>
      <c r="H1006" s="289">
        <v>0</v>
      </c>
      <c r="I1006" s="289">
        <v>0</v>
      </c>
      <c r="J1006" s="289">
        <v>0</v>
      </c>
      <c r="K1006" s="289">
        <f t="shared" si="80"/>
        <v>5</v>
      </c>
      <c r="L1006" s="231">
        <f t="shared" si="76"/>
        <v>2021</v>
      </c>
      <c r="M1006" s="231">
        <f t="shared" si="77"/>
        <v>5</v>
      </c>
      <c r="N1006" s="231">
        <f t="shared" si="78"/>
        <v>20</v>
      </c>
      <c r="O1006" s="288">
        <f t="shared" si="79"/>
        <v>0.9</v>
      </c>
      <c r="P1006" t="s">
        <v>214</v>
      </c>
      <c r="Q1006" s="231"/>
    </row>
    <row r="1007" spans="1:17" hidden="1" x14ac:dyDescent="0.3">
      <c r="A1007" s="295">
        <v>44336</v>
      </c>
      <c r="B1007" t="s">
        <v>180</v>
      </c>
      <c r="C1007" t="s">
        <v>166</v>
      </c>
      <c r="D1007" t="s">
        <v>143</v>
      </c>
      <c r="E1007" t="s">
        <v>186</v>
      </c>
      <c r="F1007" s="289">
        <v>5</v>
      </c>
      <c r="G1007" s="289">
        <v>0</v>
      </c>
      <c r="H1007" s="289">
        <v>0</v>
      </c>
      <c r="I1007" s="289">
        <v>3</v>
      </c>
      <c r="J1007" s="289">
        <v>0</v>
      </c>
      <c r="K1007" s="289">
        <f t="shared" si="80"/>
        <v>8</v>
      </c>
      <c r="L1007" s="231">
        <f t="shared" si="76"/>
        <v>2021</v>
      </c>
      <c r="M1007" s="231">
        <f t="shared" si="77"/>
        <v>5</v>
      </c>
      <c r="N1007" s="231">
        <f t="shared" si="78"/>
        <v>20</v>
      </c>
      <c r="O1007" s="288">
        <f t="shared" si="79"/>
        <v>0.625</v>
      </c>
      <c r="P1007" t="s">
        <v>214</v>
      </c>
      <c r="Q1007" s="231"/>
    </row>
    <row r="1008" spans="1:17" hidden="1" x14ac:dyDescent="0.3">
      <c r="A1008" s="295">
        <v>44336</v>
      </c>
      <c r="B1008" t="s">
        <v>179</v>
      </c>
      <c r="C1008" t="s">
        <v>168</v>
      </c>
      <c r="D1008" t="s">
        <v>143</v>
      </c>
      <c r="E1008" t="s">
        <v>205</v>
      </c>
      <c r="F1008" s="289">
        <v>4</v>
      </c>
      <c r="G1008" s="289">
        <v>4</v>
      </c>
      <c r="H1008" s="289">
        <v>0</v>
      </c>
      <c r="I1008" s="289">
        <v>0</v>
      </c>
      <c r="J1008" s="289">
        <v>0</v>
      </c>
      <c r="K1008" s="289">
        <f t="shared" si="80"/>
        <v>8</v>
      </c>
      <c r="L1008" s="231">
        <f t="shared" si="76"/>
        <v>2021</v>
      </c>
      <c r="M1008" s="231">
        <f t="shared" si="77"/>
        <v>5</v>
      </c>
      <c r="N1008" s="231">
        <f t="shared" si="78"/>
        <v>20</v>
      </c>
      <c r="O1008" s="288">
        <f t="shared" si="79"/>
        <v>0.5</v>
      </c>
      <c r="P1008" t="s">
        <v>214</v>
      </c>
      <c r="Q1008" s="231"/>
    </row>
    <row r="1009" spans="1:17" hidden="1" x14ac:dyDescent="0.3">
      <c r="A1009" s="295">
        <v>44336</v>
      </c>
      <c r="B1009" t="s">
        <v>179</v>
      </c>
      <c r="C1009" t="s">
        <v>218</v>
      </c>
      <c r="D1009" t="s">
        <v>143</v>
      </c>
      <c r="E1009" t="s">
        <v>207</v>
      </c>
      <c r="F1009" s="289">
        <v>8</v>
      </c>
      <c r="G1009" s="289">
        <v>0</v>
      </c>
      <c r="H1009" s="289">
        <v>0</v>
      </c>
      <c r="I1009" s="289">
        <v>0</v>
      </c>
      <c r="J1009" s="289">
        <v>0</v>
      </c>
      <c r="K1009" s="289">
        <f t="shared" si="80"/>
        <v>8</v>
      </c>
      <c r="L1009" s="231">
        <f t="shared" si="76"/>
        <v>2021</v>
      </c>
      <c r="M1009" s="231">
        <f t="shared" si="77"/>
        <v>5</v>
      </c>
      <c r="N1009" s="231">
        <f t="shared" si="78"/>
        <v>20</v>
      </c>
      <c r="O1009" s="288">
        <f t="shared" si="79"/>
        <v>1</v>
      </c>
      <c r="P1009" t="s">
        <v>214</v>
      </c>
      <c r="Q1009" s="231"/>
    </row>
    <row r="1010" spans="1:17" hidden="1" x14ac:dyDescent="0.3">
      <c r="A1010" s="295">
        <v>44336</v>
      </c>
      <c r="B1010" t="s">
        <v>179</v>
      </c>
      <c r="C1010" t="s">
        <v>169</v>
      </c>
      <c r="D1010" t="s">
        <v>143</v>
      </c>
      <c r="E1010" t="s">
        <v>189</v>
      </c>
      <c r="F1010" s="289">
        <v>4</v>
      </c>
      <c r="G1010" s="289">
        <v>3</v>
      </c>
      <c r="H1010" s="289">
        <v>1</v>
      </c>
      <c r="I1010" s="289">
        <v>0</v>
      </c>
      <c r="J1010" s="289">
        <v>0</v>
      </c>
      <c r="K1010" s="289">
        <f t="shared" si="80"/>
        <v>8</v>
      </c>
      <c r="L1010" s="231">
        <f t="shared" si="76"/>
        <v>2021</v>
      </c>
      <c r="M1010" s="231">
        <f t="shared" si="77"/>
        <v>5</v>
      </c>
      <c r="N1010" s="231">
        <f t="shared" si="78"/>
        <v>20</v>
      </c>
      <c r="O1010" s="288">
        <f t="shared" si="79"/>
        <v>0.5</v>
      </c>
      <c r="P1010" t="s">
        <v>214</v>
      </c>
      <c r="Q1010" s="231"/>
    </row>
    <row r="1011" spans="1:17" hidden="1" x14ac:dyDescent="0.3">
      <c r="A1011" s="295">
        <v>44337</v>
      </c>
      <c r="B1011" t="s">
        <v>180</v>
      </c>
      <c r="C1011" t="s">
        <v>223</v>
      </c>
      <c r="D1011" t="s">
        <v>141</v>
      </c>
      <c r="E1011" t="s">
        <v>208</v>
      </c>
      <c r="F1011" s="289">
        <v>7.5</v>
      </c>
      <c r="G1011" s="289">
        <v>0.5</v>
      </c>
      <c r="H1011" s="289">
        <v>0</v>
      </c>
      <c r="I1011" s="289">
        <v>0</v>
      </c>
      <c r="J1011" s="289">
        <v>0</v>
      </c>
      <c r="K1011" s="289">
        <f t="shared" si="80"/>
        <v>8</v>
      </c>
      <c r="L1011" s="231">
        <f t="shared" si="76"/>
        <v>2021</v>
      </c>
      <c r="M1011" s="231">
        <f t="shared" si="77"/>
        <v>5</v>
      </c>
      <c r="N1011" s="231">
        <f t="shared" si="78"/>
        <v>20</v>
      </c>
      <c r="O1011" s="288">
        <f t="shared" si="79"/>
        <v>0.9375</v>
      </c>
      <c r="P1011" t="s">
        <v>214</v>
      </c>
      <c r="Q1011" s="231"/>
    </row>
    <row r="1012" spans="1:17" hidden="1" x14ac:dyDescent="0.3">
      <c r="A1012" s="295">
        <v>44337</v>
      </c>
      <c r="B1012" t="s">
        <v>180</v>
      </c>
      <c r="C1012" t="s">
        <v>166</v>
      </c>
      <c r="D1012" t="s">
        <v>141</v>
      </c>
      <c r="E1012" t="s">
        <v>198</v>
      </c>
      <c r="F1012" s="289">
        <v>3</v>
      </c>
      <c r="G1012" s="289">
        <v>5</v>
      </c>
      <c r="H1012" s="289">
        <v>0</v>
      </c>
      <c r="I1012" s="289">
        <v>0</v>
      </c>
      <c r="J1012" s="289">
        <v>0</v>
      </c>
      <c r="K1012" s="289">
        <f t="shared" si="80"/>
        <v>8</v>
      </c>
      <c r="L1012" s="231">
        <f t="shared" si="76"/>
        <v>2021</v>
      </c>
      <c r="M1012" s="231">
        <f t="shared" si="77"/>
        <v>5</v>
      </c>
      <c r="N1012" s="231">
        <f t="shared" si="78"/>
        <v>20</v>
      </c>
      <c r="O1012" s="288">
        <f t="shared" si="79"/>
        <v>0.375</v>
      </c>
      <c r="P1012" t="s">
        <v>214</v>
      </c>
      <c r="Q1012" s="231"/>
    </row>
    <row r="1013" spans="1:17" hidden="1" x14ac:dyDescent="0.3">
      <c r="A1013" s="295">
        <v>44337</v>
      </c>
      <c r="B1013" t="s">
        <v>179</v>
      </c>
      <c r="C1013" t="s">
        <v>190</v>
      </c>
      <c r="D1013" t="s">
        <v>141</v>
      </c>
      <c r="E1013" t="s">
        <v>194</v>
      </c>
      <c r="F1013" s="289">
        <v>7</v>
      </c>
      <c r="G1013" s="289">
        <v>1</v>
      </c>
      <c r="H1013" s="289">
        <v>0</v>
      </c>
      <c r="I1013" s="289">
        <v>0</v>
      </c>
      <c r="J1013" s="289">
        <v>0</v>
      </c>
      <c r="K1013" s="289">
        <f t="shared" si="80"/>
        <v>8</v>
      </c>
      <c r="L1013" s="231">
        <f t="shared" si="76"/>
        <v>2021</v>
      </c>
      <c r="M1013" s="231">
        <f t="shared" si="77"/>
        <v>5</v>
      </c>
      <c r="N1013" s="231">
        <f t="shared" si="78"/>
        <v>20</v>
      </c>
      <c r="O1013" s="288">
        <f t="shared" si="79"/>
        <v>0.875</v>
      </c>
      <c r="P1013" t="s">
        <v>214</v>
      </c>
      <c r="Q1013" s="231"/>
    </row>
    <row r="1014" spans="1:17" hidden="1" x14ac:dyDescent="0.3">
      <c r="A1014" s="295">
        <v>44337</v>
      </c>
      <c r="B1014" t="s">
        <v>179</v>
      </c>
      <c r="C1014" t="s">
        <v>218</v>
      </c>
      <c r="D1014" t="s">
        <v>141</v>
      </c>
      <c r="E1014" t="s">
        <v>215</v>
      </c>
      <c r="F1014" s="289">
        <v>8</v>
      </c>
      <c r="G1014" s="289">
        <v>0</v>
      </c>
      <c r="H1014" s="289">
        <v>0</v>
      </c>
      <c r="I1014" s="289">
        <v>0</v>
      </c>
      <c r="J1014" s="289">
        <v>0</v>
      </c>
      <c r="K1014" s="289">
        <f t="shared" si="80"/>
        <v>8</v>
      </c>
      <c r="L1014" s="231">
        <f t="shared" si="76"/>
        <v>2021</v>
      </c>
      <c r="M1014" s="231">
        <f t="shared" si="77"/>
        <v>5</v>
      </c>
      <c r="N1014" s="231">
        <f t="shared" si="78"/>
        <v>20</v>
      </c>
      <c r="O1014" s="288">
        <f t="shared" si="79"/>
        <v>1</v>
      </c>
      <c r="P1014" t="s">
        <v>214</v>
      </c>
      <c r="Q1014" s="231"/>
    </row>
    <row r="1015" spans="1:17" hidden="1" x14ac:dyDescent="0.3">
      <c r="A1015" s="295">
        <v>44337</v>
      </c>
      <c r="B1015" t="s">
        <v>179</v>
      </c>
      <c r="C1015" t="s">
        <v>191</v>
      </c>
      <c r="D1015" t="s">
        <v>141</v>
      </c>
      <c r="E1015" t="s">
        <v>204</v>
      </c>
      <c r="F1015" s="289">
        <v>4</v>
      </c>
      <c r="G1015" s="289">
        <v>2</v>
      </c>
      <c r="H1015" s="289">
        <v>0</v>
      </c>
      <c r="I1015" s="289">
        <v>2</v>
      </c>
      <c r="J1015" s="289">
        <v>0</v>
      </c>
      <c r="K1015" s="289">
        <f t="shared" si="80"/>
        <v>8</v>
      </c>
      <c r="L1015" s="231">
        <f t="shared" si="76"/>
        <v>2021</v>
      </c>
      <c r="M1015" s="231">
        <f t="shared" si="77"/>
        <v>5</v>
      </c>
      <c r="N1015" s="231">
        <f t="shared" si="78"/>
        <v>20</v>
      </c>
      <c r="O1015" s="288">
        <f t="shared" si="79"/>
        <v>0.5</v>
      </c>
      <c r="P1015" t="s">
        <v>214</v>
      </c>
      <c r="Q1015" s="231"/>
    </row>
    <row r="1016" spans="1:17" hidden="1" x14ac:dyDescent="0.3">
      <c r="A1016" s="295">
        <v>44337</v>
      </c>
      <c r="B1016" t="s">
        <v>179</v>
      </c>
      <c r="C1016" t="s">
        <v>193</v>
      </c>
      <c r="D1016" t="s">
        <v>143</v>
      </c>
      <c r="E1016" t="s">
        <v>209</v>
      </c>
      <c r="F1016" s="289">
        <v>7</v>
      </c>
      <c r="G1016" s="289">
        <v>0</v>
      </c>
      <c r="H1016" s="289">
        <v>0</v>
      </c>
      <c r="I1016" s="289">
        <v>0</v>
      </c>
      <c r="J1016" s="289">
        <v>0</v>
      </c>
      <c r="K1016" s="289">
        <f t="shared" si="80"/>
        <v>7</v>
      </c>
      <c r="L1016" s="231">
        <f t="shared" si="76"/>
        <v>2021</v>
      </c>
      <c r="M1016" s="231">
        <f t="shared" si="77"/>
        <v>5</v>
      </c>
      <c r="N1016" s="231">
        <f t="shared" si="78"/>
        <v>20</v>
      </c>
      <c r="O1016" s="288">
        <f t="shared" si="79"/>
        <v>1</v>
      </c>
      <c r="P1016" t="s">
        <v>214</v>
      </c>
      <c r="Q1016" s="231"/>
    </row>
    <row r="1017" spans="1:17" hidden="1" x14ac:dyDescent="0.3">
      <c r="A1017" s="295">
        <v>44337</v>
      </c>
      <c r="B1017" t="s">
        <v>179</v>
      </c>
      <c r="C1017" t="s">
        <v>168</v>
      </c>
      <c r="D1017" t="s">
        <v>143</v>
      </c>
      <c r="E1017" t="s">
        <v>205</v>
      </c>
      <c r="F1017" s="289">
        <v>7</v>
      </c>
      <c r="G1017" s="289">
        <v>0</v>
      </c>
      <c r="H1017" s="289">
        <v>0</v>
      </c>
      <c r="I1017" s="289">
        <v>0</v>
      </c>
      <c r="J1017" s="289">
        <v>0</v>
      </c>
      <c r="K1017" s="289">
        <f t="shared" si="80"/>
        <v>7</v>
      </c>
      <c r="L1017" s="231">
        <f t="shared" si="76"/>
        <v>2021</v>
      </c>
      <c r="M1017" s="231">
        <f t="shared" si="77"/>
        <v>5</v>
      </c>
      <c r="N1017" s="231">
        <f t="shared" si="78"/>
        <v>20</v>
      </c>
      <c r="O1017" s="288">
        <f t="shared" si="79"/>
        <v>1</v>
      </c>
      <c r="P1017" t="s">
        <v>214</v>
      </c>
      <c r="Q1017" s="231"/>
    </row>
    <row r="1018" spans="1:17" hidden="1" x14ac:dyDescent="0.3">
      <c r="A1018" s="295">
        <v>44337</v>
      </c>
      <c r="B1018" t="s">
        <v>179</v>
      </c>
      <c r="C1018" t="s">
        <v>169</v>
      </c>
      <c r="D1018" t="s">
        <v>143</v>
      </c>
      <c r="E1018" t="s">
        <v>189</v>
      </c>
      <c r="F1018" s="289">
        <v>5</v>
      </c>
      <c r="G1018" s="289">
        <v>0.5</v>
      </c>
      <c r="H1018" s="289">
        <v>0.5</v>
      </c>
      <c r="I1018" s="289">
        <v>1</v>
      </c>
      <c r="J1018" s="289">
        <v>0</v>
      </c>
      <c r="K1018" s="289">
        <f t="shared" si="80"/>
        <v>7</v>
      </c>
      <c r="L1018" s="231">
        <f t="shared" si="76"/>
        <v>2021</v>
      </c>
      <c r="M1018" s="231">
        <f t="shared" si="77"/>
        <v>5</v>
      </c>
      <c r="N1018" s="231">
        <f t="shared" si="78"/>
        <v>20</v>
      </c>
      <c r="O1018" s="288">
        <f t="shared" si="79"/>
        <v>0.7142857142857143</v>
      </c>
      <c r="P1018" t="s">
        <v>214</v>
      </c>
      <c r="Q1018" s="231"/>
    </row>
    <row r="1019" spans="1:17" hidden="1" x14ac:dyDescent="0.3">
      <c r="A1019" s="295">
        <v>44337</v>
      </c>
      <c r="B1019" t="s">
        <v>179</v>
      </c>
      <c r="C1019" t="s">
        <v>218</v>
      </c>
      <c r="D1019" t="s">
        <v>143</v>
      </c>
      <c r="E1019" t="s">
        <v>207</v>
      </c>
      <c r="F1019" s="289">
        <v>7</v>
      </c>
      <c r="G1019" s="289">
        <v>0</v>
      </c>
      <c r="H1019" s="289">
        <v>0</v>
      </c>
      <c r="I1019" s="289">
        <v>0</v>
      </c>
      <c r="J1019" s="289">
        <v>0</v>
      </c>
      <c r="K1019" s="289">
        <f t="shared" si="80"/>
        <v>7</v>
      </c>
      <c r="L1019" s="231">
        <f t="shared" si="76"/>
        <v>2021</v>
      </c>
      <c r="M1019" s="231">
        <f t="shared" si="77"/>
        <v>5</v>
      </c>
      <c r="N1019" s="231">
        <f t="shared" si="78"/>
        <v>20</v>
      </c>
      <c r="O1019" s="288">
        <f t="shared" si="79"/>
        <v>1</v>
      </c>
      <c r="P1019" t="s">
        <v>214</v>
      </c>
      <c r="Q1019" s="231"/>
    </row>
    <row r="1020" spans="1:17" hidden="1" x14ac:dyDescent="0.3">
      <c r="A1020" s="295">
        <v>44341</v>
      </c>
      <c r="B1020" t="s">
        <v>179</v>
      </c>
      <c r="C1020" t="s">
        <v>169</v>
      </c>
      <c r="D1020" t="s">
        <v>141</v>
      </c>
      <c r="E1020" t="s">
        <v>189</v>
      </c>
      <c r="F1020" s="289">
        <v>4</v>
      </c>
      <c r="G1020" s="289">
        <v>0.5</v>
      </c>
      <c r="H1020" s="289">
        <v>0.5</v>
      </c>
      <c r="I1020" s="289">
        <v>0</v>
      </c>
      <c r="J1020" s="289">
        <v>0.5</v>
      </c>
      <c r="K1020" s="289">
        <f t="shared" si="80"/>
        <v>5.5</v>
      </c>
      <c r="L1020" s="231">
        <f t="shared" si="76"/>
        <v>2021</v>
      </c>
      <c r="M1020" s="231">
        <f t="shared" si="77"/>
        <v>5</v>
      </c>
      <c r="N1020" s="231">
        <f t="shared" si="78"/>
        <v>21</v>
      </c>
      <c r="O1020" s="288">
        <f t="shared" si="79"/>
        <v>0.72727272727272729</v>
      </c>
      <c r="P1020" t="s">
        <v>214</v>
      </c>
      <c r="Q1020" s="231"/>
    </row>
    <row r="1021" spans="1:17" hidden="1" x14ac:dyDescent="0.3">
      <c r="A1021" s="295">
        <v>44341</v>
      </c>
      <c r="B1021" t="s">
        <v>179</v>
      </c>
      <c r="C1021" t="s">
        <v>187</v>
      </c>
      <c r="D1021" t="s">
        <v>141</v>
      </c>
      <c r="E1021" t="s">
        <v>204</v>
      </c>
      <c r="F1021" s="289">
        <v>8</v>
      </c>
      <c r="G1021" s="289">
        <v>0</v>
      </c>
      <c r="H1021" s="289">
        <v>0</v>
      </c>
      <c r="I1021" s="289">
        <v>0</v>
      </c>
      <c r="J1021" s="289">
        <v>0</v>
      </c>
      <c r="K1021" s="289">
        <f t="shared" si="80"/>
        <v>8</v>
      </c>
      <c r="L1021" s="231">
        <f t="shared" si="76"/>
        <v>2021</v>
      </c>
      <c r="M1021" s="231">
        <f t="shared" si="77"/>
        <v>5</v>
      </c>
      <c r="N1021" s="231">
        <f t="shared" si="78"/>
        <v>21</v>
      </c>
      <c r="O1021" s="288">
        <f t="shared" si="79"/>
        <v>1</v>
      </c>
      <c r="P1021" t="s">
        <v>214</v>
      </c>
      <c r="Q1021" s="231"/>
    </row>
    <row r="1022" spans="1:17" hidden="1" x14ac:dyDescent="0.3">
      <c r="A1022" s="295">
        <v>44341</v>
      </c>
      <c r="B1022" t="s">
        <v>179</v>
      </c>
      <c r="C1022" t="s">
        <v>190</v>
      </c>
      <c r="D1022" t="s">
        <v>141</v>
      </c>
      <c r="E1022" t="s">
        <v>194</v>
      </c>
      <c r="F1022" s="289">
        <v>7</v>
      </c>
      <c r="G1022" s="289">
        <v>1</v>
      </c>
      <c r="H1022" s="289">
        <v>0</v>
      </c>
      <c r="I1022" s="289">
        <v>0</v>
      </c>
      <c r="J1022" s="289">
        <v>0</v>
      </c>
      <c r="K1022" s="289">
        <f t="shared" si="80"/>
        <v>8</v>
      </c>
      <c r="L1022" s="231">
        <f t="shared" si="76"/>
        <v>2021</v>
      </c>
      <c r="M1022" s="231">
        <f t="shared" si="77"/>
        <v>5</v>
      </c>
      <c r="N1022" s="231">
        <f t="shared" si="78"/>
        <v>21</v>
      </c>
      <c r="O1022" s="288">
        <f t="shared" si="79"/>
        <v>0.875</v>
      </c>
      <c r="P1022" t="s">
        <v>214</v>
      </c>
      <c r="Q1022" s="231"/>
    </row>
    <row r="1023" spans="1:17" hidden="1" x14ac:dyDescent="0.3">
      <c r="A1023" s="295">
        <v>44341</v>
      </c>
      <c r="B1023" t="s">
        <v>180</v>
      </c>
      <c r="C1023" t="s">
        <v>166</v>
      </c>
      <c r="D1023" t="s">
        <v>141</v>
      </c>
      <c r="E1023" t="s">
        <v>208</v>
      </c>
      <c r="F1023" s="289">
        <v>7.75</v>
      </c>
      <c r="G1023" s="289">
        <v>0.25</v>
      </c>
      <c r="H1023" s="289">
        <v>0</v>
      </c>
      <c r="I1023" s="289">
        <v>0</v>
      </c>
      <c r="J1023" s="289">
        <v>0</v>
      </c>
      <c r="K1023" s="289">
        <f t="shared" si="80"/>
        <v>8</v>
      </c>
      <c r="L1023" s="231">
        <f t="shared" si="76"/>
        <v>2021</v>
      </c>
      <c r="M1023" s="231">
        <f t="shared" si="77"/>
        <v>5</v>
      </c>
      <c r="N1023" s="231">
        <f t="shared" si="78"/>
        <v>21</v>
      </c>
      <c r="O1023" s="288">
        <f t="shared" si="79"/>
        <v>0.96875</v>
      </c>
      <c r="P1023" t="s">
        <v>214</v>
      </c>
      <c r="Q1023" s="231"/>
    </row>
    <row r="1024" spans="1:17" hidden="1" x14ac:dyDescent="0.3">
      <c r="A1024" s="295">
        <v>44341</v>
      </c>
      <c r="B1024" t="s">
        <v>179</v>
      </c>
      <c r="C1024" t="s">
        <v>193</v>
      </c>
      <c r="D1024" t="s">
        <v>142</v>
      </c>
      <c r="E1024" t="s">
        <v>209</v>
      </c>
      <c r="F1024" s="289">
        <v>6.5</v>
      </c>
      <c r="G1024" s="289">
        <v>0</v>
      </c>
      <c r="H1024" s="289">
        <v>0.5</v>
      </c>
      <c r="I1024" s="289">
        <v>0</v>
      </c>
      <c r="J1024" s="289">
        <v>1</v>
      </c>
      <c r="K1024" s="289">
        <f t="shared" si="80"/>
        <v>8</v>
      </c>
      <c r="L1024" s="231">
        <f t="shared" si="76"/>
        <v>2021</v>
      </c>
      <c r="M1024" s="231">
        <f t="shared" si="77"/>
        <v>5</v>
      </c>
      <c r="N1024" s="231">
        <f t="shared" si="78"/>
        <v>21</v>
      </c>
      <c r="O1024" s="288">
        <f t="shared" si="79"/>
        <v>0.8125</v>
      </c>
      <c r="P1024" t="s">
        <v>214</v>
      </c>
      <c r="Q1024" s="231"/>
    </row>
    <row r="1025" spans="1:17" hidden="1" x14ac:dyDescent="0.3">
      <c r="A1025" s="295">
        <v>44341</v>
      </c>
      <c r="B1025" t="s">
        <v>179</v>
      </c>
      <c r="C1025" t="s">
        <v>193</v>
      </c>
      <c r="D1025" t="s">
        <v>143</v>
      </c>
      <c r="E1025" t="s">
        <v>192</v>
      </c>
      <c r="F1025" s="289">
        <v>7</v>
      </c>
      <c r="G1025" s="289">
        <v>1</v>
      </c>
      <c r="H1025" s="289">
        <v>0</v>
      </c>
      <c r="I1025" s="289">
        <v>0</v>
      </c>
      <c r="J1025" s="289">
        <v>0</v>
      </c>
      <c r="K1025" s="289">
        <f t="shared" si="80"/>
        <v>8</v>
      </c>
      <c r="L1025" s="231">
        <f t="shared" si="76"/>
        <v>2021</v>
      </c>
      <c r="M1025" s="231">
        <f t="shared" si="77"/>
        <v>5</v>
      </c>
      <c r="N1025" s="231">
        <f t="shared" si="78"/>
        <v>21</v>
      </c>
      <c r="O1025" s="288">
        <f t="shared" si="79"/>
        <v>0.875</v>
      </c>
      <c r="P1025" t="s">
        <v>214</v>
      </c>
      <c r="Q1025" s="231"/>
    </row>
    <row r="1026" spans="1:17" hidden="1" x14ac:dyDescent="0.3">
      <c r="A1026" s="295">
        <v>44341</v>
      </c>
      <c r="B1026" t="s">
        <v>180</v>
      </c>
      <c r="C1026" t="s">
        <v>166</v>
      </c>
      <c r="D1026" t="s">
        <v>143</v>
      </c>
      <c r="E1026" t="s">
        <v>198</v>
      </c>
      <c r="F1026" s="289">
        <v>8</v>
      </c>
      <c r="G1026" s="289">
        <v>0</v>
      </c>
      <c r="H1026" s="289">
        <v>0</v>
      </c>
      <c r="I1026" s="289">
        <v>0</v>
      </c>
      <c r="J1026" s="289">
        <v>0</v>
      </c>
      <c r="K1026" s="289">
        <f t="shared" si="80"/>
        <v>8</v>
      </c>
      <c r="L1026" s="231">
        <f t="shared" ref="L1026:L1089" si="81">IF(A1026="","",YEAR(A1026))</f>
        <v>2021</v>
      </c>
      <c r="M1026" s="231">
        <f t="shared" ref="M1026:M1089" si="82">IF(A1026="","",MONTH(A1026))</f>
        <v>5</v>
      </c>
      <c r="N1026" s="231">
        <f t="shared" ref="N1026:N1089" si="83">IF(A1026="","",WEEKNUM(A1026)-1)</f>
        <v>21</v>
      </c>
      <c r="O1026" s="288">
        <f t="shared" ref="O1026:O1089" si="84">IF(A1026="","",F1026/K1026)</f>
        <v>1</v>
      </c>
      <c r="P1026" t="s">
        <v>214</v>
      </c>
      <c r="Q1026" s="231"/>
    </row>
    <row r="1027" spans="1:17" hidden="1" x14ac:dyDescent="0.3">
      <c r="A1027" s="295">
        <v>44341</v>
      </c>
      <c r="B1027" t="s">
        <v>179</v>
      </c>
      <c r="C1027" t="s">
        <v>168</v>
      </c>
      <c r="D1027" t="s">
        <v>142</v>
      </c>
      <c r="E1027" t="s">
        <v>205</v>
      </c>
      <c r="F1027" s="289">
        <v>4</v>
      </c>
      <c r="G1027" s="289">
        <v>3</v>
      </c>
      <c r="H1027" s="289">
        <v>1</v>
      </c>
      <c r="I1027" s="289">
        <v>0</v>
      </c>
      <c r="J1027" s="289">
        <v>0</v>
      </c>
      <c r="K1027" s="289">
        <f t="shared" si="80"/>
        <v>8</v>
      </c>
      <c r="L1027" s="231">
        <f t="shared" si="81"/>
        <v>2021</v>
      </c>
      <c r="M1027" s="231">
        <f t="shared" si="82"/>
        <v>5</v>
      </c>
      <c r="N1027" s="231">
        <f t="shared" si="83"/>
        <v>21</v>
      </c>
      <c r="O1027" s="288">
        <f t="shared" si="84"/>
        <v>0.5</v>
      </c>
      <c r="P1027" t="s">
        <v>214</v>
      </c>
      <c r="Q1027" s="231"/>
    </row>
    <row r="1028" spans="1:17" hidden="1" x14ac:dyDescent="0.3">
      <c r="A1028" s="295">
        <v>44341</v>
      </c>
      <c r="B1028" t="s">
        <v>179</v>
      </c>
      <c r="C1028" t="s">
        <v>218</v>
      </c>
      <c r="D1028" t="s">
        <v>142</v>
      </c>
      <c r="E1028" t="s">
        <v>207</v>
      </c>
      <c r="F1028" s="289">
        <v>7</v>
      </c>
      <c r="G1028" s="289">
        <v>0.5</v>
      </c>
      <c r="H1028" s="289">
        <v>0.5</v>
      </c>
      <c r="I1028" s="289">
        <v>0</v>
      </c>
      <c r="J1028" s="289">
        <v>0</v>
      </c>
      <c r="K1028" s="289">
        <f t="shared" si="80"/>
        <v>8</v>
      </c>
      <c r="L1028" s="231">
        <f t="shared" si="81"/>
        <v>2021</v>
      </c>
      <c r="M1028" s="231">
        <f t="shared" si="82"/>
        <v>5</v>
      </c>
      <c r="N1028" s="231">
        <f t="shared" si="83"/>
        <v>21</v>
      </c>
      <c r="O1028" s="288">
        <f t="shared" si="84"/>
        <v>0.875</v>
      </c>
      <c r="P1028" t="s">
        <v>214</v>
      </c>
      <c r="Q1028" s="231"/>
    </row>
    <row r="1029" spans="1:17" hidden="1" x14ac:dyDescent="0.3">
      <c r="A1029" s="295">
        <v>44341</v>
      </c>
      <c r="B1029" t="s">
        <v>179</v>
      </c>
      <c r="C1029" t="s">
        <v>218</v>
      </c>
      <c r="D1029" t="s">
        <v>143</v>
      </c>
      <c r="E1029" t="s">
        <v>215</v>
      </c>
      <c r="F1029" s="289">
        <v>8</v>
      </c>
      <c r="G1029" s="289">
        <v>0</v>
      </c>
      <c r="H1029" s="289">
        <v>0</v>
      </c>
      <c r="I1029" s="289">
        <v>0</v>
      </c>
      <c r="J1029" s="289">
        <v>0</v>
      </c>
      <c r="K1029" s="289">
        <f t="shared" si="80"/>
        <v>8</v>
      </c>
      <c r="L1029" s="231">
        <f t="shared" si="81"/>
        <v>2021</v>
      </c>
      <c r="M1029" s="231">
        <f t="shared" si="82"/>
        <v>5</v>
      </c>
      <c r="N1029" s="231">
        <f t="shared" si="83"/>
        <v>21</v>
      </c>
      <c r="O1029" s="288">
        <f t="shared" si="84"/>
        <v>1</v>
      </c>
      <c r="P1029" t="s">
        <v>214</v>
      </c>
      <c r="Q1029" s="231"/>
    </row>
    <row r="1030" spans="1:17" hidden="1" x14ac:dyDescent="0.3">
      <c r="A1030" s="295">
        <v>44342</v>
      </c>
      <c r="B1030" t="s">
        <v>179</v>
      </c>
      <c r="C1030" t="s">
        <v>193</v>
      </c>
      <c r="D1030" t="s">
        <v>142</v>
      </c>
      <c r="E1030" t="s">
        <v>209</v>
      </c>
      <c r="F1030" s="289">
        <v>8</v>
      </c>
      <c r="G1030" s="289">
        <v>0</v>
      </c>
      <c r="H1030" s="289">
        <v>0</v>
      </c>
      <c r="I1030" s="289">
        <v>0</v>
      </c>
      <c r="J1030" s="289">
        <v>0</v>
      </c>
      <c r="K1030" s="289">
        <f t="shared" si="80"/>
        <v>8</v>
      </c>
      <c r="L1030" s="231">
        <f t="shared" si="81"/>
        <v>2021</v>
      </c>
      <c r="M1030" s="231">
        <f t="shared" si="82"/>
        <v>5</v>
      </c>
      <c r="N1030" s="231">
        <f t="shared" si="83"/>
        <v>21</v>
      </c>
      <c r="O1030" s="288">
        <f t="shared" si="84"/>
        <v>1</v>
      </c>
      <c r="P1030" t="s">
        <v>214</v>
      </c>
      <c r="Q1030" s="231"/>
    </row>
    <row r="1031" spans="1:17" hidden="1" x14ac:dyDescent="0.3">
      <c r="A1031" s="295">
        <v>44342</v>
      </c>
      <c r="B1031" t="s">
        <v>179</v>
      </c>
      <c r="C1031" t="s">
        <v>193</v>
      </c>
      <c r="D1031" t="s">
        <v>143</v>
      </c>
      <c r="E1031" t="s">
        <v>192</v>
      </c>
      <c r="F1031" s="289">
        <v>7</v>
      </c>
      <c r="G1031" s="289">
        <v>1</v>
      </c>
      <c r="H1031" s="289">
        <v>0</v>
      </c>
      <c r="I1031" s="289">
        <v>0</v>
      </c>
      <c r="J1031" s="289">
        <v>0</v>
      </c>
      <c r="K1031" s="289">
        <f t="shared" si="80"/>
        <v>8</v>
      </c>
      <c r="L1031" s="231">
        <f t="shared" si="81"/>
        <v>2021</v>
      </c>
      <c r="M1031" s="231">
        <f t="shared" si="82"/>
        <v>5</v>
      </c>
      <c r="N1031" s="231">
        <f t="shared" si="83"/>
        <v>21</v>
      </c>
      <c r="O1031" s="288">
        <f t="shared" si="84"/>
        <v>0.875</v>
      </c>
      <c r="P1031" t="s">
        <v>214</v>
      </c>
      <c r="Q1031" s="231"/>
    </row>
    <row r="1032" spans="1:17" hidden="1" x14ac:dyDescent="0.3">
      <c r="A1032" s="295">
        <v>44342</v>
      </c>
      <c r="B1032" t="s">
        <v>180</v>
      </c>
      <c r="C1032" t="s">
        <v>166</v>
      </c>
      <c r="D1032" t="s">
        <v>141</v>
      </c>
      <c r="E1032" t="s">
        <v>208</v>
      </c>
      <c r="F1032" s="289">
        <v>5</v>
      </c>
      <c r="G1032" s="289">
        <v>2.5</v>
      </c>
      <c r="H1032" s="289">
        <v>0</v>
      </c>
      <c r="I1032" s="289">
        <v>0</v>
      </c>
      <c r="J1032" s="289">
        <v>0</v>
      </c>
      <c r="K1032" s="289">
        <f t="shared" si="80"/>
        <v>7.5</v>
      </c>
      <c r="L1032" s="231">
        <f t="shared" si="81"/>
        <v>2021</v>
      </c>
      <c r="M1032" s="231">
        <f t="shared" si="82"/>
        <v>5</v>
      </c>
      <c r="N1032" s="231">
        <f t="shared" si="83"/>
        <v>21</v>
      </c>
      <c r="O1032" s="288">
        <f t="shared" si="84"/>
        <v>0.66666666666666663</v>
      </c>
      <c r="P1032" t="s">
        <v>214</v>
      </c>
      <c r="Q1032" s="231"/>
    </row>
    <row r="1033" spans="1:17" hidden="1" x14ac:dyDescent="0.3">
      <c r="A1033" s="295">
        <v>44342</v>
      </c>
      <c r="B1033" t="s">
        <v>180</v>
      </c>
      <c r="C1033" t="s">
        <v>166</v>
      </c>
      <c r="D1033" t="s">
        <v>142</v>
      </c>
      <c r="E1033" t="s">
        <v>186</v>
      </c>
      <c r="F1033" s="289">
        <v>8</v>
      </c>
      <c r="G1033" s="289">
        <v>0</v>
      </c>
      <c r="H1033" s="289">
        <v>0</v>
      </c>
      <c r="I1033" s="289">
        <v>0</v>
      </c>
      <c r="J1033" s="289">
        <v>0</v>
      </c>
      <c r="K1033" s="289">
        <f t="shared" si="80"/>
        <v>8</v>
      </c>
      <c r="L1033" s="231">
        <f t="shared" si="81"/>
        <v>2021</v>
      </c>
      <c r="M1033" s="231">
        <f t="shared" si="82"/>
        <v>5</v>
      </c>
      <c r="N1033" s="231">
        <f t="shared" si="83"/>
        <v>21</v>
      </c>
      <c r="O1033" s="288">
        <f t="shared" si="84"/>
        <v>1</v>
      </c>
      <c r="P1033" t="s">
        <v>214</v>
      </c>
      <c r="Q1033" s="231"/>
    </row>
    <row r="1034" spans="1:17" hidden="1" x14ac:dyDescent="0.3">
      <c r="A1034" s="295">
        <v>44342</v>
      </c>
      <c r="B1034" t="s">
        <v>180</v>
      </c>
      <c r="C1034" t="s">
        <v>166</v>
      </c>
      <c r="D1034" t="s">
        <v>143</v>
      </c>
      <c r="E1034" t="s">
        <v>198</v>
      </c>
      <c r="F1034" s="289">
        <v>6.5</v>
      </c>
      <c r="G1034" s="289">
        <v>1.5</v>
      </c>
      <c r="H1034" s="289">
        <v>0</v>
      </c>
      <c r="I1034" s="289">
        <v>0</v>
      </c>
      <c r="J1034" s="289">
        <v>0</v>
      </c>
      <c r="K1034" s="289">
        <f t="shared" si="80"/>
        <v>8</v>
      </c>
      <c r="L1034" s="231">
        <f t="shared" si="81"/>
        <v>2021</v>
      </c>
      <c r="M1034" s="231">
        <f t="shared" si="82"/>
        <v>5</v>
      </c>
      <c r="N1034" s="231">
        <f t="shared" si="83"/>
        <v>21</v>
      </c>
      <c r="O1034" s="288">
        <f t="shared" si="84"/>
        <v>0.8125</v>
      </c>
      <c r="P1034" t="s">
        <v>214</v>
      </c>
      <c r="Q1034" s="231"/>
    </row>
    <row r="1035" spans="1:17" hidden="1" x14ac:dyDescent="0.3">
      <c r="A1035" s="295">
        <v>44342</v>
      </c>
      <c r="B1035" t="s">
        <v>179</v>
      </c>
      <c r="C1035" t="s">
        <v>190</v>
      </c>
      <c r="D1035" t="s">
        <v>141</v>
      </c>
      <c r="E1035" t="s">
        <v>194</v>
      </c>
      <c r="F1035" s="289">
        <v>7</v>
      </c>
      <c r="G1035" s="289">
        <v>1</v>
      </c>
      <c r="H1035" s="289">
        <v>0</v>
      </c>
      <c r="I1035" s="289">
        <v>0</v>
      </c>
      <c r="J1035" s="289">
        <v>0</v>
      </c>
      <c r="K1035" s="289">
        <f t="shared" si="80"/>
        <v>8</v>
      </c>
      <c r="L1035" s="231">
        <f t="shared" si="81"/>
        <v>2021</v>
      </c>
      <c r="M1035" s="231">
        <f t="shared" si="82"/>
        <v>5</v>
      </c>
      <c r="N1035" s="231">
        <f t="shared" si="83"/>
        <v>21</v>
      </c>
      <c r="O1035" s="288">
        <f t="shared" si="84"/>
        <v>0.875</v>
      </c>
      <c r="P1035" t="s">
        <v>214</v>
      </c>
      <c r="Q1035" s="231"/>
    </row>
    <row r="1036" spans="1:17" hidden="1" x14ac:dyDescent="0.3">
      <c r="A1036" s="295">
        <v>44342</v>
      </c>
      <c r="B1036" t="s">
        <v>179</v>
      </c>
      <c r="C1036" t="s">
        <v>187</v>
      </c>
      <c r="D1036" t="s">
        <v>141</v>
      </c>
      <c r="E1036" t="s">
        <v>204</v>
      </c>
      <c r="F1036" s="289">
        <v>8</v>
      </c>
      <c r="G1036" s="289">
        <v>0</v>
      </c>
      <c r="H1036" s="289">
        <v>0</v>
      </c>
      <c r="I1036" s="289">
        <v>0</v>
      </c>
      <c r="J1036" s="289">
        <v>0</v>
      </c>
      <c r="K1036" s="289">
        <f t="shared" si="80"/>
        <v>8</v>
      </c>
      <c r="L1036" s="231">
        <f t="shared" si="81"/>
        <v>2021</v>
      </c>
      <c r="M1036" s="231">
        <f t="shared" si="82"/>
        <v>5</v>
      </c>
      <c r="N1036" s="231">
        <f t="shared" si="83"/>
        <v>21</v>
      </c>
      <c r="O1036" s="288">
        <f t="shared" si="84"/>
        <v>1</v>
      </c>
      <c r="P1036" t="s">
        <v>214</v>
      </c>
      <c r="Q1036" s="231"/>
    </row>
    <row r="1037" spans="1:17" hidden="1" x14ac:dyDescent="0.3">
      <c r="A1037" s="295">
        <v>44342</v>
      </c>
      <c r="B1037" t="s">
        <v>179</v>
      </c>
      <c r="C1037" t="s">
        <v>218</v>
      </c>
      <c r="D1037" t="s">
        <v>142</v>
      </c>
      <c r="E1037" t="s">
        <v>207</v>
      </c>
      <c r="F1037" s="289">
        <v>0</v>
      </c>
      <c r="G1037" s="289">
        <v>0</v>
      </c>
      <c r="H1037" s="289">
        <v>0</v>
      </c>
      <c r="I1037" s="289">
        <v>8</v>
      </c>
      <c r="J1037" s="289">
        <v>0</v>
      </c>
      <c r="K1037" s="289">
        <f t="shared" si="80"/>
        <v>8</v>
      </c>
      <c r="L1037" s="231">
        <f t="shared" si="81"/>
        <v>2021</v>
      </c>
      <c r="M1037" s="231">
        <f t="shared" si="82"/>
        <v>5</v>
      </c>
      <c r="N1037" s="231">
        <f t="shared" si="83"/>
        <v>21</v>
      </c>
      <c r="O1037" s="288">
        <f t="shared" si="84"/>
        <v>0</v>
      </c>
      <c r="P1037" t="s">
        <v>214</v>
      </c>
      <c r="Q1037" s="231"/>
    </row>
    <row r="1038" spans="1:17" hidden="1" x14ac:dyDescent="0.3">
      <c r="A1038" s="295">
        <v>44342</v>
      </c>
      <c r="B1038" t="s">
        <v>179</v>
      </c>
      <c r="C1038" t="s">
        <v>169</v>
      </c>
      <c r="D1038" t="s">
        <v>141</v>
      </c>
      <c r="E1038" t="s">
        <v>189</v>
      </c>
      <c r="F1038" s="289">
        <v>5</v>
      </c>
      <c r="G1038" s="289">
        <v>2.5</v>
      </c>
      <c r="H1038" s="289">
        <v>0.5</v>
      </c>
      <c r="I1038" s="289">
        <v>0</v>
      </c>
      <c r="J1038" s="289">
        <v>0</v>
      </c>
      <c r="K1038" s="289">
        <f t="shared" si="80"/>
        <v>8</v>
      </c>
      <c r="L1038" s="231">
        <f t="shared" si="81"/>
        <v>2021</v>
      </c>
      <c r="M1038" s="231">
        <f t="shared" si="82"/>
        <v>5</v>
      </c>
      <c r="N1038" s="231">
        <f t="shared" si="83"/>
        <v>21</v>
      </c>
      <c r="O1038" s="288">
        <f t="shared" si="84"/>
        <v>0.625</v>
      </c>
      <c r="P1038" t="s">
        <v>214</v>
      </c>
      <c r="Q1038" s="231"/>
    </row>
    <row r="1039" spans="1:17" hidden="1" x14ac:dyDescent="0.3">
      <c r="A1039" s="295">
        <v>44342</v>
      </c>
      <c r="B1039" t="s">
        <v>179</v>
      </c>
      <c r="C1039" t="s">
        <v>168</v>
      </c>
      <c r="D1039" t="s">
        <v>142</v>
      </c>
      <c r="E1039" t="s">
        <v>205</v>
      </c>
      <c r="F1039" s="289">
        <v>5</v>
      </c>
      <c r="G1039" s="289">
        <v>1.5</v>
      </c>
      <c r="H1039" s="289">
        <v>1.5</v>
      </c>
      <c r="I1039" s="289">
        <v>0</v>
      </c>
      <c r="J1039" s="289">
        <v>0</v>
      </c>
      <c r="K1039" s="289">
        <f t="shared" si="80"/>
        <v>8</v>
      </c>
      <c r="L1039" s="231">
        <f t="shared" si="81"/>
        <v>2021</v>
      </c>
      <c r="M1039" s="231">
        <f t="shared" si="82"/>
        <v>5</v>
      </c>
      <c r="N1039" s="231">
        <f t="shared" si="83"/>
        <v>21</v>
      </c>
      <c r="O1039" s="288">
        <f t="shared" si="84"/>
        <v>0.625</v>
      </c>
      <c r="P1039" t="s">
        <v>214</v>
      </c>
      <c r="Q1039" s="231"/>
    </row>
    <row r="1040" spans="1:17" hidden="1" x14ac:dyDescent="0.3">
      <c r="A1040" s="295">
        <v>44343</v>
      </c>
      <c r="B1040" t="s">
        <v>180</v>
      </c>
      <c r="C1040" t="s">
        <v>166</v>
      </c>
      <c r="D1040" t="s">
        <v>141</v>
      </c>
      <c r="E1040" t="s">
        <v>208</v>
      </c>
      <c r="F1040" s="289">
        <v>7.5</v>
      </c>
      <c r="G1040" s="289">
        <v>0.5</v>
      </c>
      <c r="H1040" s="289">
        <v>0</v>
      </c>
      <c r="I1040" s="289">
        <v>0</v>
      </c>
      <c r="J1040" s="289">
        <v>0</v>
      </c>
      <c r="K1040" s="289">
        <f t="shared" si="80"/>
        <v>8</v>
      </c>
      <c r="L1040" s="231">
        <f t="shared" si="81"/>
        <v>2021</v>
      </c>
      <c r="M1040" s="231">
        <f t="shared" si="82"/>
        <v>5</v>
      </c>
      <c r="N1040" s="231">
        <f t="shared" si="83"/>
        <v>21</v>
      </c>
      <c r="O1040" s="288">
        <f t="shared" si="84"/>
        <v>0.9375</v>
      </c>
      <c r="P1040" t="s">
        <v>214</v>
      </c>
      <c r="Q1040" s="231"/>
    </row>
    <row r="1041" spans="1:17" hidden="1" x14ac:dyDescent="0.3">
      <c r="A1041" s="295">
        <v>44343</v>
      </c>
      <c r="B1041" t="s">
        <v>179</v>
      </c>
      <c r="C1041" t="s">
        <v>190</v>
      </c>
      <c r="D1041" t="s">
        <v>141</v>
      </c>
      <c r="E1041" t="s">
        <v>194</v>
      </c>
      <c r="F1041" s="289">
        <v>7</v>
      </c>
      <c r="G1041" s="289">
        <v>1</v>
      </c>
      <c r="H1041" s="289">
        <v>0</v>
      </c>
      <c r="I1041" s="289">
        <v>0</v>
      </c>
      <c r="J1041" s="289">
        <v>0</v>
      </c>
      <c r="K1041" s="289">
        <f t="shared" si="80"/>
        <v>8</v>
      </c>
      <c r="L1041" s="231">
        <f t="shared" si="81"/>
        <v>2021</v>
      </c>
      <c r="M1041" s="231">
        <f t="shared" si="82"/>
        <v>5</v>
      </c>
      <c r="N1041" s="231">
        <f t="shared" si="83"/>
        <v>21</v>
      </c>
      <c r="O1041" s="288">
        <f t="shared" si="84"/>
        <v>0.875</v>
      </c>
      <c r="P1041" t="s">
        <v>214</v>
      </c>
      <c r="Q1041" s="231"/>
    </row>
    <row r="1042" spans="1:17" hidden="1" x14ac:dyDescent="0.3">
      <c r="A1042" s="295">
        <v>44343</v>
      </c>
      <c r="B1042" t="s">
        <v>179</v>
      </c>
      <c r="C1042" t="s">
        <v>187</v>
      </c>
      <c r="D1042" t="s">
        <v>141</v>
      </c>
      <c r="E1042" t="s">
        <v>204</v>
      </c>
      <c r="F1042" s="289">
        <v>6.75</v>
      </c>
      <c r="G1042" s="289">
        <v>0</v>
      </c>
      <c r="H1042" s="289">
        <v>1.25</v>
      </c>
      <c r="I1042" s="289">
        <v>0</v>
      </c>
      <c r="J1042" s="289">
        <v>0</v>
      </c>
      <c r="K1042" s="289">
        <f t="shared" si="80"/>
        <v>8</v>
      </c>
      <c r="L1042" s="231">
        <f t="shared" si="81"/>
        <v>2021</v>
      </c>
      <c r="M1042" s="231">
        <f t="shared" si="82"/>
        <v>5</v>
      </c>
      <c r="N1042" s="231">
        <f t="shared" si="83"/>
        <v>21</v>
      </c>
      <c r="O1042" s="288">
        <f t="shared" si="84"/>
        <v>0.84375</v>
      </c>
      <c r="P1042" t="s">
        <v>214</v>
      </c>
      <c r="Q1042" s="231"/>
    </row>
    <row r="1043" spans="1:17" hidden="1" x14ac:dyDescent="0.3">
      <c r="A1043" s="295">
        <v>44343</v>
      </c>
      <c r="B1043" t="s">
        <v>179</v>
      </c>
      <c r="C1043" t="s">
        <v>169</v>
      </c>
      <c r="D1043" t="s">
        <v>141</v>
      </c>
      <c r="E1043" t="s">
        <v>189</v>
      </c>
      <c r="F1043" s="289">
        <v>5.75</v>
      </c>
      <c r="G1043" s="289">
        <v>1.25</v>
      </c>
      <c r="H1043" s="289">
        <v>0.5</v>
      </c>
      <c r="I1043" s="289">
        <v>0</v>
      </c>
      <c r="J1043" s="289">
        <v>0</v>
      </c>
      <c r="K1043" s="289">
        <f t="shared" si="80"/>
        <v>7.5</v>
      </c>
      <c r="L1043" s="231">
        <f t="shared" si="81"/>
        <v>2021</v>
      </c>
      <c r="M1043" s="231">
        <f t="shared" si="82"/>
        <v>5</v>
      </c>
      <c r="N1043" s="231">
        <f t="shared" si="83"/>
        <v>21</v>
      </c>
      <c r="O1043" s="288">
        <f t="shared" si="84"/>
        <v>0.76666666666666672</v>
      </c>
      <c r="P1043" t="s">
        <v>214</v>
      </c>
      <c r="Q1043" s="231"/>
    </row>
    <row r="1044" spans="1:17" hidden="1" x14ac:dyDescent="0.3">
      <c r="A1044" s="295">
        <v>44343</v>
      </c>
      <c r="B1044" t="s">
        <v>179</v>
      </c>
      <c r="C1044" t="s">
        <v>193</v>
      </c>
      <c r="D1044" t="s">
        <v>142</v>
      </c>
      <c r="E1044" t="s">
        <v>209</v>
      </c>
      <c r="F1044" s="289">
        <v>7.5</v>
      </c>
      <c r="G1044" s="289">
        <v>0.5</v>
      </c>
      <c r="H1044" s="289">
        <v>0</v>
      </c>
      <c r="I1044" s="289">
        <v>0</v>
      </c>
      <c r="J1044" s="289">
        <v>0</v>
      </c>
      <c r="K1044" s="289">
        <f t="shared" si="80"/>
        <v>8</v>
      </c>
      <c r="L1044" s="231">
        <f t="shared" si="81"/>
        <v>2021</v>
      </c>
      <c r="M1044" s="231">
        <f t="shared" si="82"/>
        <v>5</v>
      </c>
      <c r="N1044" s="231">
        <f t="shared" si="83"/>
        <v>21</v>
      </c>
      <c r="O1044" s="288">
        <f t="shared" si="84"/>
        <v>0.9375</v>
      </c>
      <c r="P1044" t="s">
        <v>214</v>
      </c>
      <c r="Q1044" s="231"/>
    </row>
    <row r="1045" spans="1:17" hidden="1" x14ac:dyDescent="0.3">
      <c r="A1045" s="295">
        <v>44343</v>
      </c>
      <c r="B1045" t="s">
        <v>179</v>
      </c>
      <c r="C1045" t="s">
        <v>193</v>
      </c>
      <c r="D1045" t="s">
        <v>143</v>
      </c>
      <c r="E1045" t="s">
        <v>192</v>
      </c>
      <c r="F1045" s="289">
        <v>7.5</v>
      </c>
      <c r="G1045" s="289">
        <v>0.5</v>
      </c>
      <c r="H1045" s="289">
        <v>0</v>
      </c>
      <c r="I1045" s="289">
        <v>0</v>
      </c>
      <c r="J1045" s="289">
        <v>0</v>
      </c>
      <c r="K1045" s="289">
        <f t="shared" si="80"/>
        <v>8</v>
      </c>
      <c r="L1045" s="231">
        <f t="shared" si="81"/>
        <v>2021</v>
      </c>
      <c r="M1045" s="231">
        <f t="shared" si="82"/>
        <v>5</v>
      </c>
      <c r="N1045" s="231">
        <f t="shared" si="83"/>
        <v>21</v>
      </c>
      <c r="O1045" s="288">
        <f t="shared" si="84"/>
        <v>0.9375</v>
      </c>
      <c r="P1045" t="s">
        <v>214</v>
      </c>
      <c r="Q1045" s="231"/>
    </row>
    <row r="1046" spans="1:17" hidden="1" x14ac:dyDescent="0.3">
      <c r="A1046" s="295">
        <v>44343</v>
      </c>
      <c r="B1046" t="s">
        <v>180</v>
      </c>
      <c r="C1046" t="s">
        <v>166</v>
      </c>
      <c r="D1046" t="s">
        <v>142</v>
      </c>
      <c r="E1046" t="s">
        <v>186</v>
      </c>
      <c r="F1046" s="289">
        <v>6.5</v>
      </c>
      <c r="G1046" s="289">
        <v>1.5</v>
      </c>
      <c r="H1046" s="289">
        <v>0</v>
      </c>
      <c r="I1046" s="289">
        <v>0</v>
      </c>
      <c r="J1046" s="289">
        <v>0</v>
      </c>
      <c r="K1046" s="289">
        <f t="shared" si="80"/>
        <v>8</v>
      </c>
      <c r="L1046" s="231">
        <f t="shared" si="81"/>
        <v>2021</v>
      </c>
      <c r="M1046" s="231">
        <f t="shared" si="82"/>
        <v>5</v>
      </c>
      <c r="N1046" s="231">
        <f t="shared" si="83"/>
        <v>21</v>
      </c>
      <c r="O1046" s="288">
        <f t="shared" si="84"/>
        <v>0.8125</v>
      </c>
      <c r="P1046" t="s">
        <v>214</v>
      </c>
      <c r="Q1046" s="231"/>
    </row>
    <row r="1047" spans="1:17" hidden="1" x14ac:dyDescent="0.3">
      <c r="A1047" s="295">
        <v>44343</v>
      </c>
      <c r="B1047" t="s">
        <v>180</v>
      </c>
      <c r="C1047" t="s">
        <v>166</v>
      </c>
      <c r="D1047" t="s">
        <v>143</v>
      </c>
      <c r="E1047" t="s">
        <v>198</v>
      </c>
      <c r="F1047" s="289">
        <v>6.5</v>
      </c>
      <c r="G1047" s="289">
        <v>1.5</v>
      </c>
      <c r="H1047" s="289">
        <v>0</v>
      </c>
      <c r="I1047" s="289">
        <v>0</v>
      </c>
      <c r="J1047" s="289">
        <v>0</v>
      </c>
      <c r="K1047" s="289">
        <f t="shared" si="80"/>
        <v>8</v>
      </c>
      <c r="L1047" s="231">
        <f t="shared" si="81"/>
        <v>2021</v>
      </c>
      <c r="M1047" s="231">
        <f t="shared" si="82"/>
        <v>5</v>
      </c>
      <c r="N1047" s="231">
        <f t="shared" si="83"/>
        <v>21</v>
      </c>
      <c r="O1047" s="288">
        <f t="shared" si="84"/>
        <v>0.8125</v>
      </c>
      <c r="P1047" t="s">
        <v>214</v>
      </c>
      <c r="Q1047" s="231"/>
    </row>
    <row r="1048" spans="1:17" hidden="1" x14ac:dyDescent="0.3">
      <c r="A1048" s="295">
        <v>44343</v>
      </c>
      <c r="B1048" t="s">
        <v>179</v>
      </c>
      <c r="C1048" t="s">
        <v>187</v>
      </c>
      <c r="D1048" t="s">
        <v>142</v>
      </c>
      <c r="E1048" t="s">
        <v>200</v>
      </c>
      <c r="F1048" s="289">
        <v>7</v>
      </c>
      <c r="G1048" s="289">
        <v>1</v>
      </c>
      <c r="H1048" s="289">
        <v>0</v>
      </c>
      <c r="I1048" s="289">
        <v>0</v>
      </c>
      <c r="J1048" s="289">
        <v>0</v>
      </c>
      <c r="K1048" s="289">
        <f t="shared" si="80"/>
        <v>8</v>
      </c>
      <c r="L1048" s="231">
        <f t="shared" si="81"/>
        <v>2021</v>
      </c>
      <c r="M1048" s="231">
        <f t="shared" si="82"/>
        <v>5</v>
      </c>
      <c r="N1048" s="231">
        <f t="shared" si="83"/>
        <v>21</v>
      </c>
      <c r="O1048" s="288">
        <f t="shared" si="84"/>
        <v>0.875</v>
      </c>
      <c r="P1048" t="s">
        <v>214</v>
      </c>
      <c r="Q1048" s="231"/>
    </row>
    <row r="1049" spans="1:17" hidden="1" x14ac:dyDescent="0.3">
      <c r="A1049" s="295">
        <v>44343</v>
      </c>
      <c r="B1049" t="s">
        <v>179</v>
      </c>
      <c r="C1049" t="s">
        <v>168</v>
      </c>
      <c r="D1049" t="s">
        <v>142</v>
      </c>
      <c r="E1049" t="s">
        <v>205</v>
      </c>
      <c r="F1049" s="289">
        <v>2</v>
      </c>
      <c r="G1049" s="289">
        <v>6</v>
      </c>
      <c r="H1049" s="289">
        <v>0</v>
      </c>
      <c r="I1049" s="289">
        <v>0</v>
      </c>
      <c r="J1049" s="289">
        <v>0</v>
      </c>
      <c r="K1049" s="289">
        <f t="shared" si="80"/>
        <v>8</v>
      </c>
      <c r="L1049" s="231">
        <f t="shared" si="81"/>
        <v>2021</v>
      </c>
      <c r="M1049" s="231">
        <f t="shared" si="82"/>
        <v>5</v>
      </c>
      <c r="N1049" s="231">
        <f t="shared" si="83"/>
        <v>21</v>
      </c>
      <c r="O1049" s="288">
        <f t="shared" si="84"/>
        <v>0.25</v>
      </c>
      <c r="P1049" t="s">
        <v>214</v>
      </c>
      <c r="Q1049" s="231"/>
    </row>
    <row r="1050" spans="1:17" hidden="1" x14ac:dyDescent="0.3">
      <c r="A1050" s="295">
        <v>44344</v>
      </c>
      <c r="B1050" t="s">
        <v>179</v>
      </c>
      <c r="C1050" t="s">
        <v>168</v>
      </c>
      <c r="D1050" t="s">
        <v>142</v>
      </c>
      <c r="E1050" t="s">
        <v>205</v>
      </c>
      <c r="F1050" s="289">
        <v>2</v>
      </c>
      <c r="G1050" s="289">
        <v>5</v>
      </c>
      <c r="H1050" s="289">
        <v>0</v>
      </c>
      <c r="I1050" s="289">
        <v>0</v>
      </c>
      <c r="J1050" s="289">
        <v>0</v>
      </c>
      <c r="K1050" s="289">
        <f t="shared" si="80"/>
        <v>7</v>
      </c>
      <c r="L1050" s="231">
        <f t="shared" si="81"/>
        <v>2021</v>
      </c>
      <c r="M1050" s="231">
        <f t="shared" si="82"/>
        <v>5</v>
      </c>
      <c r="N1050" s="231">
        <f t="shared" si="83"/>
        <v>21</v>
      </c>
      <c r="O1050" s="288">
        <f t="shared" si="84"/>
        <v>0.2857142857142857</v>
      </c>
      <c r="P1050" t="s">
        <v>214</v>
      </c>
      <c r="Q1050" s="231"/>
    </row>
    <row r="1051" spans="1:17" hidden="1" x14ac:dyDescent="0.3">
      <c r="A1051" s="295">
        <v>44344</v>
      </c>
      <c r="B1051" t="s">
        <v>179</v>
      </c>
      <c r="C1051" t="s">
        <v>169</v>
      </c>
      <c r="D1051" t="s">
        <v>141</v>
      </c>
      <c r="E1051" t="s">
        <v>189</v>
      </c>
      <c r="F1051" s="289">
        <v>3</v>
      </c>
      <c r="G1051" s="289">
        <v>5</v>
      </c>
      <c r="H1051" s="289">
        <v>0</v>
      </c>
      <c r="I1051" s="289">
        <v>0</v>
      </c>
      <c r="J1051" s="289">
        <v>0</v>
      </c>
      <c r="K1051" s="289">
        <f t="shared" si="80"/>
        <v>8</v>
      </c>
      <c r="L1051" s="231">
        <f t="shared" si="81"/>
        <v>2021</v>
      </c>
      <c r="M1051" s="231">
        <f t="shared" si="82"/>
        <v>5</v>
      </c>
      <c r="N1051" s="231">
        <f t="shared" si="83"/>
        <v>21</v>
      </c>
      <c r="O1051" s="288">
        <f t="shared" si="84"/>
        <v>0.375</v>
      </c>
      <c r="P1051" t="s">
        <v>214</v>
      </c>
      <c r="Q1051" s="231"/>
    </row>
    <row r="1052" spans="1:17" hidden="1" x14ac:dyDescent="0.3">
      <c r="A1052" s="295">
        <v>44344</v>
      </c>
      <c r="B1052" t="s">
        <v>179</v>
      </c>
      <c r="C1052" t="s">
        <v>187</v>
      </c>
      <c r="D1052" t="s">
        <v>141</v>
      </c>
      <c r="E1052" t="s">
        <v>200</v>
      </c>
      <c r="F1052" s="289">
        <v>8</v>
      </c>
      <c r="G1052" s="289">
        <v>0</v>
      </c>
      <c r="H1052" s="289">
        <v>0</v>
      </c>
      <c r="I1052" s="289">
        <v>0</v>
      </c>
      <c r="J1052" s="289">
        <v>0</v>
      </c>
      <c r="K1052" s="289">
        <f t="shared" si="80"/>
        <v>8</v>
      </c>
      <c r="L1052" s="231">
        <f t="shared" si="81"/>
        <v>2021</v>
      </c>
      <c r="M1052" s="231">
        <f t="shared" si="82"/>
        <v>5</v>
      </c>
      <c r="N1052" s="231">
        <f t="shared" si="83"/>
        <v>21</v>
      </c>
      <c r="O1052" s="288">
        <f t="shared" si="84"/>
        <v>1</v>
      </c>
      <c r="P1052" t="s">
        <v>214</v>
      </c>
      <c r="Q1052" s="231"/>
    </row>
    <row r="1053" spans="1:17" hidden="1" x14ac:dyDescent="0.3">
      <c r="A1053" s="295">
        <v>44344</v>
      </c>
      <c r="B1053" t="s">
        <v>179</v>
      </c>
      <c r="C1053" t="s">
        <v>190</v>
      </c>
      <c r="D1053" t="s">
        <v>141</v>
      </c>
      <c r="E1053" t="s">
        <v>194</v>
      </c>
      <c r="F1053" s="289">
        <v>7</v>
      </c>
      <c r="G1053" s="289">
        <v>1</v>
      </c>
      <c r="H1053" s="289">
        <v>0</v>
      </c>
      <c r="I1053" s="289">
        <v>0</v>
      </c>
      <c r="J1053" s="289">
        <v>0</v>
      </c>
      <c r="K1053" s="289">
        <f t="shared" si="80"/>
        <v>8</v>
      </c>
      <c r="L1053" s="231">
        <f t="shared" si="81"/>
        <v>2021</v>
      </c>
      <c r="M1053" s="231">
        <f t="shared" si="82"/>
        <v>5</v>
      </c>
      <c r="N1053" s="231">
        <f t="shared" si="83"/>
        <v>21</v>
      </c>
      <c r="O1053" s="288">
        <f t="shared" si="84"/>
        <v>0.875</v>
      </c>
      <c r="P1053" t="s">
        <v>214</v>
      </c>
      <c r="Q1053" s="231"/>
    </row>
    <row r="1054" spans="1:17" hidden="1" x14ac:dyDescent="0.3">
      <c r="A1054" s="295">
        <v>44344</v>
      </c>
      <c r="B1054" t="s">
        <v>179</v>
      </c>
      <c r="C1054" t="s">
        <v>191</v>
      </c>
      <c r="D1054" t="s">
        <v>141</v>
      </c>
      <c r="E1054" t="s">
        <v>204</v>
      </c>
      <c r="F1054" s="289">
        <v>7</v>
      </c>
      <c r="G1054" s="289">
        <v>1</v>
      </c>
      <c r="H1054" s="289">
        <v>0</v>
      </c>
      <c r="I1054" s="289">
        <v>0</v>
      </c>
      <c r="J1054" s="289">
        <v>0</v>
      </c>
      <c r="K1054" s="289">
        <f t="shared" si="80"/>
        <v>8</v>
      </c>
      <c r="L1054" s="231">
        <f t="shared" si="81"/>
        <v>2021</v>
      </c>
      <c r="M1054" s="231">
        <f t="shared" si="82"/>
        <v>5</v>
      </c>
      <c r="N1054" s="231">
        <f t="shared" si="83"/>
        <v>21</v>
      </c>
      <c r="O1054" s="288">
        <f t="shared" si="84"/>
        <v>0.875</v>
      </c>
      <c r="P1054" t="s">
        <v>214</v>
      </c>
      <c r="Q1054" s="231"/>
    </row>
    <row r="1055" spans="1:17" hidden="1" x14ac:dyDescent="0.3">
      <c r="A1055" s="295">
        <v>44344</v>
      </c>
      <c r="B1055" t="s">
        <v>179</v>
      </c>
      <c r="C1055" t="s">
        <v>191</v>
      </c>
      <c r="D1055" t="s">
        <v>142</v>
      </c>
      <c r="E1055" t="s">
        <v>207</v>
      </c>
      <c r="F1055" s="289">
        <v>6</v>
      </c>
      <c r="G1055" s="289">
        <v>1</v>
      </c>
      <c r="H1055" s="289">
        <v>0</v>
      </c>
      <c r="I1055" s="289">
        <v>0</v>
      </c>
      <c r="J1055" s="289">
        <v>0</v>
      </c>
      <c r="K1055" s="289">
        <f t="shared" si="80"/>
        <v>7</v>
      </c>
      <c r="L1055" s="231">
        <f t="shared" si="81"/>
        <v>2021</v>
      </c>
      <c r="M1055" s="231">
        <f t="shared" si="82"/>
        <v>5</v>
      </c>
      <c r="N1055" s="231">
        <f t="shared" si="83"/>
        <v>21</v>
      </c>
      <c r="O1055" s="288">
        <f t="shared" si="84"/>
        <v>0.8571428571428571</v>
      </c>
      <c r="P1055" t="s">
        <v>214</v>
      </c>
      <c r="Q1055" s="231"/>
    </row>
    <row r="1056" spans="1:17" hidden="1" x14ac:dyDescent="0.3">
      <c r="A1056" s="295">
        <v>44344</v>
      </c>
      <c r="B1056" t="s">
        <v>180</v>
      </c>
      <c r="C1056" t="s">
        <v>166</v>
      </c>
      <c r="D1056" t="s">
        <v>141</v>
      </c>
      <c r="E1056" t="s">
        <v>208</v>
      </c>
      <c r="F1056" s="289">
        <v>7.5</v>
      </c>
      <c r="G1056" s="289">
        <v>0.5</v>
      </c>
      <c r="H1056" s="289">
        <v>0</v>
      </c>
      <c r="I1056" s="289">
        <v>0</v>
      </c>
      <c r="J1056" s="289">
        <v>0</v>
      </c>
      <c r="K1056" s="289">
        <f t="shared" si="80"/>
        <v>8</v>
      </c>
      <c r="L1056" s="231">
        <f t="shared" si="81"/>
        <v>2021</v>
      </c>
      <c r="M1056" s="231">
        <f t="shared" si="82"/>
        <v>5</v>
      </c>
      <c r="N1056" s="231">
        <f t="shared" si="83"/>
        <v>21</v>
      </c>
      <c r="O1056" s="288">
        <f t="shared" si="84"/>
        <v>0.9375</v>
      </c>
      <c r="P1056" t="s">
        <v>214</v>
      </c>
      <c r="Q1056" s="231"/>
    </row>
    <row r="1057" spans="1:17" hidden="1" x14ac:dyDescent="0.3">
      <c r="A1057" s="295">
        <v>44344</v>
      </c>
      <c r="B1057" t="s">
        <v>180</v>
      </c>
      <c r="C1057" t="s">
        <v>166</v>
      </c>
      <c r="D1057" t="s">
        <v>142</v>
      </c>
      <c r="E1057" t="s">
        <v>186</v>
      </c>
      <c r="F1057" s="289">
        <v>3</v>
      </c>
      <c r="G1057" s="289">
        <v>0</v>
      </c>
      <c r="H1057" s="289">
        <v>0</v>
      </c>
      <c r="I1057" s="289">
        <v>0</v>
      </c>
      <c r="J1057" s="289">
        <v>0</v>
      </c>
      <c r="K1057" s="289">
        <f t="shared" si="80"/>
        <v>3</v>
      </c>
      <c r="L1057" s="231">
        <f t="shared" si="81"/>
        <v>2021</v>
      </c>
      <c r="M1057" s="231">
        <f t="shared" si="82"/>
        <v>5</v>
      </c>
      <c r="N1057" s="231">
        <f t="shared" si="83"/>
        <v>21</v>
      </c>
      <c r="O1057" s="288">
        <f t="shared" si="84"/>
        <v>1</v>
      </c>
      <c r="P1057" t="s">
        <v>214</v>
      </c>
      <c r="Q1057" s="231"/>
    </row>
    <row r="1058" spans="1:17" hidden="1" x14ac:dyDescent="0.3">
      <c r="A1058" s="295">
        <v>44344</v>
      </c>
      <c r="B1058" t="s">
        <v>179</v>
      </c>
      <c r="C1058" t="s">
        <v>193</v>
      </c>
      <c r="D1058" t="s">
        <v>142</v>
      </c>
      <c r="E1058" t="s">
        <v>209</v>
      </c>
      <c r="F1058" s="289">
        <v>6.5</v>
      </c>
      <c r="G1058" s="289">
        <v>0.5</v>
      </c>
      <c r="H1058" s="289">
        <v>0</v>
      </c>
      <c r="I1058" s="289">
        <v>0</v>
      </c>
      <c r="J1058" s="289">
        <v>0</v>
      </c>
      <c r="K1058" s="289">
        <f t="shared" si="80"/>
        <v>7</v>
      </c>
      <c r="L1058" s="231">
        <f t="shared" si="81"/>
        <v>2021</v>
      </c>
      <c r="M1058" s="231">
        <f t="shared" si="82"/>
        <v>5</v>
      </c>
      <c r="N1058" s="231">
        <f t="shared" si="83"/>
        <v>21</v>
      </c>
      <c r="O1058" s="288">
        <f t="shared" si="84"/>
        <v>0.9285714285714286</v>
      </c>
      <c r="P1058" t="s">
        <v>214</v>
      </c>
      <c r="Q1058" s="231"/>
    </row>
    <row r="1059" spans="1:17" hidden="1" x14ac:dyDescent="0.3">
      <c r="A1059" s="295">
        <v>44344</v>
      </c>
      <c r="B1059" t="s">
        <v>179</v>
      </c>
      <c r="C1059" t="s">
        <v>193</v>
      </c>
      <c r="D1059" t="s">
        <v>143</v>
      </c>
      <c r="E1059" t="s">
        <v>192</v>
      </c>
      <c r="F1059" s="289">
        <v>7</v>
      </c>
      <c r="G1059" s="289">
        <v>0</v>
      </c>
      <c r="H1059" s="289">
        <v>0</v>
      </c>
      <c r="I1059" s="289">
        <v>0</v>
      </c>
      <c r="J1059" s="289">
        <v>0</v>
      </c>
      <c r="K1059" s="289">
        <f t="shared" si="80"/>
        <v>7</v>
      </c>
      <c r="L1059" s="231">
        <f t="shared" si="81"/>
        <v>2021</v>
      </c>
      <c r="M1059" s="231">
        <f t="shared" si="82"/>
        <v>5</v>
      </c>
      <c r="N1059" s="231">
        <f t="shared" si="83"/>
        <v>21</v>
      </c>
      <c r="O1059" s="288">
        <f t="shared" si="84"/>
        <v>1</v>
      </c>
      <c r="P1059" t="s">
        <v>214</v>
      </c>
      <c r="Q1059" s="231"/>
    </row>
    <row r="1060" spans="1:17" hidden="1" x14ac:dyDescent="0.3">
      <c r="A1060" s="295">
        <v>44347</v>
      </c>
      <c r="B1060" t="s">
        <v>179</v>
      </c>
      <c r="C1060" t="s">
        <v>191</v>
      </c>
      <c r="D1060" t="s">
        <v>141</v>
      </c>
      <c r="E1060" t="s">
        <v>207</v>
      </c>
      <c r="F1060" s="289">
        <v>7</v>
      </c>
      <c r="G1060" s="289">
        <v>0</v>
      </c>
      <c r="H1060" s="289">
        <v>0</v>
      </c>
      <c r="I1060" s="289">
        <v>0</v>
      </c>
      <c r="J1060" s="289">
        <v>0</v>
      </c>
      <c r="K1060" s="289">
        <f t="shared" si="80"/>
        <v>7</v>
      </c>
      <c r="L1060" s="231">
        <f t="shared" si="81"/>
        <v>2021</v>
      </c>
      <c r="M1060" s="231">
        <f t="shared" si="82"/>
        <v>5</v>
      </c>
      <c r="N1060" s="231">
        <f t="shared" si="83"/>
        <v>22</v>
      </c>
      <c r="O1060" s="288">
        <f t="shared" si="84"/>
        <v>1</v>
      </c>
      <c r="P1060" t="s">
        <v>214</v>
      </c>
      <c r="Q1060" s="231"/>
    </row>
    <row r="1061" spans="1:17" hidden="1" x14ac:dyDescent="0.3">
      <c r="A1061" s="295">
        <v>44347</v>
      </c>
      <c r="B1061" t="s">
        <v>180</v>
      </c>
      <c r="C1061" t="s">
        <v>166</v>
      </c>
      <c r="D1061" t="s">
        <v>141</v>
      </c>
      <c r="E1061" t="s">
        <v>186</v>
      </c>
      <c r="F1061" s="289">
        <v>2</v>
      </c>
      <c r="G1061" s="289">
        <v>5</v>
      </c>
      <c r="H1061" s="289">
        <v>0</v>
      </c>
      <c r="I1061" s="289">
        <v>0</v>
      </c>
      <c r="J1061" s="289">
        <v>0</v>
      </c>
      <c r="K1061" s="289">
        <f t="shared" si="80"/>
        <v>7</v>
      </c>
      <c r="L1061" s="231">
        <f t="shared" si="81"/>
        <v>2021</v>
      </c>
      <c r="M1061" s="231">
        <f t="shared" si="82"/>
        <v>5</v>
      </c>
      <c r="N1061" s="231">
        <f t="shared" si="83"/>
        <v>22</v>
      </c>
      <c r="O1061" s="288">
        <f t="shared" si="84"/>
        <v>0.2857142857142857</v>
      </c>
      <c r="P1061" t="s">
        <v>214</v>
      </c>
      <c r="Q1061" s="231"/>
    </row>
    <row r="1062" spans="1:17" hidden="1" x14ac:dyDescent="0.3">
      <c r="A1062" s="295">
        <v>44347</v>
      </c>
      <c r="B1062" t="s">
        <v>180</v>
      </c>
      <c r="C1062" t="s">
        <v>223</v>
      </c>
      <c r="D1062" t="s">
        <v>141</v>
      </c>
      <c r="E1062" t="s">
        <v>208</v>
      </c>
      <c r="F1062" s="289">
        <v>6.5</v>
      </c>
      <c r="G1062" s="289">
        <v>0.5</v>
      </c>
      <c r="H1062" s="289">
        <v>0</v>
      </c>
      <c r="I1062" s="289">
        <v>0</v>
      </c>
      <c r="J1062" s="289">
        <v>0</v>
      </c>
      <c r="K1062" s="289">
        <f t="shared" si="80"/>
        <v>7</v>
      </c>
      <c r="L1062" s="231">
        <f t="shared" si="81"/>
        <v>2021</v>
      </c>
      <c r="M1062" s="231">
        <f t="shared" si="82"/>
        <v>5</v>
      </c>
      <c r="N1062" s="231">
        <f t="shared" si="83"/>
        <v>22</v>
      </c>
      <c r="O1062" s="288">
        <f t="shared" si="84"/>
        <v>0.9285714285714286</v>
      </c>
      <c r="P1062" t="s">
        <v>214</v>
      </c>
      <c r="Q1062" s="231"/>
    </row>
    <row r="1063" spans="1:17" hidden="1" x14ac:dyDescent="0.3">
      <c r="A1063" s="295">
        <v>44347</v>
      </c>
      <c r="B1063" t="s">
        <v>179</v>
      </c>
      <c r="C1063" t="s">
        <v>168</v>
      </c>
      <c r="D1063" t="s">
        <v>141</v>
      </c>
      <c r="E1063" t="s">
        <v>205</v>
      </c>
      <c r="F1063" s="289">
        <v>5</v>
      </c>
      <c r="G1063" s="289">
        <v>2</v>
      </c>
      <c r="H1063" s="289">
        <v>0</v>
      </c>
      <c r="I1063" s="289">
        <v>0</v>
      </c>
      <c r="J1063" s="289">
        <v>0</v>
      </c>
      <c r="K1063" s="289">
        <f t="shared" si="80"/>
        <v>7</v>
      </c>
      <c r="L1063" s="231">
        <f t="shared" si="81"/>
        <v>2021</v>
      </c>
      <c r="M1063" s="231">
        <f t="shared" si="82"/>
        <v>5</v>
      </c>
      <c r="N1063" s="231">
        <f t="shared" si="83"/>
        <v>22</v>
      </c>
      <c r="O1063" s="288">
        <f t="shared" si="84"/>
        <v>0.7142857142857143</v>
      </c>
      <c r="P1063" t="s">
        <v>214</v>
      </c>
      <c r="Q1063" s="231"/>
    </row>
    <row r="1064" spans="1:17" hidden="1" x14ac:dyDescent="0.3">
      <c r="A1064" s="295">
        <v>44347</v>
      </c>
      <c r="B1064" t="s">
        <v>179</v>
      </c>
      <c r="C1064" t="s">
        <v>187</v>
      </c>
      <c r="D1064" t="s">
        <v>141</v>
      </c>
      <c r="E1064" t="s">
        <v>204</v>
      </c>
      <c r="F1064" s="289">
        <v>7</v>
      </c>
      <c r="G1064" s="289">
        <v>0</v>
      </c>
      <c r="H1064" s="289">
        <v>0</v>
      </c>
      <c r="I1064" s="289">
        <v>0</v>
      </c>
      <c r="J1064" s="289">
        <v>0</v>
      </c>
      <c r="K1064" s="289">
        <f t="shared" si="80"/>
        <v>7</v>
      </c>
      <c r="L1064" s="231">
        <f t="shared" si="81"/>
        <v>2021</v>
      </c>
      <c r="M1064" s="231">
        <f t="shared" si="82"/>
        <v>5</v>
      </c>
      <c r="N1064" s="231">
        <f t="shared" si="83"/>
        <v>22</v>
      </c>
      <c r="O1064" s="288">
        <f t="shared" si="84"/>
        <v>1</v>
      </c>
      <c r="P1064" t="s">
        <v>214</v>
      </c>
      <c r="Q1064" s="231"/>
    </row>
    <row r="1065" spans="1:17" hidden="1" x14ac:dyDescent="0.3">
      <c r="A1065" s="295">
        <v>44347</v>
      </c>
      <c r="B1065" t="s">
        <v>179</v>
      </c>
      <c r="C1065" t="s">
        <v>169</v>
      </c>
      <c r="D1065" t="s">
        <v>141</v>
      </c>
      <c r="E1065" t="s">
        <v>189</v>
      </c>
      <c r="F1065" s="289">
        <v>5.5</v>
      </c>
      <c r="G1065" s="289">
        <v>0.5</v>
      </c>
      <c r="H1065" s="289">
        <v>0.5</v>
      </c>
      <c r="I1065" s="289">
        <v>0</v>
      </c>
      <c r="J1065" s="289">
        <v>0.5</v>
      </c>
      <c r="K1065" s="289">
        <f t="shared" si="80"/>
        <v>7</v>
      </c>
      <c r="L1065" s="231">
        <f t="shared" si="81"/>
        <v>2021</v>
      </c>
      <c r="M1065" s="231">
        <f t="shared" si="82"/>
        <v>5</v>
      </c>
      <c r="N1065" s="231">
        <f t="shared" si="83"/>
        <v>22</v>
      </c>
      <c r="O1065" s="288">
        <f t="shared" si="84"/>
        <v>0.7857142857142857</v>
      </c>
      <c r="P1065" t="s">
        <v>214</v>
      </c>
      <c r="Q1065" s="231"/>
    </row>
    <row r="1066" spans="1:17" hidden="1" x14ac:dyDescent="0.3">
      <c r="A1066" s="295">
        <v>44347</v>
      </c>
      <c r="B1066" t="s">
        <v>179</v>
      </c>
      <c r="C1066" t="s">
        <v>193</v>
      </c>
      <c r="D1066" t="s">
        <v>143</v>
      </c>
      <c r="E1066" t="s">
        <v>208</v>
      </c>
      <c r="F1066" s="289">
        <v>7.25</v>
      </c>
      <c r="G1066" s="289">
        <v>0</v>
      </c>
      <c r="H1066" s="289">
        <v>0</v>
      </c>
      <c r="I1066" s="289">
        <v>0</v>
      </c>
      <c r="J1066" s="289">
        <v>0.75</v>
      </c>
      <c r="K1066" s="289">
        <f t="shared" ref="K1066:K1129" si="85">IF(A1066="","",SUM(F1066:J1066))</f>
        <v>8</v>
      </c>
      <c r="L1066" s="231">
        <f t="shared" si="81"/>
        <v>2021</v>
      </c>
      <c r="M1066" s="231">
        <f t="shared" si="82"/>
        <v>5</v>
      </c>
      <c r="N1066" s="231">
        <f t="shared" si="83"/>
        <v>22</v>
      </c>
      <c r="O1066" s="288">
        <f t="shared" si="84"/>
        <v>0.90625</v>
      </c>
      <c r="P1066" t="s">
        <v>214</v>
      </c>
      <c r="Q1066" s="231"/>
    </row>
    <row r="1067" spans="1:17" hidden="1" x14ac:dyDescent="0.3">
      <c r="A1067" s="295">
        <v>44347</v>
      </c>
      <c r="B1067" t="s">
        <v>180</v>
      </c>
      <c r="C1067" t="s">
        <v>166</v>
      </c>
      <c r="D1067" t="s">
        <v>142</v>
      </c>
      <c r="E1067" t="s">
        <v>198</v>
      </c>
      <c r="F1067" s="289">
        <v>6.25</v>
      </c>
      <c r="G1067" s="289">
        <v>1.75</v>
      </c>
      <c r="H1067" s="289">
        <v>0</v>
      </c>
      <c r="I1067" s="289">
        <v>0</v>
      </c>
      <c r="J1067" s="289">
        <v>0</v>
      </c>
      <c r="K1067" s="289">
        <f t="shared" si="85"/>
        <v>8</v>
      </c>
      <c r="L1067" s="231">
        <f t="shared" si="81"/>
        <v>2021</v>
      </c>
      <c r="M1067" s="231">
        <f t="shared" si="82"/>
        <v>5</v>
      </c>
      <c r="N1067" s="231">
        <f t="shared" si="83"/>
        <v>22</v>
      </c>
      <c r="O1067" s="288">
        <f t="shared" si="84"/>
        <v>0.78125</v>
      </c>
      <c r="P1067" t="s">
        <v>214</v>
      </c>
      <c r="Q1067" s="231"/>
    </row>
    <row r="1068" spans="1:17" hidden="1" x14ac:dyDescent="0.3">
      <c r="A1068" s="295">
        <v>44347</v>
      </c>
      <c r="B1068" t="s">
        <v>180</v>
      </c>
      <c r="C1068" t="s">
        <v>166</v>
      </c>
      <c r="D1068" t="s">
        <v>143</v>
      </c>
      <c r="E1068" t="s">
        <v>199</v>
      </c>
      <c r="F1068" s="289">
        <v>7</v>
      </c>
      <c r="G1068" s="289">
        <v>1</v>
      </c>
      <c r="H1068" s="289">
        <v>0</v>
      </c>
      <c r="I1068" s="289">
        <v>0</v>
      </c>
      <c r="J1068" s="289">
        <v>0</v>
      </c>
      <c r="K1068" s="289">
        <f t="shared" si="85"/>
        <v>8</v>
      </c>
      <c r="L1068" s="231">
        <f t="shared" si="81"/>
        <v>2021</v>
      </c>
      <c r="M1068" s="231">
        <f t="shared" si="82"/>
        <v>5</v>
      </c>
      <c r="N1068" s="231">
        <f t="shared" si="83"/>
        <v>22</v>
      </c>
      <c r="O1068" s="288">
        <f t="shared" si="84"/>
        <v>0.875</v>
      </c>
      <c r="P1068" t="s">
        <v>214</v>
      </c>
      <c r="Q1068" s="231"/>
    </row>
    <row r="1069" spans="1:17" hidden="1" x14ac:dyDescent="0.3">
      <c r="A1069" s="295">
        <v>44347</v>
      </c>
      <c r="B1069" t="s">
        <v>179</v>
      </c>
      <c r="C1069" t="s">
        <v>190</v>
      </c>
      <c r="D1069" t="s">
        <v>142</v>
      </c>
      <c r="E1069" t="s">
        <v>194</v>
      </c>
      <c r="F1069" s="289">
        <v>7</v>
      </c>
      <c r="G1069" s="289">
        <v>1</v>
      </c>
      <c r="H1069" s="289">
        <v>0</v>
      </c>
      <c r="I1069" s="289">
        <v>0</v>
      </c>
      <c r="J1069" s="289">
        <v>0</v>
      </c>
      <c r="K1069" s="289">
        <f t="shared" si="85"/>
        <v>8</v>
      </c>
      <c r="L1069" s="231">
        <f t="shared" si="81"/>
        <v>2021</v>
      </c>
      <c r="M1069" s="231">
        <f t="shared" si="82"/>
        <v>5</v>
      </c>
      <c r="N1069" s="231">
        <f t="shared" si="83"/>
        <v>22</v>
      </c>
      <c r="O1069" s="288">
        <f t="shared" si="84"/>
        <v>0.875</v>
      </c>
      <c r="P1069" t="s">
        <v>214</v>
      </c>
      <c r="Q1069" s="231"/>
    </row>
    <row r="1070" spans="1:17" hidden="1" x14ac:dyDescent="0.3">
      <c r="A1070" s="295">
        <v>44347</v>
      </c>
      <c r="B1070" t="s">
        <v>179</v>
      </c>
      <c r="C1070" t="s">
        <v>187</v>
      </c>
      <c r="D1070" t="s">
        <v>143</v>
      </c>
      <c r="E1070" t="s">
        <v>199</v>
      </c>
      <c r="F1070" s="289">
        <v>8</v>
      </c>
      <c r="G1070" s="289">
        <v>0</v>
      </c>
      <c r="H1070" s="289">
        <v>0</v>
      </c>
      <c r="I1070" s="289">
        <v>0</v>
      </c>
      <c r="J1070" s="289">
        <v>0</v>
      </c>
      <c r="K1070" s="289">
        <f t="shared" si="85"/>
        <v>8</v>
      </c>
      <c r="L1070" s="231">
        <f t="shared" si="81"/>
        <v>2021</v>
      </c>
      <c r="M1070" s="231">
        <f t="shared" si="82"/>
        <v>5</v>
      </c>
      <c r="N1070" s="231">
        <f t="shared" si="83"/>
        <v>22</v>
      </c>
      <c r="O1070" s="288">
        <f t="shared" si="84"/>
        <v>1</v>
      </c>
      <c r="P1070" t="s">
        <v>214</v>
      </c>
      <c r="Q1070" s="231"/>
    </row>
    <row r="1071" spans="1:17" hidden="1" x14ac:dyDescent="0.3">
      <c r="A1071" s="295">
        <v>44347</v>
      </c>
      <c r="B1071" t="s">
        <v>179</v>
      </c>
      <c r="C1071" t="s">
        <v>218</v>
      </c>
      <c r="D1071" t="s">
        <v>143</v>
      </c>
      <c r="E1071" t="s">
        <v>196</v>
      </c>
      <c r="F1071" s="289">
        <v>8</v>
      </c>
      <c r="G1071" s="289">
        <v>0</v>
      </c>
      <c r="H1071" s="289">
        <v>0</v>
      </c>
      <c r="I1071" s="289">
        <v>0</v>
      </c>
      <c r="J1071" s="289">
        <v>0</v>
      </c>
      <c r="K1071" s="289">
        <f t="shared" si="85"/>
        <v>8</v>
      </c>
      <c r="L1071" s="231">
        <f t="shared" si="81"/>
        <v>2021</v>
      </c>
      <c r="M1071" s="231">
        <f t="shared" si="82"/>
        <v>5</v>
      </c>
      <c r="N1071" s="231">
        <f t="shared" si="83"/>
        <v>22</v>
      </c>
      <c r="O1071" s="288">
        <f t="shared" si="84"/>
        <v>1</v>
      </c>
      <c r="P1071" t="s">
        <v>214</v>
      </c>
      <c r="Q1071" s="231"/>
    </row>
    <row r="1072" spans="1:17" hidden="1" x14ac:dyDescent="0.3">
      <c r="A1072" s="295">
        <v>44348</v>
      </c>
      <c r="B1072" t="s">
        <v>179</v>
      </c>
      <c r="C1072" t="s">
        <v>191</v>
      </c>
      <c r="D1072" t="s">
        <v>141</v>
      </c>
      <c r="E1072" t="s">
        <v>207</v>
      </c>
      <c r="F1072" s="289">
        <v>8</v>
      </c>
      <c r="G1072" s="289">
        <v>0</v>
      </c>
      <c r="H1072" s="289">
        <v>0</v>
      </c>
      <c r="I1072" s="289">
        <v>0</v>
      </c>
      <c r="J1072" s="289">
        <v>0</v>
      </c>
      <c r="K1072" s="289">
        <f t="shared" si="85"/>
        <v>8</v>
      </c>
      <c r="L1072" s="231">
        <f t="shared" si="81"/>
        <v>2021</v>
      </c>
      <c r="M1072" s="231">
        <f t="shared" si="82"/>
        <v>6</v>
      </c>
      <c r="N1072" s="231">
        <f t="shared" si="83"/>
        <v>22</v>
      </c>
      <c r="O1072" s="288">
        <f t="shared" si="84"/>
        <v>1</v>
      </c>
      <c r="P1072" t="s">
        <v>214</v>
      </c>
      <c r="Q1072" s="231"/>
    </row>
    <row r="1073" spans="1:17" hidden="1" x14ac:dyDescent="0.3">
      <c r="A1073" s="295">
        <v>44348</v>
      </c>
      <c r="B1073" t="s">
        <v>179</v>
      </c>
      <c r="C1073" t="s">
        <v>169</v>
      </c>
      <c r="D1073" t="s">
        <v>141</v>
      </c>
      <c r="E1073" t="s">
        <v>189</v>
      </c>
      <c r="F1073" s="289">
        <v>5</v>
      </c>
      <c r="G1073" s="289">
        <v>2.5</v>
      </c>
      <c r="H1073" s="289">
        <v>0</v>
      </c>
      <c r="I1073" s="289">
        <v>0.5</v>
      </c>
      <c r="J1073" s="289">
        <v>0</v>
      </c>
      <c r="K1073" s="289">
        <f t="shared" si="85"/>
        <v>8</v>
      </c>
      <c r="L1073" s="231">
        <f t="shared" si="81"/>
        <v>2021</v>
      </c>
      <c r="M1073" s="231">
        <f t="shared" si="82"/>
        <v>6</v>
      </c>
      <c r="N1073" s="231">
        <f t="shared" si="83"/>
        <v>22</v>
      </c>
      <c r="O1073" s="288">
        <f t="shared" si="84"/>
        <v>0.625</v>
      </c>
      <c r="P1073" t="s">
        <v>214</v>
      </c>
      <c r="Q1073" s="231"/>
    </row>
    <row r="1074" spans="1:17" hidden="1" x14ac:dyDescent="0.3">
      <c r="A1074" s="295">
        <v>44348</v>
      </c>
      <c r="B1074" t="s">
        <v>179</v>
      </c>
      <c r="C1074" t="s">
        <v>168</v>
      </c>
      <c r="D1074" t="s">
        <v>141</v>
      </c>
      <c r="E1074" t="s">
        <v>205</v>
      </c>
      <c r="F1074" s="289">
        <v>6</v>
      </c>
      <c r="G1074" s="289">
        <v>2</v>
      </c>
      <c r="H1074" s="289">
        <v>0</v>
      </c>
      <c r="I1074" s="289">
        <v>0</v>
      </c>
      <c r="J1074" s="289">
        <v>0</v>
      </c>
      <c r="K1074" s="289">
        <f t="shared" si="85"/>
        <v>8</v>
      </c>
      <c r="L1074" s="231">
        <f t="shared" si="81"/>
        <v>2021</v>
      </c>
      <c r="M1074" s="231">
        <f t="shared" si="82"/>
        <v>6</v>
      </c>
      <c r="N1074" s="231">
        <f t="shared" si="83"/>
        <v>22</v>
      </c>
      <c r="O1074" s="288">
        <f t="shared" si="84"/>
        <v>0.75</v>
      </c>
      <c r="P1074" t="s">
        <v>214</v>
      </c>
      <c r="Q1074" s="231"/>
    </row>
    <row r="1075" spans="1:17" hidden="1" x14ac:dyDescent="0.3">
      <c r="A1075" s="295">
        <v>44348</v>
      </c>
      <c r="B1075" t="s">
        <v>179</v>
      </c>
      <c r="C1075" t="s">
        <v>187</v>
      </c>
      <c r="D1075" t="s">
        <v>141</v>
      </c>
      <c r="E1075" t="s">
        <v>204</v>
      </c>
      <c r="F1075" s="289">
        <v>8</v>
      </c>
      <c r="G1075" s="289">
        <v>0</v>
      </c>
      <c r="H1075" s="289">
        <v>0</v>
      </c>
      <c r="I1075" s="289">
        <v>0</v>
      </c>
      <c r="J1075" s="289">
        <v>0</v>
      </c>
      <c r="K1075" s="289">
        <f t="shared" si="85"/>
        <v>8</v>
      </c>
      <c r="L1075" s="231">
        <f t="shared" si="81"/>
        <v>2021</v>
      </c>
      <c r="M1075" s="231">
        <f t="shared" si="82"/>
        <v>6</v>
      </c>
      <c r="N1075" s="231">
        <f t="shared" si="83"/>
        <v>22</v>
      </c>
      <c r="O1075" s="288">
        <f t="shared" si="84"/>
        <v>1</v>
      </c>
      <c r="P1075" t="s">
        <v>214</v>
      </c>
      <c r="Q1075" s="231"/>
    </row>
    <row r="1076" spans="1:17" hidden="1" x14ac:dyDescent="0.3">
      <c r="A1076" s="295">
        <v>44348</v>
      </c>
      <c r="B1076" t="s">
        <v>180</v>
      </c>
      <c r="C1076" t="s">
        <v>166</v>
      </c>
      <c r="D1076" t="s">
        <v>141</v>
      </c>
      <c r="E1076" t="s">
        <v>186</v>
      </c>
      <c r="F1076" s="289">
        <v>4.5</v>
      </c>
      <c r="G1076" s="289">
        <v>3.5</v>
      </c>
      <c r="H1076" s="289">
        <v>0</v>
      </c>
      <c r="I1076" s="289">
        <v>0</v>
      </c>
      <c r="J1076" s="289">
        <v>0</v>
      </c>
      <c r="K1076" s="289">
        <f t="shared" si="85"/>
        <v>8</v>
      </c>
      <c r="L1076" s="231">
        <f t="shared" si="81"/>
        <v>2021</v>
      </c>
      <c r="M1076" s="231">
        <f t="shared" si="82"/>
        <v>6</v>
      </c>
      <c r="N1076" s="231">
        <f t="shared" si="83"/>
        <v>22</v>
      </c>
      <c r="O1076" s="288">
        <f t="shared" si="84"/>
        <v>0.5625</v>
      </c>
      <c r="P1076" t="s">
        <v>214</v>
      </c>
      <c r="Q1076" s="231"/>
    </row>
    <row r="1077" spans="1:17" hidden="1" x14ac:dyDescent="0.3">
      <c r="A1077" s="295">
        <v>44348</v>
      </c>
      <c r="B1077" t="s">
        <v>180</v>
      </c>
      <c r="C1077" t="s">
        <v>223</v>
      </c>
      <c r="D1077" t="s">
        <v>141</v>
      </c>
      <c r="E1077" t="s">
        <v>208</v>
      </c>
      <c r="F1077" s="289">
        <v>8</v>
      </c>
      <c r="G1077" s="289">
        <v>0</v>
      </c>
      <c r="H1077" s="289">
        <v>0</v>
      </c>
      <c r="I1077" s="289">
        <v>0</v>
      </c>
      <c r="J1077" s="289">
        <v>0</v>
      </c>
      <c r="K1077" s="289">
        <f t="shared" si="85"/>
        <v>8</v>
      </c>
      <c r="L1077" s="231">
        <f t="shared" si="81"/>
        <v>2021</v>
      </c>
      <c r="M1077" s="231">
        <f t="shared" si="82"/>
        <v>6</v>
      </c>
      <c r="N1077" s="231">
        <f t="shared" si="83"/>
        <v>22</v>
      </c>
      <c r="O1077" s="288">
        <f t="shared" si="84"/>
        <v>1</v>
      </c>
      <c r="P1077" t="s">
        <v>214</v>
      </c>
      <c r="Q1077" s="231"/>
    </row>
    <row r="1078" spans="1:17" hidden="1" x14ac:dyDescent="0.3">
      <c r="A1078" s="295">
        <v>44348</v>
      </c>
      <c r="B1078" t="s">
        <v>179</v>
      </c>
      <c r="C1078" t="s">
        <v>218</v>
      </c>
      <c r="D1078" t="s">
        <v>142</v>
      </c>
      <c r="E1078" t="s">
        <v>215</v>
      </c>
      <c r="F1078" s="289">
        <v>8</v>
      </c>
      <c r="G1078" s="289">
        <v>0</v>
      </c>
      <c r="H1078" s="289">
        <v>0</v>
      </c>
      <c r="I1078" s="289">
        <v>0</v>
      </c>
      <c r="J1078" s="289">
        <v>0</v>
      </c>
      <c r="K1078" s="289">
        <f t="shared" si="85"/>
        <v>8</v>
      </c>
      <c r="L1078" s="231">
        <f t="shared" si="81"/>
        <v>2021</v>
      </c>
      <c r="M1078" s="231">
        <f t="shared" si="82"/>
        <v>6</v>
      </c>
      <c r="N1078" s="231">
        <f t="shared" si="83"/>
        <v>22</v>
      </c>
      <c r="O1078" s="288">
        <f t="shared" si="84"/>
        <v>1</v>
      </c>
      <c r="P1078" t="s">
        <v>214</v>
      </c>
      <c r="Q1078" s="231"/>
    </row>
    <row r="1079" spans="1:17" hidden="1" x14ac:dyDescent="0.3">
      <c r="A1079" s="295">
        <v>44348</v>
      </c>
      <c r="B1079" t="s">
        <v>179</v>
      </c>
      <c r="C1079" t="s">
        <v>218</v>
      </c>
      <c r="D1079" t="s">
        <v>143</v>
      </c>
      <c r="E1079" t="s">
        <v>196</v>
      </c>
      <c r="F1079" s="289">
        <v>0</v>
      </c>
      <c r="G1079" s="289">
        <v>1.5</v>
      </c>
      <c r="H1079" s="289">
        <v>0</v>
      </c>
      <c r="I1079" s="289">
        <v>6.5</v>
      </c>
      <c r="J1079" s="289">
        <v>0</v>
      </c>
      <c r="K1079" s="289">
        <f t="shared" si="85"/>
        <v>8</v>
      </c>
      <c r="L1079" s="231">
        <f t="shared" si="81"/>
        <v>2021</v>
      </c>
      <c r="M1079" s="231">
        <f t="shared" si="82"/>
        <v>6</v>
      </c>
      <c r="N1079" s="231">
        <f t="shared" si="83"/>
        <v>22</v>
      </c>
      <c r="O1079" s="288">
        <f t="shared" si="84"/>
        <v>0</v>
      </c>
      <c r="P1079" t="s">
        <v>214</v>
      </c>
      <c r="Q1079" s="231"/>
    </row>
    <row r="1080" spans="1:17" hidden="1" x14ac:dyDescent="0.3">
      <c r="A1080" s="295">
        <v>44348</v>
      </c>
      <c r="B1080" t="s">
        <v>179</v>
      </c>
      <c r="C1080" t="s">
        <v>187</v>
      </c>
      <c r="D1080" t="s">
        <v>143</v>
      </c>
      <c r="E1080" t="s">
        <v>199</v>
      </c>
      <c r="F1080" s="289">
        <v>8</v>
      </c>
      <c r="G1080" s="289">
        <v>0</v>
      </c>
      <c r="H1080" s="289">
        <v>0</v>
      </c>
      <c r="I1080" s="289">
        <v>0</v>
      </c>
      <c r="J1080" s="289">
        <v>0</v>
      </c>
      <c r="K1080" s="289">
        <f t="shared" si="85"/>
        <v>8</v>
      </c>
      <c r="L1080" s="231">
        <f t="shared" si="81"/>
        <v>2021</v>
      </c>
      <c r="M1080" s="231">
        <f t="shared" si="82"/>
        <v>6</v>
      </c>
      <c r="N1080" s="231">
        <f t="shared" si="83"/>
        <v>22</v>
      </c>
      <c r="O1080" s="288">
        <f t="shared" si="84"/>
        <v>1</v>
      </c>
      <c r="P1080" t="s">
        <v>214</v>
      </c>
      <c r="Q1080" s="231"/>
    </row>
    <row r="1081" spans="1:17" hidden="1" x14ac:dyDescent="0.3">
      <c r="A1081" s="295">
        <v>44348</v>
      </c>
      <c r="B1081" t="s">
        <v>179</v>
      </c>
      <c r="C1081" t="s">
        <v>190</v>
      </c>
      <c r="D1081" t="s">
        <v>142</v>
      </c>
      <c r="E1081" t="s">
        <v>194</v>
      </c>
      <c r="F1081" s="289">
        <v>7</v>
      </c>
      <c r="G1081" s="289">
        <v>1</v>
      </c>
      <c r="H1081" s="289">
        <v>0</v>
      </c>
      <c r="I1081" s="289">
        <v>0</v>
      </c>
      <c r="J1081" s="289">
        <v>0</v>
      </c>
      <c r="K1081" s="289">
        <f t="shared" si="85"/>
        <v>8</v>
      </c>
      <c r="L1081" s="231">
        <f t="shared" si="81"/>
        <v>2021</v>
      </c>
      <c r="M1081" s="231">
        <f t="shared" si="82"/>
        <v>6</v>
      </c>
      <c r="N1081" s="231">
        <f t="shared" si="83"/>
        <v>22</v>
      </c>
      <c r="O1081" s="288">
        <f t="shared" si="84"/>
        <v>0.875</v>
      </c>
      <c r="P1081" t="s">
        <v>214</v>
      </c>
      <c r="Q1081" s="231"/>
    </row>
    <row r="1082" spans="1:17" hidden="1" x14ac:dyDescent="0.3">
      <c r="A1082" s="295">
        <v>44348</v>
      </c>
      <c r="B1082" t="s">
        <v>180</v>
      </c>
      <c r="C1082" t="s">
        <v>166</v>
      </c>
      <c r="D1082" t="s">
        <v>142</v>
      </c>
      <c r="E1082" t="s">
        <v>198</v>
      </c>
      <c r="F1082" s="289">
        <v>7</v>
      </c>
      <c r="G1082" s="289">
        <v>1</v>
      </c>
      <c r="H1082" s="289">
        <v>0</v>
      </c>
      <c r="I1082" s="289">
        <v>0</v>
      </c>
      <c r="J1082" s="289">
        <v>0</v>
      </c>
      <c r="K1082" s="289">
        <f t="shared" si="85"/>
        <v>8</v>
      </c>
      <c r="L1082" s="231">
        <f t="shared" si="81"/>
        <v>2021</v>
      </c>
      <c r="M1082" s="231">
        <f t="shared" si="82"/>
        <v>6</v>
      </c>
      <c r="N1082" s="231">
        <f t="shared" si="83"/>
        <v>22</v>
      </c>
      <c r="O1082" s="288">
        <f t="shared" si="84"/>
        <v>0.875</v>
      </c>
      <c r="P1082" t="s">
        <v>214</v>
      </c>
      <c r="Q1082" s="231"/>
    </row>
    <row r="1083" spans="1:17" hidden="1" x14ac:dyDescent="0.3">
      <c r="A1083" s="295">
        <v>44348</v>
      </c>
      <c r="B1083" t="s">
        <v>180</v>
      </c>
      <c r="C1083" t="s">
        <v>166</v>
      </c>
      <c r="D1083" t="s">
        <v>143</v>
      </c>
      <c r="E1083" t="s">
        <v>199</v>
      </c>
      <c r="F1083" s="289">
        <v>4</v>
      </c>
      <c r="G1083" s="289">
        <v>4</v>
      </c>
      <c r="H1083" s="289">
        <v>0</v>
      </c>
      <c r="I1083" s="289">
        <v>0</v>
      </c>
      <c r="J1083" s="289">
        <v>0</v>
      </c>
      <c r="K1083" s="289">
        <f t="shared" si="85"/>
        <v>8</v>
      </c>
      <c r="L1083" s="231">
        <f t="shared" si="81"/>
        <v>2021</v>
      </c>
      <c r="M1083" s="231">
        <f t="shared" si="82"/>
        <v>6</v>
      </c>
      <c r="N1083" s="231">
        <f t="shared" si="83"/>
        <v>22</v>
      </c>
      <c r="O1083" s="288">
        <f t="shared" si="84"/>
        <v>0.5</v>
      </c>
      <c r="P1083" t="s">
        <v>214</v>
      </c>
      <c r="Q1083" s="231"/>
    </row>
    <row r="1084" spans="1:17" hidden="1" x14ac:dyDescent="0.3">
      <c r="A1084" s="295">
        <v>44348</v>
      </c>
      <c r="B1084" t="s">
        <v>179</v>
      </c>
      <c r="C1084" t="s">
        <v>193</v>
      </c>
      <c r="D1084" t="s">
        <v>143</v>
      </c>
      <c r="E1084" t="s">
        <v>209</v>
      </c>
      <c r="F1084" s="289">
        <v>7.75</v>
      </c>
      <c r="G1084" s="289">
        <v>0.25</v>
      </c>
      <c r="H1084" s="289">
        <v>0</v>
      </c>
      <c r="I1084" s="289">
        <v>0</v>
      </c>
      <c r="J1084" s="289">
        <v>0</v>
      </c>
      <c r="K1084" s="289">
        <f t="shared" si="85"/>
        <v>8</v>
      </c>
      <c r="L1084" s="231">
        <f t="shared" si="81"/>
        <v>2021</v>
      </c>
      <c r="M1084" s="231">
        <f t="shared" si="82"/>
        <v>6</v>
      </c>
      <c r="N1084" s="231">
        <f t="shared" si="83"/>
        <v>22</v>
      </c>
      <c r="O1084" s="288">
        <f t="shared" si="84"/>
        <v>0.96875</v>
      </c>
      <c r="P1084" t="s">
        <v>214</v>
      </c>
      <c r="Q1084" s="231"/>
    </row>
    <row r="1085" spans="1:17" hidden="1" x14ac:dyDescent="0.3">
      <c r="A1085" s="295">
        <v>44349</v>
      </c>
      <c r="B1085" t="s">
        <v>179</v>
      </c>
      <c r="C1085" t="s">
        <v>193</v>
      </c>
      <c r="D1085" t="s">
        <v>143</v>
      </c>
      <c r="E1085" t="s">
        <v>209</v>
      </c>
      <c r="F1085" s="289">
        <v>7.75</v>
      </c>
      <c r="G1085" s="289">
        <v>0.25</v>
      </c>
      <c r="H1085" s="289">
        <v>0</v>
      </c>
      <c r="I1085" s="289">
        <v>0</v>
      </c>
      <c r="J1085" s="289">
        <v>0</v>
      </c>
      <c r="K1085" s="289">
        <f t="shared" si="85"/>
        <v>8</v>
      </c>
      <c r="L1085" s="231">
        <f t="shared" si="81"/>
        <v>2021</v>
      </c>
      <c r="M1085" s="231">
        <f t="shared" si="82"/>
        <v>6</v>
      </c>
      <c r="N1085" s="231">
        <f t="shared" si="83"/>
        <v>22</v>
      </c>
      <c r="O1085" s="288">
        <f t="shared" si="84"/>
        <v>0.96875</v>
      </c>
      <c r="P1085" t="s">
        <v>214</v>
      </c>
      <c r="Q1085" s="231"/>
    </row>
    <row r="1086" spans="1:17" hidden="1" x14ac:dyDescent="0.3">
      <c r="A1086" s="295">
        <v>44349</v>
      </c>
      <c r="B1086" t="s">
        <v>180</v>
      </c>
      <c r="C1086" t="s">
        <v>223</v>
      </c>
      <c r="D1086" t="s">
        <v>141</v>
      </c>
      <c r="E1086" t="s">
        <v>208</v>
      </c>
      <c r="F1086" s="289">
        <v>7.5</v>
      </c>
      <c r="G1086" s="289">
        <v>0.5</v>
      </c>
      <c r="H1086" s="289">
        <v>0</v>
      </c>
      <c r="I1086" s="289">
        <v>0</v>
      </c>
      <c r="J1086" s="289">
        <v>0</v>
      </c>
      <c r="K1086" s="289">
        <f t="shared" si="85"/>
        <v>8</v>
      </c>
      <c r="L1086" s="231">
        <f t="shared" si="81"/>
        <v>2021</v>
      </c>
      <c r="M1086" s="231">
        <f t="shared" si="82"/>
        <v>6</v>
      </c>
      <c r="N1086" s="231">
        <f t="shared" si="83"/>
        <v>22</v>
      </c>
      <c r="O1086" s="288">
        <f t="shared" si="84"/>
        <v>0.9375</v>
      </c>
      <c r="P1086" t="s">
        <v>214</v>
      </c>
      <c r="Q1086" s="231"/>
    </row>
    <row r="1087" spans="1:17" hidden="1" x14ac:dyDescent="0.3">
      <c r="A1087" s="295">
        <v>44349</v>
      </c>
      <c r="B1087" t="s">
        <v>180</v>
      </c>
      <c r="C1087" t="s">
        <v>166</v>
      </c>
      <c r="D1087" t="s">
        <v>141</v>
      </c>
      <c r="E1087" t="s">
        <v>186</v>
      </c>
      <c r="F1087" s="289">
        <v>0</v>
      </c>
      <c r="G1087" s="289">
        <v>0</v>
      </c>
      <c r="H1087" s="289">
        <v>0</v>
      </c>
      <c r="I1087" s="289">
        <v>3</v>
      </c>
      <c r="J1087" s="289">
        <v>0</v>
      </c>
      <c r="K1087" s="289">
        <f t="shared" si="85"/>
        <v>3</v>
      </c>
      <c r="L1087" s="231">
        <f t="shared" si="81"/>
        <v>2021</v>
      </c>
      <c r="M1087" s="231">
        <f t="shared" si="82"/>
        <v>6</v>
      </c>
      <c r="N1087" s="231">
        <f t="shared" si="83"/>
        <v>22</v>
      </c>
      <c r="O1087" s="288">
        <f t="shared" si="84"/>
        <v>0</v>
      </c>
      <c r="P1087" t="s">
        <v>214</v>
      </c>
      <c r="Q1087" s="231"/>
    </row>
    <row r="1088" spans="1:17" hidden="1" x14ac:dyDescent="0.3">
      <c r="A1088" s="295">
        <v>44349</v>
      </c>
      <c r="B1088" t="s">
        <v>180</v>
      </c>
      <c r="C1088" t="s">
        <v>166</v>
      </c>
      <c r="D1088" t="s">
        <v>142</v>
      </c>
      <c r="E1088" t="s">
        <v>198</v>
      </c>
      <c r="F1088" s="289">
        <v>1</v>
      </c>
      <c r="G1088" s="289">
        <v>4</v>
      </c>
      <c r="H1088" s="289">
        <v>2</v>
      </c>
      <c r="I1088" s="289">
        <v>1</v>
      </c>
      <c r="J1088" s="289">
        <v>0</v>
      </c>
      <c r="K1088" s="289">
        <f t="shared" si="85"/>
        <v>8</v>
      </c>
      <c r="L1088" s="231">
        <f t="shared" si="81"/>
        <v>2021</v>
      </c>
      <c r="M1088" s="231">
        <f t="shared" si="82"/>
        <v>6</v>
      </c>
      <c r="N1088" s="231">
        <f t="shared" si="83"/>
        <v>22</v>
      </c>
      <c r="O1088" s="288">
        <f t="shared" si="84"/>
        <v>0.125</v>
      </c>
      <c r="P1088" t="s">
        <v>214</v>
      </c>
      <c r="Q1088" s="231"/>
    </row>
    <row r="1089" spans="1:17" hidden="1" x14ac:dyDescent="0.3">
      <c r="A1089" s="295">
        <v>44349</v>
      </c>
      <c r="B1089" t="s">
        <v>179</v>
      </c>
      <c r="C1089" t="s">
        <v>190</v>
      </c>
      <c r="D1089" t="s">
        <v>141</v>
      </c>
      <c r="E1089" t="s">
        <v>205</v>
      </c>
      <c r="F1089" s="289">
        <v>8</v>
      </c>
      <c r="G1089" s="289">
        <v>0</v>
      </c>
      <c r="H1089" s="289">
        <v>0</v>
      </c>
      <c r="I1089" s="289">
        <v>0</v>
      </c>
      <c r="J1089" s="289">
        <v>0</v>
      </c>
      <c r="K1089" s="289">
        <f t="shared" si="85"/>
        <v>8</v>
      </c>
      <c r="L1089" s="231">
        <f t="shared" si="81"/>
        <v>2021</v>
      </c>
      <c r="M1089" s="231">
        <f t="shared" si="82"/>
        <v>6</v>
      </c>
      <c r="N1089" s="231">
        <f t="shared" si="83"/>
        <v>22</v>
      </c>
      <c r="O1089" s="288">
        <f t="shared" si="84"/>
        <v>1</v>
      </c>
      <c r="P1089" t="s">
        <v>214</v>
      </c>
      <c r="Q1089" s="231"/>
    </row>
    <row r="1090" spans="1:17" hidden="1" x14ac:dyDescent="0.3">
      <c r="A1090" s="295">
        <v>44349</v>
      </c>
      <c r="B1090" t="s">
        <v>179</v>
      </c>
      <c r="C1090" t="s">
        <v>190</v>
      </c>
      <c r="D1090" t="s">
        <v>142</v>
      </c>
      <c r="E1090" t="s">
        <v>194</v>
      </c>
      <c r="F1090" s="289">
        <v>7</v>
      </c>
      <c r="G1090" s="289">
        <v>1</v>
      </c>
      <c r="H1090" s="289">
        <v>0</v>
      </c>
      <c r="I1090" s="289">
        <v>0</v>
      </c>
      <c r="J1090" s="289">
        <v>0</v>
      </c>
      <c r="K1090" s="289">
        <f t="shared" si="85"/>
        <v>8</v>
      </c>
      <c r="L1090" s="231">
        <f t="shared" ref="L1090:L1153" si="86">IF(A1090="","",YEAR(A1090))</f>
        <v>2021</v>
      </c>
      <c r="M1090" s="231">
        <f t="shared" ref="M1090:M1153" si="87">IF(A1090="","",MONTH(A1090))</f>
        <v>6</v>
      </c>
      <c r="N1090" s="231">
        <f t="shared" ref="N1090:N1153" si="88">IF(A1090="","",WEEKNUM(A1090)-1)</f>
        <v>22</v>
      </c>
      <c r="O1090" s="288">
        <f t="shared" ref="O1090:O1153" si="89">IF(A1090="","",F1090/K1090)</f>
        <v>0.875</v>
      </c>
      <c r="P1090" t="s">
        <v>214</v>
      </c>
      <c r="Q1090" s="231"/>
    </row>
    <row r="1091" spans="1:17" hidden="1" x14ac:dyDescent="0.3">
      <c r="A1091" s="295">
        <v>44349</v>
      </c>
      <c r="B1091" t="s">
        <v>179</v>
      </c>
      <c r="C1091" t="s">
        <v>187</v>
      </c>
      <c r="D1091" t="s">
        <v>141</v>
      </c>
      <c r="E1091" t="s">
        <v>204</v>
      </c>
      <c r="F1091" s="289">
        <v>8</v>
      </c>
      <c r="G1091" s="289">
        <v>0</v>
      </c>
      <c r="H1091" s="289">
        <v>0</v>
      </c>
      <c r="I1091" s="289">
        <v>0</v>
      </c>
      <c r="J1091" s="289">
        <v>0</v>
      </c>
      <c r="K1091" s="289">
        <f t="shared" si="85"/>
        <v>8</v>
      </c>
      <c r="L1091" s="231">
        <f t="shared" si="86"/>
        <v>2021</v>
      </c>
      <c r="M1091" s="231">
        <f t="shared" si="87"/>
        <v>6</v>
      </c>
      <c r="N1091" s="231">
        <f t="shared" si="88"/>
        <v>22</v>
      </c>
      <c r="O1091" s="288">
        <f t="shared" si="89"/>
        <v>1</v>
      </c>
      <c r="P1091" t="s">
        <v>214</v>
      </c>
      <c r="Q1091" s="231"/>
    </row>
    <row r="1092" spans="1:17" hidden="1" x14ac:dyDescent="0.3">
      <c r="A1092" s="295">
        <v>44349</v>
      </c>
      <c r="B1092" t="s">
        <v>179</v>
      </c>
      <c r="C1092" t="s">
        <v>187</v>
      </c>
      <c r="D1092" t="s">
        <v>143</v>
      </c>
      <c r="E1092" t="s">
        <v>200</v>
      </c>
      <c r="F1092" s="289">
        <v>8</v>
      </c>
      <c r="G1092" s="289">
        <v>0</v>
      </c>
      <c r="H1092" s="289">
        <v>0</v>
      </c>
      <c r="I1092" s="289">
        <v>0</v>
      </c>
      <c r="J1092" s="289">
        <v>0</v>
      </c>
      <c r="K1092" s="289">
        <f t="shared" si="85"/>
        <v>8</v>
      </c>
      <c r="L1092" s="231">
        <f t="shared" si="86"/>
        <v>2021</v>
      </c>
      <c r="M1092" s="231">
        <f t="shared" si="87"/>
        <v>6</v>
      </c>
      <c r="N1092" s="231">
        <f t="shared" si="88"/>
        <v>22</v>
      </c>
      <c r="O1092" s="288">
        <f t="shared" si="89"/>
        <v>1</v>
      </c>
      <c r="P1092" t="s">
        <v>214</v>
      </c>
      <c r="Q1092" s="231"/>
    </row>
    <row r="1093" spans="1:17" hidden="1" x14ac:dyDescent="0.3">
      <c r="A1093" s="295">
        <v>44349</v>
      </c>
      <c r="B1093" t="s">
        <v>179</v>
      </c>
      <c r="C1093" t="s">
        <v>218</v>
      </c>
      <c r="D1093" t="s">
        <v>142</v>
      </c>
      <c r="E1093" t="s">
        <v>215</v>
      </c>
      <c r="F1093" s="289">
        <v>8</v>
      </c>
      <c r="G1093" s="289">
        <v>0</v>
      </c>
      <c r="H1093" s="289">
        <v>0</v>
      </c>
      <c r="I1093" s="289">
        <v>0</v>
      </c>
      <c r="J1093" s="289">
        <v>0</v>
      </c>
      <c r="K1093" s="289">
        <f t="shared" si="85"/>
        <v>8</v>
      </c>
      <c r="L1093" s="231">
        <f t="shared" si="86"/>
        <v>2021</v>
      </c>
      <c r="M1093" s="231">
        <f t="shared" si="87"/>
        <v>6</v>
      </c>
      <c r="N1093" s="231">
        <f t="shared" si="88"/>
        <v>22</v>
      </c>
      <c r="O1093" s="288">
        <f t="shared" si="89"/>
        <v>1</v>
      </c>
      <c r="P1093" t="s">
        <v>214</v>
      </c>
      <c r="Q1093" s="231"/>
    </row>
    <row r="1094" spans="1:17" hidden="1" x14ac:dyDescent="0.3">
      <c r="A1094" s="295">
        <v>44349</v>
      </c>
      <c r="B1094" t="s">
        <v>179</v>
      </c>
      <c r="C1094" t="s">
        <v>218</v>
      </c>
      <c r="D1094" t="s">
        <v>143</v>
      </c>
      <c r="E1094" t="s">
        <v>196</v>
      </c>
      <c r="F1094" s="289">
        <v>8</v>
      </c>
      <c r="G1094" s="289">
        <v>0</v>
      </c>
      <c r="H1094" s="289">
        <v>0</v>
      </c>
      <c r="I1094" s="289">
        <v>0</v>
      </c>
      <c r="J1094" s="289">
        <v>0</v>
      </c>
      <c r="K1094" s="289">
        <f t="shared" si="85"/>
        <v>8</v>
      </c>
      <c r="L1094" s="231">
        <f t="shared" si="86"/>
        <v>2021</v>
      </c>
      <c r="M1094" s="231">
        <f t="shared" si="87"/>
        <v>6</v>
      </c>
      <c r="N1094" s="231">
        <f t="shared" si="88"/>
        <v>22</v>
      </c>
      <c r="O1094" s="288">
        <f t="shared" si="89"/>
        <v>1</v>
      </c>
      <c r="P1094" t="s">
        <v>214</v>
      </c>
      <c r="Q1094" s="231"/>
    </row>
    <row r="1095" spans="1:17" hidden="1" x14ac:dyDescent="0.3">
      <c r="A1095" s="295">
        <v>44349</v>
      </c>
      <c r="B1095" t="s">
        <v>179</v>
      </c>
      <c r="C1095" t="s">
        <v>169</v>
      </c>
      <c r="D1095" t="s">
        <v>141</v>
      </c>
      <c r="E1095" t="s">
        <v>189</v>
      </c>
      <c r="F1095" s="289">
        <v>5.25</v>
      </c>
      <c r="G1095" s="289">
        <v>1.5</v>
      </c>
      <c r="H1095" s="289">
        <v>0.5</v>
      </c>
      <c r="I1095" s="289">
        <v>0.75</v>
      </c>
      <c r="J1095" s="289">
        <v>0</v>
      </c>
      <c r="K1095" s="289">
        <f t="shared" si="85"/>
        <v>8</v>
      </c>
      <c r="L1095" s="231">
        <f t="shared" si="86"/>
        <v>2021</v>
      </c>
      <c r="M1095" s="231">
        <f t="shared" si="87"/>
        <v>6</v>
      </c>
      <c r="N1095" s="231">
        <f t="shared" si="88"/>
        <v>22</v>
      </c>
      <c r="O1095" s="288">
        <f t="shared" si="89"/>
        <v>0.65625</v>
      </c>
      <c r="P1095" t="s">
        <v>214</v>
      </c>
      <c r="Q1095" s="231"/>
    </row>
    <row r="1096" spans="1:17" hidden="1" x14ac:dyDescent="0.3">
      <c r="A1096" s="295">
        <v>44349</v>
      </c>
      <c r="B1096" t="s">
        <v>179</v>
      </c>
      <c r="C1096" t="s">
        <v>193</v>
      </c>
      <c r="D1096" t="s">
        <v>142</v>
      </c>
      <c r="E1096" t="s">
        <v>192</v>
      </c>
      <c r="F1096" s="289">
        <v>7</v>
      </c>
      <c r="G1096" s="289">
        <v>1</v>
      </c>
      <c r="H1096" s="289">
        <v>0</v>
      </c>
      <c r="I1096" s="289">
        <v>0</v>
      </c>
      <c r="J1096" s="289">
        <v>0</v>
      </c>
      <c r="K1096" s="289">
        <f t="shared" si="85"/>
        <v>8</v>
      </c>
      <c r="L1096" s="231">
        <f t="shared" si="86"/>
        <v>2021</v>
      </c>
      <c r="M1096" s="231">
        <f t="shared" si="87"/>
        <v>6</v>
      </c>
      <c r="N1096" s="231">
        <f t="shared" si="88"/>
        <v>22</v>
      </c>
      <c r="O1096" s="288">
        <f t="shared" si="89"/>
        <v>0.875</v>
      </c>
      <c r="P1096" t="s">
        <v>214</v>
      </c>
      <c r="Q1096" s="231"/>
    </row>
    <row r="1097" spans="1:17" hidden="1" x14ac:dyDescent="0.3">
      <c r="A1097" s="295">
        <v>44350</v>
      </c>
      <c r="B1097" t="s">
        <v>179</v>
      </c>
      <c r="C1097" t="s">
        <v>169</v>
      </c>
      <c r="D1097" t="s">
        <v>141</v>
      </c>
      <c r="E1097" t="s">
        <v>189</v>
      </c>
      <c r="F1097" s="289">
        <v>6</v>
      </c>
      <c r="G1097" s="289">
        <v>0.5</v>
      </c>
      <c r="H1097" s="289">
        <v>0.5</v>
      </c>
      <c r="I1097" s="289">
        <v>1</v>
      </c>
      <c r="J1097" s="289">
        <v>0</v>
      </c>
      <c r="K1097" s="289">
        <f t="shared" si="85"/>
        <v>8</v>
      </c>
      <c r="L1097" s="231">
        <f t="shared" si="86"/>
        <v>2021</v>
      </c>
      <c r="M1097" s="231">
        <f t="shared" si="87"/>
        <v>6</v>
      </c>
      <c r="N1097" s="231">
        <f t="shared" si="88"/>
        <v>22</v>
      </c>
      <c r="O1097" s="288">
        <f t="shared" si="89"/>
        <v>0.75</v>
      </c>
      <c r="P1097" t="s">
        <v>214</v>
      </c>
      <c r="Q1097" s="231"/>
    </row>
    <row r="1098" spans="1:17" hidden="1" x14ac:dyDescent="0.3">
      <c r="A1098" s="295">
        <v>44350</v>
      </c>
      <c r="B1098" t="s">
        <v>179</v>
      </c>
      <c r="C1098" t="s">
        <v>190</v>
      </c>
      <c r="D1098" t="s">
        <v>141</v>
      </c>
      <c r="E1098" t="s">
        <v>205</v>
      </c>
      <c r="F1098" s="289">
        <v>5</v>
      </c>
      <c r="G1098" s="289">
        <v>3</v>
      </c>
      <c r="H1098" s="289">
        <v>0</v>
      </c>
      <c r="I1098" s="289">
        <v>0</v>
      </c>
      <c r="J1098" s="289">
        <v>0</v>
      </c>
      <c r="K1098" s="289">
        <f t="shared" si="85"/>
        <v>8</v>
      </c>
      <c r="L1098" s="231">
        <f t="shared" si="86"/>
        <v>2021</v>
      </c>
      <c r="M1098" s="231">
        <f t="shared" si="87"/>
        <v>6</v>
      </c>
      <c r="N1098" s="231">
        <f t="shared" si="88"/>
        <v>22</v>
      </c>
      <c r="O1098" s="288">
        <f t="shared" si="89"/>
        <v>0.625</v>
      </c>
      <c r="P1098" t="s">
        <v>214</v>
      </c>
      <c r="Q1098" s="231"/>
    </row>
    <row r="1099" spans="1:17" hidden="1" x14ac:dyDescent="0.3">
      <c r="A1099" s="295">
        <v>44350</v>
      </c>
      <c r="B1099" t="s">
        <v>180</v>
      </c>
      <c r="C1099" t="s">
        <v>166</v>
      </c>
      <c r="D1099" t="s">
        <v>141</v>
      </c>
      <c r="E1099" t="s">
        <v>198</v>
      </c>
      <c r="F1099" s="289">
        <v>6.5</v>
      </c>
      <c r="G1099" s="289">
        <v>1</v>
      </c>
      <c r="H1099" s="289">
        <v>0.5</v>
      </c>
      <c r="I1099" s="289">
        <v>0</v>
      </c>
      <c r="J1099" s="289">
        <v>0</v>
      </c>
      <c r="K1099" s="289">
        <f t="shared" si="85"/>
        <v>8</v>
      </c>
      <c r="L1099" s="231">
        <f t="shared" si="86"/>
        <v>2021</v>
      </c>
      <c r="M1099" s="231">
        <f t="shared" si="87"/>
        <v>6</v>
      </c>
      <c r="N1099" s="231">
        <f t="shared" si="88"/>
        <v>22</v>
      </c>
      <c r="O1099" s="288">
        <f t="shared" si="89"/>
        <v>0.8125</v>
      </c>
      <c r="P1099" t="s">
        <v>214</v>
      </c>
      <c r="Q1099" s="231"/>
    </row>
    <row r="1100" spans="1:17" hidden="1" x14ac:dyDescent="0.3">
      <c r="A1100" s="295">
        <v>44350</v>
      </c>
      <c r="B1100" t="s">
        <v>180</v>
      </c>
      <c r="C1100" t="s">
        <v>223</v>
      </c>
      <c r="D1100" t="s">
        <v>141</v>
      </c>
      <c r="E1100" t="s">
        <v>208</v>
      </c>
      <c r="F1100" s="289">
        <v>7.5</v>
      </c>
      <c r="G1100" s="289">
        <v>0.5</v>
      </c>
      <c r="H1100" s="289">
        <v>0</v>
      </c>
      <c r="I1100" s="289">
        <v>0</v>
      </c>
      <c r="J1100" s="289">
        <v>0</v>
      </c>
      <c r="K1100" s="289">
        <f t="shared" si="85"/>
        <v>8</v>
      </c>
      <c r="L1100" s="231">
        <f t="shared" si="86"/>
        <v>2021</v>
      </c>
      <c r="M1100" s="231">
        <f t="shared" si="87"/>
        <v>6</v>
      </c>
      <c r="N1100" s="231">
        <f t="shared" si="88"/>
        <v>22</v>
      </c>
      <c r="O1100" s="288">
        <f t="shared" si="89"/>
        <v>0.9375</v>
      </c>
      <c r="P1100" t="s">
        <v>214</v>
      </c>
      <c r="Q1100" s="231"/>
    </row>
    <row r="1101" spans="1:17" hidden="1" x14ac:dyDescent="0.3">
      <c r="A1101" s="295">
        <v>44350</v>
      </c>
      <c r="B1101" t="s">
        <v>179</v>
      </c>
      <c r="C1101" t="s">
        <v>187</v>
      </c>
      <c r="D1101" t="s">
        <v>141</v>
      </c>
      <c r="E1101" t="s">
        <v>204</v>
      </c>
      <c r="F1101" s="289">
        <v>7.5</v>
      </c>
      <c r="G1101" s="289">
        <v>0.5</v>
      </c>
      <c r="H1101" s="289">
        <v>0</v>
      </c>
      <c r="I1101" s="289">
        <v>0</v>
      </c>
      <c r="J1101" s="289">
        <v>0</v>
      </c>
      <c r="K1101" s="289">
        <f t="shared" si="85"/>
        <v>8</v>
      </c>
      <c r="L1101" s="231">
        <f t="shared" si="86"/>
        <v>2021</v>
      </c>
      <c r="M1101" s="231">
        <f t="shared" si="87"/>
        <v>6</v>
      </c>
      <c r="N1101" s="231">
        <f t="shared" si="88"/>
        <v>22</v>
      </c>
      <c r="O1101" s="288">
        <f t="shared" si="89"/>
        <v>0.9375</v>
      </c>
      <c r="P1101" t="s">
        <v>214</v>
      </c>
      <c r="Q1101" s="231"/>
    </row>
    <row r="1102" spans="1:17" hidden="1" x14ac:dyDescent="0.3">
      <c r="A1102" s="295">
        <v>44350</v>
      </c>
      <c r="B1102" t="s">
        <v>179</v>
      </c>
      <c r="C1102" t="s">
        <v>218</v>
      </c>
      <c r="D1102" t="s">
        <v>141</v>
      </c>
      <c r="E1102" t="s">
        <v>207</v>
      </c>
      <c r="F1102" s="289">
        <v>4</v>
      </c>
      <c r="G1102" s="289">
        <v>0</v>
      </c>
      <c r="H1102" s="289">
        <v>0</v>
      </c>
      <c r="I1102" s="289">
        <v>0</v>
      </c>
      <c r="J1102" s="289">
        <v>0</v>
      </c>
      <c r="K1102" s="289">
        <f t="shared" si="85"/>
        <v>4</v>
      </c>
      <c r="L1102" s="231">
        <f t="shared" si="86"/>
        <v>2021</v>
      </c>
      <c r="M1102" s="231">
        <f t="shared" si="87"/>
        <v>6</v>
      </c>
      <c r="N1102" s="231">
        <f t="shared" si="88"/>
        <v>22</v>
      </c>
      <c r="O1102" s="288">
        <f t="shared" si="89"/>
        <v>1</v>
      </c>
      <c r="P1102" t="s">
        <v>214</v>
      </c>
      <c r="Q1102" s="231"/>
    </row>
    <row r="1103" spans="1:17" hidden="1" x14ac:dyDescent="0.3">
      <c r="A1103" s="295">
        <v>44350</v>
      </c>
      <c r="B1103" t="s">
        <v>179</v>
      </c>
      <c r="C1103" t="s">
        <v>193</v>
      </c>
      <c r="D1103" t="s">
        <v>142</v>
      </c>
      <c r="E1103" t="s">
        <v>192</v>
      </c>
      <c r="F1103" s="289">
        <v>7</v>
      </c>
      <c r="G1103" s="289">
        <v>1</v>
      </c>
      <c r="H1103" s="289">
        <v>0</v>
      </c>
      <c r="I1103" s="289">
        <v>0</v>
      </c>
      <c r="J1103" s="289">
        <v>0</v>
      </c>
      <c r="K1103" s="289">
        <f t="shared" si="85"/>
        <v>8</v>
      </c>
      <c r="L1103" s="231">
        <f t="shared" si="86"/>
        <v>2021</v>
      </c>
      <c r="M1103" s="231">
        <f t="shared" si="87"/>
        <v>6</v>
      </c>
      <c r="N1103" s="231">
        <f t="shared" si="88"/>
        <v>22</v>
      </c>
      <c r="O1103" s="288">
        <f t="shared" si="89"/>
        <v>0.875</v>
      </c>
      <c r="P1103" t="s">
        <v>214</v>
      </c>
      <c r="Q1103" s="231"/>
    </row>
    <row r="1104" spans="1:17" hidden="1" x14ac:dyDescent="0.3">
      <c r="A1104" s="295">
        <v>44350</v>
      </c>
      <c r="B1104" t="s">
        <v>179</v>
      </c>
      <c r="C1104" t="s">
        <v>193</v>
      </c>
      <c r="D1104" t="s">
        <v>143</v>
      </c>
      <c r="E1104" t="s">
        <v>209</v>
      </c>
      <c r="F1104" s="289">
        <v>7.5</v>
      </c>
      <c r="G1104" s="289">
        <v>0.5</v>
      </c>
      <c r="H1104" s="289">
        <v>0</v>
      </c>
      <c r="I1104" s="289">
        <v>0</v>
      </c>
      <c r="J1104" s="289">
        <v>0</v>
      </c>
      <c r="K1104" s="289">
        <f t="shared" si="85"/>
        <v>8</v>
      </c>
      <c r="L1104" s="231">
        <f t="shared" si="86"/>
        <v>2021</v>
      </c>
      <c r="M1104" s="231">
        <f t="shared" si="87"/>
        <v>6</v>
      </c>
      <c r="N1104" s="231">
        <f t="shared" si="88"/>
        <v>22</v>
      </c>
      <c r="O1104" s="288">
        <f t="shared" si="89"/>
        <v>0.9375</v>
      </c>
      <c r="P1104" t="s">
        <v>214</v>
      </c>
      <c r="Q1104" s="231"/>
    </row>
    <row r="1105" spans="1:17" hidden="1" x14ac:dyDescent="0.3">
      <c r="A1105" s="295">
        <v>44350</v>
      </c>
      <c r="B1105" t="s">
        <v>180</v>
      </c>
      <c r="C1105" t="s">
        <v>166</v>
      </c>
      <c r="D1105" t="s">
        <v>142</v>
      </c>
      <c r="E1105" t="s">
        <v>199</v>
      </c>
      <c r="F1105" s="289">
        <v>7</v>
      </c>
      <c r="G1105" s="289">
        <v>1</v>
      </c>
      <c r="H1105" s="289">
        <v>0</v>
      </c>
      <c r="I1105" s="289">
        <v>0</v>
      </c>
      <c r="J1105" s="289">
        <v>0</v>
      </c>
      <c r="K1105" s="289">
        <f t="shared" si="85"/>
        <v>8</v>
      </c>
      <c r="L1105" s="231">
        <f t="shared" si="86"/>
        <v>2021</v>
      </c>
      <c r="M1105" s="231">
        <f t="shared" si="87"/>
        <v>6</v>
      </c>
      <c r="N1105" s="231">
        <f t="shared" si="88"/>
        <v>22</v>
      </c>
      <c r="O1105" s="288">
        <f t="shared" si="89"/>
        <v>0.875</v>
      </c>
      <c r="P1105" t="s">
        <v>214</v>
      </c>
      <c r="Q1105" s="231"/>
    </row>
    <row r="1106" spans="1:17" hidden="1" x14ac:dyDescent="0.3">
      <c r="A1106" s="295">
        <v>44350</v>
      </c>
      <c r="B1106" t="s">
        <v>179</v>
      </c>
      <c r="C1106" t="s">
        <v>190</v>
      </c>
      <c r="D1106" t="s">
        <v>142</v>
      </c>
      <c r="E1106" t="s">
        <v>194</v>
      </c>
      <c r="F1106" s="289">
        <v>7</v>
      </c>
      <c r="G1106" s="289">
        <v>1</v>
      </c>
      <c r="H1106" s="289">
        <v>0</v>
      </c>
      <c r="I1106" s="289">
        <v>0</v>
      </c>
      <c r="J1106" s="289">
        <v>0</v>
      </c>
      <c r="K1106" s="289">
        <f t="shared" si="85"/>
        <v>8</v>
      </c>
      <c r="L1106" s="231">
        <f t="shared" si="86"/>
        <v>2021</v>
      </c>
      <c r="M1106" s="231">
        <f t="shared" si="87"/>
        <v>6</v>
      </c>
      <c r="N1106" s="231">
        <f t="shared" si="88"/>
        <v>22</v>
      </c>
      <c r="O1106" s="288">
        <f t="shared" si="89"/>
        <v>0.875</v>
      </c>
      <c r="P1106" t="s">
        <v>214</v>
      </c>
      <c r="Q1106" s="231"/>
    </row>
    <row r="1107" spans="1:17" hidden="1" x14ac:dyDescent="0.3">
      <c r="A1107" s="295">
        <v>44350</v>
      </c>
      <c r="B1107" t="s">
        <v>179</v>
      </c>
      <c r="C1107" t="s">
        <v>187</v>
      </c>
      <c r="D1107" t="s">
        <v>143</v>
      </c>
      <c r="E1107" t="s">
        <v>200</v>
      </c>
      <c r="F1107" s="289">
        <v>8</v>
      </c>
      <c r="G1107" s="289">
        <v>0</v>
      </c>
      <c r="H1107" s="289">
        <v>0</v>
      </c>
      <c r="I1107" s="289">
        <v>0</v>
      </c>
      <c r="J1107" s="289">
        <v>0</v>
      </c>
      <c r="K1107" s="289">
        <f t="shared" si="85"/>
        <v>8</v>
      </c>
      <c r="L1107" s="231">
        <f t="shared" si="86"/>
        <v>2021</v>
      </c>
      <c r="M1107" s="231">
        <f t="shared" si="87"/>
        <v>6</v>
      </c>
      <c r="N1107" s="231">
        <f t="shared" si="88"/>
        <v>22</v>
      </c>
      <c r="O1107" s="288">
        <f t="shared" si="89"/>
        <v>1</v>
      </c>
      <c r="P1107" t="s">
        <v>214</v>
      </c>
      <c r="Q1107" s="231"/>
    </row>
    <row r="1108" spans="1:17" hidden="1" x14ac:dyDescent="0.3">
      <c r="A1108" s="295">
        <v>44350</v>
      </c>
      <c r="B1108" t="s">
        <v>179</v>
      </c>
      <c r="C1108" t="s">
        <v>218</v>
      </c>
      <c r="D1108" t="s">
        <v>142</v>
      </c>
      <c r="E1108" t="s">
        <v>215</v>
      </c>
      <c r="F1108" s="289">
        <v>8</v>
      </c>
      <c r="G1108" s="289">
        <v>0</v>
      </c>
      <c r="H1108" s="289">
        <v>0</v>
      </c>
      <c r="I1108" s="289">
        <v>0</v>
      </c>
      <c r="J1108" s="289">
        <v>0</v>
      </c>
      <c r="K1108" s="289">
        <f t="shared" si="85"/>
        <v>8</v>
      </c>
      <c r="L1108" s="231">
        <f t="shared" si="86"/>
        <v>2021</v>
      </c>
      <c r="M1108" s="231">
        <f t="shared" si="87"/>
        <v>6</v>
      </c>
      <c r="N1108" s="231">
        <f t="shared" si="88"/>
        <v>22</v>
      </c>
      <c r="O1108" s="288">
        <f t="shared" si="89"/>
        <v>1</v>
      </c>
      <c r="P1108" t="s">
        <v>214</v>
      </c>
      <c r="Q1108" s="231"/>
    </row>
    <row r="1109" spans="1:17" hidden="1" x14ac:dyDescent="0.3">
      <c r="A1109" s="295">
        <v>44350</v>
      </c>
      <c r="B1109" t="s">
        <v>179</v>
      </c>
      <c r="C1109" t="s">
        <v>218</v>
      </c>
      <c r="D1109" t="s">
        <v>143</v>
      </c>
      <c r="E1109" t="s">
        <v>196</v>
      </c>
      <c r="F1109" s="289">
        <v>8</v>
      </c>
      <c r="G1109" s="289">
        <v>0</v>
      </c>
      <c r="H1109" s="289">
        <v>0</v>
      </c>
      <c r="I1109" s="289">
        <v>0</v>
      </c>
      <c r="J1109" s="289">
        <v>0</v>
      </c>
      <c r="K1109" s="289">
        <f t="shared" si="85"/>
        <v>8</v>
      </c>
      <c r="L1109" s="231">
        <f t="shared" si="86"/>
        <v>2021</v>
      </c>
      <c r="M1109" s="231">
        <f t="shared" si="87"/>
        <v>6</v>
      </c>
      <c r="N1109" s="231">
        <f t="shared" si="88"/>
        <v>22</v>
      </c>
      <c r="O1109" s="288">
        <f t="shared" si="89"/>
        <v>1</v>
      </c>
      <c r="P1109" t="s">
        <v>214</v>
      </c>
      <c r="Q1109" s="231"/>
    </row>
    <row r="1110" spans="1:17" hidden="1" x14ac:dyDescent="0.3">
      <c r="A1110" s="295">
        <v>44351</v>
      </c>
      <c r="B1110" t="s">
        <v>180</v>
      </c>
      <c r="C1110" t="s">
        <v>223</v>
      </c>
      <c r="D1110" t="s">
        <v>141</v>
      </c>
      <c r="E1110" t="s">
        <v>208</v>
      </c>
      <c r="F1110" s="289">
        <v>7.5</v>
      </c>
      <c r="G1110" s="289">
        <v>0.5</v>
      </c>
      <c r="H1110" s="289">
        <v>0</v>
      </c>
      <c r="I1110" s="289">
        <v>0</v>
      </c>
      <c r="J1110" s="289">
        <v>0</v>
      </c>
      <c r="K1110" s="289">
        <f t="shared" si="85"/>
        <v>8</v>
      </c>
      <c r="L1110" s="231">
        <f t="shared" si="86"/>
        <v>2021</v>
      </c>
      <c r="M1110" s="231">
        <f t="shared" si="87"/>
        <v>6</v>
      </c>
      <c r="N1110" s="231">
        <f t="shared" si="88"/>
        <v>22</v>
      </c>
      <c r="O1110" s="288">
        <f t="shared" si="89"/>
        <v>0.9375</v>
      </c>
      <c r="P1110" t="s">
        <v>214</v>
      </c>
      <c r="Q1110" s="231"/>
    </row>
    <row r="1111" spans="1:17" hidden="1" x14ac:dyDescent="0.3">
      <c r="A1111" s="295">
        <v>44351</v>
      </c>
      <c r="B1111" t="s">
        <v>180</v>
      </c>
      <c r="C1111" t="s">
        <v>166</v>
      </c>
      <c r="D1111" t="s">
        <v>141</v>
      </c>
      <c r="E1111" t="s">
        <v>198</v>
      </c>
      <c r="F1111" s="289">
        <v>2.5</v>
      </c>
      <c r="G1111" s="289">
        <v>1</v>
      </c>
      <c r="H1111" s="289">
        <v>0.5</v>
      </c>
      <c r="I1111" s="289">
        <v>0</v>
      </c>
      <c r="J1111" s="289">
        <v>0</v>
      </c>
      <c r="K1111" s="289">
        <f t="shared" si="85"/>
        <v>4</v>
      </c>
      <c r="L1111" s="231">
        <f t="shared" si="86"/>
        <v>2021</v>
      </c>
      <c r="M1111" s="231">
        <f t="shared" si="87"/>
        <v>6</v>
      </c>
      <c r="N1111" s="231">
        <f t="shared" si="88"/>
        <v>22</v>
      </c>
      <c r="O1111" s="288">
        <f t="shared" si="89"/>
        <v>0.625</v>
      </c>
      <c r="P1111" t="s">
        <v>214</v>
      </c>
      <c r="Q1111" s="231"/>
    </row>
    <row r="1112" spans="1:17" hidden="1" x14ac:dyDescent="0.3">
      <c r="A1112" s="295">
        <v>44351</v>
      </c>
      <c r="B1112" t="s">
        <v>179</v>
      </c>
      <c r="C1112" t="s">
        <v>187</v>
      </c>
      <c r="D1112" t="s">
        <v>141</v>
      </c>
      <c r="E1112" t="s">
        <v>204</v>
      </c>
      <c r="F1112" s="289">
        <v>8</v>
      </c>
      <c r="G1112" s="289">
        <v>0</v>
      </c>
      <c r="H1112" s="289">
        <v>0</v>
      </c>
      <c r="I1112" s="289">
        <v>0</v>
      </c>
      <c r="J1112" s="289">
        <v>0</v>
      </c>
      <c r="K1112" s="289">
        <f t="shared" si="85"/>
        <v>8</v>
      </c>
      <c r="L1112" s="231">
        <f t="shared" si="86"/>
        <v>2021</v>
      </c>
      <c r="M1112" s="231">
        <f t="shared" si="87"/>
        <v>6</v>
      </c>
      <c r="N1112" s="231">
        <f t="shared" si="88"/>
        <v>22</v>
      </c>
      <c r="O1112" s="288">
        <f t="shared" si="89"/>
        <v>1</v>
      </c>
      <c r="P1112" t="s">
        <v>214</v>
      </c>
      <c r="Q1112" s="231"/>
    </row>
    <row r="1113" spans="1:17" hidden="1" x14ac:dyDescent="0.3">
      <c r="A1113" s="295">
        <v>44351</v>
      </c>
      <c r="B1113" t="s">
        <v>179</v>
      </c>
      <c r="C1113" t="s">
        <v>169</v>
      </c>
      <c r="D1113" t="s">
        <v>141</v>
      </c>
      <c r="E1113" t="s">
        <v>189</v>
      </c>
      <c r="F1113" s="289">
        <v>6.5</v>
      </c>
      <c r="G1113" s="289">
        <v>0</v>
      </c>
      <c r="H1113" s="289">
        <v>0.5</v>
      </c>
      <c r="I1113" s="289">
        <v>0</v>
      </c>
      <c r="J1113" s="289">
        <v>0</v>
      </c>
      <c r="K1113" s="289">
        <f t="shared" si="85"/>
        <v>7</v>
      </c>
      <c r="L1113" s="231">
        <f t="shared" si="86"/>
        <v>2021</v>
      </c>
      <c r="M1113" s="231">
        <f t="shared" si="87"/>
        <v>6</v>
      </c>
      <c r="N1113" s="231">
        <f t="shared" si="88"/>
        <v>22</v>
      </c>
      <c r="O1113" s="288">
        <f t="shared" si="89"/>
        <v>0.9285714285714286</v>
      </c>
      <c r="P1113" t="s">
        <v>214</v>
      </c>
      <c r="Q1113" s="231"/>
    </row>
    <row r="1114" spans="1:17" hidden="1" x14ac:dyDescent="0.3">
      <c r="A1114" s="295">
        <v>44351</v>
      </c>
      <c r="B1114" t="s">
        <v>179</v>
      </c>
      <c r="C1114" t="s">
        <v>218</v>
      </c>
      <c r="D1114" t="s">
        <v>142</v>
      </c>
      <c r="E1114" t="s">
        <v>215</v>
      </c>
      <c r="F1114" s="289">
        <v>7</v>
      </c>
      <c r="G1114" s="289">
        <v>0</v>
      </c>
      <c r="H1114" s="289">
        <v>0</v>
      </c>
      <c r="I1114" s="289">
        <v>0</v>
      </c>
      <c r="J1114" s="289">
        <v>0</v>
      </c>
      <c r="K1114" s="289">
        <f t="shared" si="85"/>
        <v>7</v>
      </c>
      <c r="L1114" s="231">
        <f t="shared" si="86"/>
        <v>2021</v>
      </c>
      <c r="M1114" s="231">
        <f t="shared" si="87"/>
        <v>6</v>
      </c>
      <c r="N1114" s="231">
        <f t="shared" si="88"/>
        <v>22</v>
      </c>
      <c r="O1114" s="288">
        <f t="shared" si="89"/>
        <v>1</v>
      </c>
      <c r="P1114" t="s">
        <v>214</v>
      </c>
      <c r="Q1114" s="231"/>
    </row>
    <row r="1115" spans="1:17" hidden="1" x14ac:dyDescent="0.3">
      <c r="A1115" s="295">
        <v>44351</v>
      </c>
      <c r="B1115" t="s">
        <v>180</v>
      </c>
      <c r="C1115" t="s">
        <v>166</v>
      </c>
      <c r="D1115" t="s">
        <v>142</v>
      </c>
      <c r="E1115" t="s">
        <v>199</v>
      </c>
      <c r="F1115" s="289">
        <v>6.5</v>
      </c>
      <c r="G1115" s="289">
        <v>0.5</v>
      </c>
      <c r="H1115" s="289">
        <v>0</v>
      </c>
      <c r="I1115" s="289">
        <v>0</v>
      </c>
      <c r="J1115" s="289">
        <v>0</v>
      </c>
      <c r="K1115" s="289">
        <f t="shared" si="85"/>
        <v>7</v>
      </c>
      <c r="L1115" s="231">
        <f t="shared" si="86"/>
        <v>2021</v>
      </c>
      <c r="M1115" s="231">
        <f t="shared" si="87"/>
        <v>6</v>
      </c>
      <c r="N1115" s="231">
        <f t="shared" si="88"/>
        <v>22</v>
      </c>
      <c r="O1115" s="288">
        <f t="shared" si="89"/>
        <v>0.9285714285714286</v>
      </c>
      <c r="P1115" t="s">
        <v>214</v>
      </c>
      <c r="Q1115" s="231"/>
    </row>
    <row r="1116" spans="1:17" hidden="1" x14ac:dyDescent="0.3">
      <c r="A1116" s="295">
        <v>44351</v>
      </c>
      <c r="B1116" t="s">
        <v>179</v>
      </c>
      <c r="C1116" t="s">
        <v>193</v>
      </c>
      <c r="D1116" t="s">
        <v>142</v>
      </c>
      <c r="E1116" t="s">
        <v>192</v>
      </c>
      <c r="F1116" s="289">
        <v>7</v>
      </c>
      <c r="G1116" s="289">
        <v>0</v>
      </c>
      <c r="H1116" s="289">
        <v>0</v>
      </c>
      <c r="I1116" s="289">
        <v>0</v>
      </c>
      <c r="J1116" s="289">
        <v>0</v>
      </c>
      <c r="K1116" s="289">
        <f t="shared" si="85"/>
        <v>7</v>
      </c>
      <c r="L1116" s="231">
        <f t="shared" si="86"/>
        <v>2021</v>
      </c>
      <c r="M1116" s="231">
        <f t="shared" si="87"/>
        <v>6</v>
      </c>
      <c r="N1116" s="231">
        <f t="shared" si="88"/>
        <v>22</v>
      </c>
      <c r="O1116" s="288">
        <f t="shared" si="89"/>
        <v>1</v>
      </c>
      <c r="P1116" t="s">
        <v>214</v>
      </c>
      <c r="Q1116" s="231"/>
    </row>
    <row r="1117" spans="1:17" hidden="1" x14ac:dyDescent="0.3">
      <c r="A1117" s="295">
        <v>44351</v>
      </c>
      <c r="B1117" t="s">
        <v>179</v>
      </c>
      <c r="C1117" t="s">
        <v>193</v>
      </c>
      <c r="D1117" t="s">
        <v>143</v>
      </c>
      <c r="E1117" t="s">
        <v>209</v>
      </c>
      <c r="F1117" s="289">
        <v>7</v>
      </c>
      <c r="G1117" s="289">
        <v>0</v>
      </c>
      <c r="H1117" s="289">
        <v>0</v>
      </c>
      <c r="I1117" s="289">
        <v>0</v>
      </c>
      <c r="J1117" s="289">
        <v>0</v>
      </c>
      <c r="K1117" s="289">
        <f t="shared" si="85"/>
        <v>7</v>
      </c>
      <c r="L1117" s="231">
        <f t="shared" si="86"/>
        <v>2021</v>
      </c>
      <c r="M1117" s="231">
        <f t="shared" si="87"/>
        <v>6</v>
      </c>
      <c r="N1117" s="231">
        <f t="shared" si="88"/>
        <v>22</v>
      </c>
      <c r="O1117" s="288">
        <f t="shared" si="89"/>
        <v>1</v>
      </c>
      <c r="P1117" t="s">
        <v>214</v>
      </c>
      <c r="Q1117" s="231"/>
    </row>
    <row r="1118" spans="1:17" hidden="1" x14ac:dyDescent="0.3">
      <c r="A1118" s="295">
        <v>44354</v>
      </c>
      <c r="B1118" t="s">
        <v>179</v>
      </c>
      <c r="C1118" t="s">
        <v>218</v>
      </c>
      <c r="D1118" t="s">
        <v>141</v>
      </c>
      <c r="E1118" t="s">
        <v>215</v>
      </c>
      <c r="F1118" s="289">
        <v>7</v>
      </c>
      <c r="G1118" s="289">
        <v>0</v>
      </c>
      <c r="H1118" s="289">
        <v>0</v>
      </c>
      <c r="I1118" s="289">
        <v>0</v>
      </c>
      <c r="J1118" s="289">
        <v>0</v>
      </c>
      <c r="K1118" s="289">
        <f t="shared" si="85"/>
        <v>7</v>
      </c>
      <c r="L1118" s="231">
        <f t="shared" si="86"/>
        <v>2021</v>
      </c>
      <c r="M1118" s="231">
        <f t="shared" si="87"/>
        <v>6</v>
      </c>
      <c r="N1118" s="231">
        <f t="shared" si="88"/>
        <v>23</v>
      </c>
      <c r="O1118" s="288">
        <f t="shared" si="89"/>
        <v>1</v>
      </c>
      <c r="P1118" t="s">
        <v>214</v>
      </c>
      <c r="Q1118" s="231"/>
    </row>
    <row r="1119" spans="1:17" hidden="1" x14ac:dyDescent="0.3">
      <c r="A1119" s="295">
        <v>44354</v>
      </c>
      <c r="B1119" t="s">
        <v>179</v>
      </c>
      <c r="C1119" t="s">
        <v>187</v>
      </c>
      <c r="D1119" t="s">
        <v>141</v>
      </c>
      <c r="E1119" t="s">
        <v>204</v>
      </c>
      <c r="F1119" s="289">
        <v>7</v>
      </c>
      <c r="G1119" s="289">
        <v>0</v>
      </c>
      <c r="H1119" s="289">
        <v>0</v>
      </c>
      <c r="I1119" s="289">
        <v>0</v>
      </c>
      <c r="J1119" s="289">
        <v>0</v>
      </c>
      <c r="K1119" s="289">
        <f t="shared" si="85"/>
        <v>7</v>
      </c>
      <c r="L1119" s="231">
        <f t="shared" si="86"/>
        <v>2021</v>
      </c>
      <c r="M1119" s="231">
        <f t="shared" si="87"/>
        <v>6</v>
      </c>
      <c r="N1119" s="231">
        <f t="shared" si="88"/>
        <v>23</v>
      </c>
      <c r="O1119" s="288">
        <f t="shared" si="89"/>
        <v>1</v>
      </c>
      <c r="P1119" t="s">
        <v>214</v>
      </c>
      <c r="Q1119" s="231"/>
    </row>
    <row r="1120" spans="1:17" hidden="1" x14ac:dyDescent="0.3">
      <c r="A1120" s="295">
        <v>44354</v>
      </c>
      <c r="B1120" t="s">
        <v>179</v>
      </c>
      <c r="C1120" t="s">
        <v>190</v>
      </c>
      <c r="D1120" t="s">
        <v>141</v>
      </c>
      <c r="E1120" t="s">
        <v>194</v>
      </c>
      <c r="F1120" s="289">
        <v>6.5</v>
      </c>
      <c r="G1120" s="289">
        <v>0.5</v>
      </c>
      <c r="H1120" s="289">
        <v>0</v>
      </c>
      <c r="I1120" s="289">
        <v>0</v>
      </c>
      <c r="J1120" s="289">
        <v>0</v>
      </c>
      <c r="K1120" s="289">
        <f t="shared" si="85"/>
        <v>7</v>
      </c>
      <c r="L1120" s="231">
        <f t="shared" si="86"/>
        <v>2021</v>
      </c>
      <c r="M1120" s="231">
        <f t="shared" si="87"/>
        <v>6</v>
      </c>
      <c r="N1120" s="231">
        <f t="shared" si="88"/>
        <v>23</v>
      </c>
      <c r="O1120" s="288">
        <f t="shared" si="89"/>
        <v>0.9285714285714286</v>
      </c>
      <c r="P1120" t="s">
        <v>214</v>
      </c>
      <c r="Q1120" s="231"/>
    </row>
    <row r="1121" spans="1:17" hidden="1" x14ac:dyDescent="0.3">
      <c r="A1121" s="295">
        <v>44354</v>
      </c>
      <c r="B1121" t="s">
        <v>180</v>
      </c>
      <c r="C1121" t="s">
        <v>166</v>
      </c>
      <c r="D1121" t="s">
        <v>141</v>
      </c>
      <c r="E1121" t="s">
        <v>198</v>
      </c>
      <c r="F1121" s="289">
        <v>4.5</v>
      </c>
      <c r="G1121" s="289">
        <v>0.5</v>
      </c>
      <c r="H1121" s="289">
        <v>2</v>
      </c>
      <c r="I1121" s="289">
        <v>0</v>
      </c>
      <c r="J1121" s="289">
        <v>0</v>
      </c>
      <c r="K1121" s="289">
        <f t="shared" si="85"/>
        <v>7</v>
      </c>
      <c r="L1121" s="231">
        <f t="shared" si="86"/>
        <v>2021</v>
      </c>
      <c r="M1121" s="231">
        <f t="shared" si="87"/>
        <v>6</v>
      </c>
      <c r="N1121" s="231">
        <f t="shared" si="88"/>
        <v>23</v>
      </c>
      <c r="O1121" s="288">
        <f t="shared" si="89"/>
        <v>0.6428571428571429</v>
      </c>
      <c r="P1121" t="s">
        <v>214</v>
      </c>
      <c r="Q1121" s="231"/>
    </row>
    <row r="1122" spans="1:17" hidden="1" x14ac:dyDescent="0.3">
      <c r="A1122" s="295">
        <v>44354</v>
      </c>
      <c r="B1122" t="s">
        <v>180</v>
      </c>
      <c r="C1122" t="s">
        <v>223</v>
      </c>
      <c r="D1122" t="s">
        <v>141</v>
      </c>
      <c r="E1122" t="s">
        <v>208</v>
      </c>
      <c r="F1122" s="289">
        <v>5.5</v>
      </c>
      <c r="G1122" s="289">
        <v>1.5</v>
      </c>
      <c r="H1122" s="289">
        <v>0</v>
      </c>
      <c r="I1122" s="289">
        <v>0</v>
      </c>
      <c r="J1122" s="289">
        <v>0</v>
      </c>
      <c r="K1122" s="289">
        <f t="shared" si="85"/>
        <v>7</v>
      </c>
      <c r="L1122" s="231">
        <f t="shared" si="86"/>
        <v>2021</v>
      </c>
      <c r="M1122" s="231">
        <f t="shared" si="87"/>
        <v>6</v>
      </c>
      <c r="N1122" s="231">
        <f t="shared" si="88"/>
        <v>23</v>
      </c>
      <c r="O1122" s="288">
        <f t="shared" si="89"/>
        <v>0.7857142857142857</v>
      </c>
      <c r="P1122" t="s">
        <v>214</v>
      </c>
      <c r="Q1122" s="231"/>
    </row>
    <row r="1123" spans="1:17" hidden="1" x14ac:dyDescent="0.3">
      <c r="A1123" s="295">
        <v>44354</v>
      </c>
      <c r="B1123" t="s">
        <v>179</v>
      </c>
      <c r="C1123" t="s">
        <v>193</v>
      </c>
      <c r="D1123" t="s">
        <v>143</v>
      </c>
      <c r="E1123" t="s">
        <v>192</v>
      </c>
      <c r="F1123" s="289">
        <v>7.5</v>
      </c>
      <c r="G1123" s="289">
        <v>0.5</v>
      </c>
      <c r="H1123" s="289">
        <v>0</v>
      </c>
      <c r="I1123" s="289">
        <v>0</v>
      </c>
      <c r="J1123" s="289">
        <v>0</v>
      </c>
      <c r="K1123" s="289">
        <f t="shared" si="85"/>
        <v>8</v>
      </c>
      <c r="L1123" s="231">
        <f t="shared" si="86"/>
        <v>2021</v>
      </c>
      <c r="M1123" s="231">
        <f t="shared" si="87"/>
        <v>6</v>
      </c>
      <c r="N1123" s="231">
        <f t="shared" si="88"/>
        <v>23</v>
      </c>
      <c r="O1123" s="288">
        <f t="shared" si="89"/>
        <v>0.9375</v>
      </c>
      <c r="P1123" t="s">
        <v>214</v>
      </c>
      <c r="Q1123" s="231"/>
    </row>
    <row r="1124" spans="1:17" hidden="1" x14ac:dyDescent="0.3">
      <c r="A1124" s="295">
        <v>44354</v>
      </c>
      <c r="B1124" t="s">
        <v>179</v>
      </c>
      <c r="C1124" t="s">
        <v>193</v>
      </c>
      <c r="D1124" t="s">
        <v>142</v>
      </c>
      <c r="E1124" t="s">
        <v>209</v>
      </c>
      <c r="F1124" s="289">
        <v>7.75</v>
      </c>
      <c r="G1124" s="289">
        <v>0.25</v>
      </c>
      <c r="H1124" s="289">
        <v>0</v>
      </c>
      <c r="I1124" s="289">
        <v>0</v>
      </c>
      <c r="J1124" s="289">
        <v>0</v>
      </c>
      <c r="K1124" s="289">
        <f t="shared" si="85"/>
        <v>8</v>
      </c>
      <c r="L1124" s="231">
        <f t="shared" si="86"/>
        <v>2021</v>
      </c>
      <c r="M1124" s="231">
        <f t="shared" si="87"/>
        <v>6</v>
      </c>
      <c r="N1124" s="231">
        <f t="shared" si="88"/>
        <v>23</v>
      </c>
      <c r="O1124" s="288">
        <f t="shared" si="89"/>
        <v>0.96875</v>
      </c>
      <c r="P1124" t="s">
        <v>214</v>
      </c>
      <c r="Q1124" s="231"/>
    </row>
    <row r="1125" spans="1:17" hidden="1" x14ac:dyDescent="0.3">
      <c r="A1125" s="295">
        <v>44354</v>
      </c>
      <c r="B1125" t="s">
        <v>180</v>
      </c>
      <c r="C1125" t="s">
        <v>166</v>
      </c>
      <c r="D1125" t="s">
        <v>142</v>
      </c>
      <c r="E1125" t="s">
        <v>199</v>
      </c>
      <c r="F1125" s="289">
        <v>6.5</v>
      </c>
      <c r="G1125" s="289">
        <v>1</v>
      </c>
      <c r="H1125" s="289">
        <v>0.5</v>
      </c>
      <c r="I1125" s="289">
        <v>0</v>
      </c>
      <c r="J1125" s="289">
        <v>0</v>
      </c>
      <c r="K1125" s="289">
        <f t="shared" si="85"/>
        <v>8</v>
      </c>
      <c r="L1125" s="231">
        <f t="shared" si="86"/>
        <v>2021</v>
      </c>
      <c r="M1125" s="231">
        <f t="shared" si="87"/>
        <v>6</v>
      </c>
      <c r="N1125" s="231">
        <f t="shared" si="88"/>
        <v>23</v>
      </c>
      <c r="O1125" s="288">
        <f t="shared" si="89"/>
        <v>0.8125</v>
      </c>
      <c r="P1125" t="s">
        <v>214</v>
      </c>
      <c r="Q1125" s="231"/>
    </row>
    <row r="1126" spans="1:17" hidden="1" x14ac:dyDescent="0.3">
      <c r="A1126" s="295">
        <v>44354</v>
      </c>
      <c r="B1126" t="s">
        <v>179</v>
      </c>
      <c r="C1126" t="s">
        <v>190</v>
      </c>
      <c r="D1126" t="s">
        <v>143</v>
      </c>
      <c r="E1126" t="s">
        <v>205</v>
      </c>
      <c r="F1126" s="289">
        <v>8</v>
      </c>
      <c r="G1126" s="289">
        <v>0</v>
      </c>
      <c r="H1126" s="289">
        <v>0</v>
      </c>
      <c r="I1126" s="289">
        <v>0</v>
      </c>
      <c r="J1126" s="289">
        <v>0</v>
      </c>
      <c r="K1126" s="289">
        <f t="shared" si="85"/>
        <v>8</v>
      </c>
      <c r="L1126" s="231">
        <f t="shared" si="86"/>
        <v>2021</v>
      </c>
      <c r="M1126" s="231">
        <f t="shared" si="87"/>
        <v>6</v>
      </c>
      <c r="N1126" s="231">
        <f t="shared" si="88"/>
        <v>23</v>
      </c>
      <c r="O1126" s="288">
        <f t="shared" si="89"/>
        <v>1</v>
      </c>
      <c r="P1126" t="s">
        <v>214</v>
      </c>
      <c r="Q1126" s="231"/>
    </row>
    <row r="1127" spans="1:17" hidden="1" x14ac:dyDescent="0.3">
      <c r="A1127" s="295">
        <v>44354</v>
      </c>
      <c r="B1127" t="s">
        <v>179</v>
      </c>
      <c r="C1127" t="s">
        <v>187</v>
      </c>
      <c r="D1127" t="s">
        <v>143</v>
      </c>
      <c r="E1127" t="s">
        <v>200</v>
      </c>
      <c r="F1127" s="289">
        <v>6</v>
      </c>
      <c r="G1127" s="289">
        <v>2</v>
      </c>
      <c r="H1127" s="289">
        <v>0</v>
      </c>
      <c r="I1127" s="289">
        <v>0</v>
      </c>
      <c r="J1127" s="289">
        <v>0</v>
      </c>
      <c r="K1127" s="289">
        <f t="shared" si="85"/>
        <v>8</v>
      </c>
      <c r="L1127" s="231">
        <f t="shared" si="86"/>
        <v>2021</v>
      </c>
      <c r="M1127" s="231">
        <f t="shared" si="87"/>
        <v>6</v>
      </c>
      <c r="N1127" s="231">
        <f t="shared" si="88"/>
        <v>23</v>
      </c>
      <c r="O1127" s="288">
        <f t="shared" si="89"/>
        <v>0.75</v>
      </c>
      <c r="P1127" t="s">
        <v>214</v>
      </c>
      <c r="Q1127" s="231"/>
    </row>
    <row r="1128" spans="1:17" hidden="1" x14ac:dyDescent="0.3">
      <c r="A1128" s="295">
        <v>44354</v>
      </c>
      <c r="B1128" t="s">
        <v>179</v>
      </c>
      <c r="C1128" t="s">
        <v>218</v>
      </c>
      <c r="D1128" t="s">
        <v>142</v>
      </c>
      <c r="E1128" t="s">
        <v>196</v>
      </c>
      <c r="F1128" s="289">
        <v>8</v>
      </c>
      <c r="G1128" s="289">
        <v>0</v>
      </c>
      <c r="H1128" s="289">
        <v>0</v>
      </c>
      <c r="I1128" s="289">
        <v>0</v>
      </c>
      <c r="J1128" s="289">
        <v>0</v>
      </c>
      <c r="K1128" s="289">
        <f t="shared" si="85"/>
        <v>8</v>
      </c>
      <c r="L1128" s="231">
        <f t="shared" si="86"/>
        <v>2021</v>
      </c>
      <c r="M1128" s="231">
        <f t="shared" si="87"/>
        <v>6</v>
      </c>
      <c r="N1128" s="231">
        <f t="shared" si="88"/>
        <v>23</v>
      </c>
      <c r="O1128" s="288">
        <f t="shared" si="89"/>
        <v>1</v>
      </c>
      <c r="P1128" t="s">
        <v>214</v>
      </c>
      <c r="Q1128" s="231"/>
    </row>
    <row r="1129" spans="1:17" hidden="1" x14ac:dyDescent="0.3">
      <c r="A1129" s="295">
        <v>44354</v>
      </c>
      <c r="B1129" t="s">
        <v>179</v>
      </c>
      <c r="C1129" t="s">
        <v>218</v>
      </c>
      <c r="D1129" t="s">
        <v>143</v>
      </c>
      <c r="E1129" t="s">
        <v>207</v>
      </c>
      <c r="F1129" s="289">
        <v>8</v>
      </c>
      <c r="G1129" s="289">
        <v>0</v>
      </c>
      <c r="H1129" s="289">
        <v>0</v>
      </c>
      <c r="I1129" s="289">
        <v>0</v>
      </c>
      <c r="J1129" s="289">
        <v>0</v>
      </c>
      <c r="K1129" s="289">
        <f t="shared" si="85"/>
        <v>8</v>
      </c>
      <c r="L1129" s="231">
        <f t="shared" si="86"/>
        <v>2021</v>
      </c>
      <c r="M1129" s="231">
        <f t="shared" si="87"/>
        <v>6</v>
      </c>
      <c r="N1129" s="231">
        <f t="shared" si="88"/>
        <v>23</v>
      </c>
      <c r="O1129" s="288">
        <f t="shared" si="89"/>
        <v>1</v>
      </c>
      <c r="P1129" t="s">
        <v>214</v>
      </c>
      <c r="Q1129" s="231"/>
    </row>
    <row r="1130" spans="1:17" hidden="1" x14ac:dyDescent="0.3">
      <c r="A1130" s="295">
        <v>44355</v>
      </c>
      <c r="B1130" t="s">
        <v>180</v>
      </c>
      <c r="C1130" t="s">
        <v>223</v>
      </c>
      <c r="D1130" t="s">
        <v>141</v>
      </c>
      <c r="E1130" t="s">
        <v>208</v>
      </c>
      <c r="F1130" s="289">
        <v>7.5</v>
      </c>
      <c r="G1130" s="289">
        <v>0.5</v>
      </c>
      <c r="H1130" s="289">
        <v>0</v>
      </c>
      <c r="I1130" s="289">
        <v>0</v>
      </c>
      <c r="J1130" s="289">
        <v>0</v>
      </c>
      <c r="K1130" s="289">
        <f t="shared" ref="K1130:K1193" si="90">IF(A1130="","",SUM(F1130:J1130))</f>
        <v>8</v>
      </c>
      <c r="L1130" s="231">
        <f t="shared" si="86"/>
        <v>2021</v>
      </c>
      <c r="M1130" s="231">
        <f t="shared" si="87"/>
        <v>6</v>
      </c>
      <c r="N1130" s="231">
        <f t="shared" si="88"/>
        <v>23</v>
      </c>
      <c r="O1130" s="288">
        <f t="shared" si="89"/>
        <v>0.9375</v>
      </c>
      <c r="P1130" t="s">
        <v>214</v>
      </c>
      <c r="Q1130" s="231"/>
    </row>
    <row r="1131" spans="1:17" hidden="1" x14ac:dyDescent="0.3">
      <c r="A1131" s="295">
        <v>44355</v>
      </c>
      <c r="B1131" t="s">
        <v>179</v>
      </c>
      <c r="C1131" t="s">
        <v>190</v>
      </c>
      <c r="D1131" t="s">
        <v>141</v>
      </c>
      <c r="E1131" t="s">
        <v>194</v>
      </c>
      <c r="F1131" s="289">
        <v>7</v>
      </c>
      <c r="G1131" s="289">
        <v>1</v>
      </c>
      <c r="H1131" s="289">
        <v>0</v>
      </c>
      <c r="I1131" s="289">
        <v>0</v>
      </c>
      <c r="J1131" s="289">
        <v>0</v>
      </c>
      <c r="K1131" s="289">
        <f t="shared" si="90"/>
        <v>8</v>
      </c>
      <c r="L1131" s="231">
        <f t="shared" si="86"/>
        <v>2021</v>
      </c>
      <c r="M1131" s="231">
        <f t="shared" si="87"/>
        <v>6</v>
      </c>
      <c r="N1131" s="231">
        <f t="shared" si="88"/>
        <v>23</v>
      </c>
      <c r="O1131" s="288">
        <f t="shared" si="89"/>
        <v>0.875</v>
      </c>
      <c r="P1131" t="s">
        <v>214</v>
      </c>
      <c r="Q1131" s="231"/>
    </row>
    <row r="1132" spans="1:17" hidden="1" x14ac:dyDescent="0.3">
      <c r="A1132" s="295">
        <v>44355</v>
      </c>
      <c r="B1132" t="s">
        <v>179</v>
      </c>
      <c r="C1132" t="s">
        <v>187</v>
      </c>
      <c r="D1132" t="s">
        <v>141</v>
      </c>
      <c r="E1132" t="s">
        <v>204</v>
      </c>
      <c r="F1132" s="289">
        <v>8</v>
      </c>
      <c r="G1132" s="289">
        <v>0</v>
      </c>
      <c r="H1132" s="289">
        <v>0</v>
      </c>
      <c r="I1132" s="289">
        <v>0</v>
      </c>
      <c r="J1132" s="289">
        <v>0</v>
      </c>
      <c r="K1132" s="289">
        <f t="shared" si="90"/>
        <v>8</v>
      </c>
      <c r="L1132" s="231">
        <f t="shared" si="86"/>
        <v>2021</v>
      </c>
      <c r="M1132" s="231">
        <f t="shared" si="87"/>
        <v>6</v>
      </c>
      <c r="N1132" s="231">
        <f t="shared" si="88"/>
        <v>23</v>
      </c>
      <c r="O1132" s="288">
        <f t="shared" si="89"/>
        <v>1</v>
      </c>
      <c r="P1132" t="s">
        <v>214</v>
      </c>
      <c r="Q1132" s="231"/>
    </row>
    <row r="1133" spans="1:17" hidden="1" x14ac:dyDescent="0.3">
      <c r="A1133" s="295">
        <v>44355</v>
      </c>
      <c r="B1133" t="s">
        <v>179</v>
      </c>
      <c r="C1133" t="s">
        <v>218</v>
      </c>
      <c r="D1133" t="s">
        <v>141</v>
      </c>
      <c r="E1133" t="s">
        <v>215</v>
      </c>
      <c r="F1133" s="289">
        <v>8</v>
      </c>
      <c r="G1133" s="289">
        <v>0</v>
      </c>
      <c r="H1133" s="289">
        <v>0</v>
      </c>
      <c r="I1133" s="289">
        <v>0</v>
      </c>
      <c r="J1133" s="289">
        <v>0</v>
      </c>
      <c r="K1133" s="289">
        <f t="shared" si="90"/>
        <v>8</v>
      </c>
      <c r="L1133" s="231">
        <f t="shared" si="86"/>
        <v>2021</v>
      </c>
      <c r="M1133" s="231">
        <f t="shared" si="87"/>
        <v>6</v>
      </c>
      <c r="N1133" s="231">
        <f t="shared" si="88"/>
        <v>23</v>
      </c>
      <c r="O1133" s="288">
        <f t="shared" si="89"/>
        <v>1</v>
      </c>
      <c r="P1133" t="s">
        <v>214</v>
      </c>
      <c r="Q1133" s="231"/>
    </row>
    <row r="1134" spans="1:17" hidden="1" x14ac:dyDescent="0.3">
      <c r="A1134" s="295">
        <v>44355</v>
      </c>
      <c r="B1134" t="s">
        <v>179</v>
      </c>
      <c r="C1134" t="s">
        <v>193</v>
      </c>
      <c r="D1134" t="s">
        <v>142</v>
      </c>
      <c r="E1134" t="s">
        <v>209</v>
      </c>
      <c r="F1134" s="289">
        <v>8</v>
      </c>
      <c r="G1134" s="289">
        <v>0</v>
      </c>
      <c r="H1134" s="289">
        <v>0</v>
      </c>
      <c r="I1134" s="289">
        <v>0</v>
      </c>
      <c r="J1134" s="289">
        <v>0</v>
      </c>
      <c r="K1134" s="289">
        <f t="shared" si="90"/>
        <v>8</v>
      </c>
      <c r="L1134" s="231">
        <f t="shared" si="86"/>
        <v>2021</v>
      </c>
      <c r="M1134" s="231">
        <f t="shared" si="87"/>
        <v>6</v>
      </c>
      <c r="N1134" s="231">
        <f t="shared" si="88"/>
        <v>23</v>
      </c>
      <c r="O1134" s="288">
        <f t="shared" si="89"/>
        <v>1</v>
      </c>
      <c r="P1134" t="s">
        <v>214</v>
      </c>
      <c r="Q1134" s="231"/>
    </row>
    <row r="1135" spans="1:17" hidden="1" x14ac:dyDescent="0.3">
      <c r="A1135" s="295">
        <v>44355</v>
      </c>
      <c r="B1135" t="s">
        <v>179</v>
      </c>
      <c r="C1135" t="s">
        <v>193</v>
      </c>
      <c r="D1135" t="s">
        <v>143</v>
      </c>
      <c r="E1135" t="s">
        <v>192</v>
      </c>
      <c r="F1135" s="289">
        <v>7.5</v>
      </c>
      <c r="G1135" s="289">
        <v>0.5</v>
      </c>
      <c r="H1135" s="289">
        <v>0</v>
      </c>
      <c r="I1135" s="289">
        <v>0</v>
      </c>
      <c r="J1135" s="289">
        <v>0</v>
      </c>
      <c r="K1135" s="289">
        <f t="shared" si="90"/>
        <v>8</v>
      </c>
      <c r="L1135" s="231">
        <f t="shared" si="86"/>
        <v>2021</v>
      </c>
      <c r="M1135" s="231">
        <f t="shared" si="87"/>
        <v>6</v>
      </c>
      <c r="N1135" s="231">
        <f t="shared" si="88"/>
        <v>23</v>
      </c>
      <c r="O1135" s="288">
        <f t="shared" si="89"/>
        <v>0.9375</v>
      </c>
      <c r="P1135" t="s">
        <v>214</v>
      </c>
      <c r="Q1135" s="231"/>
    </row>
    <row r="1136" spans="1:17" hidden="1" x14ac:dyDescent="0.3">
      <c r="A1136" s="295">
        <v>44355</v>
      </c>
      <c r="B1136" t="s">
        <v>180</v>
      </c>
      <c r="C1136" t="s">
        <v>167</v>
      </c>
      <c r="D1136" t="s">
        <v>141</v>
      </c>
      <c r="E1136" t="s">
        <v>198</v>
      </c>
      <c r="F1136" s="289">
        <v>0</v>
      </c>
      <c r="G1136" s="289">
        <v>7</v>
      </c>
      <c r="H1136" s="289">
        <v>0</v>
      </c>
      <c r="I1136" s="289">
        <v>0</v>
      </c>
      <c r="J1136" s="289">
        <v>0</v>
      </c>
      <c r="K1136" s="289">
        <f t="shared" si="90"/>
        <v>7</v>
      </c>
      <c r="L1136" s="231">
        <f t="shared" si="86"/>
        <v>2021</v>
      </c>
      <c r="M1136" s="231">
        <f t="shared" si="87"/>
        <v>6</v>
      </c>
      <c r="N1136" s="231">
        <f t="shared" si="88"/>
        <v>23</v>
      </c>
      <c r="O1136" s="288">
        <f t="shared" si="89"/>
        <v>0</v>
      </c>
      <c r="P1136" t="s">
        <v>214</v>
      </c>
      <c r="Q1136" s="231"/>
    </row>
    <row r="1137" spans="1:17" hidden="1" x14ac:dyDescent="0.3">
      <c r="A1137" s="295">
        <v>44355</v>
      </c>
      <c r="B1137" t="s">
        <v>180</v>
      </c>
      <c r="C1137" t="s">
        <v>166</v>
      </c>
      <c r="D1137" t="s">
        <v>141</v>
      </c>
      <c r="E1137" t="s">
        <v>198</v>
      </c>
      <c r="F1137" s="289">
        <v>1</v>
      </c>
      <c r="G1137" s="289">
        <v>0</v>
      </c>
      <c r="H1137" s="289">
        <v>0</v>
      </c>
      <c r="I1137" s="289">
        <v>0</v>
      </c>
      <c r="J1137" s="289">
        <v>0</v>
      </c>
      <c r="K1137" s="289">
        <f t="shared" si="90"/>
        <v>1</v>
      </c>
      <c r="L1137" s="231">
        <f t="shared" si="86"/>
        <v>2021</v>
      </c>
      <c r="M1137" s="231">
        <f t="shared" si="87"/>
        <v>6</v>
      </c>
      <c r="N1137" s="231">
        <f t="shared" si="88"/>
        <v>23</v>
      </c>
      <c r="O1137" s="288">
        <f t="shared" si="89"/>
        <v>1</v>
      </c>
      <c r="P1137" t="s">
        <v>214</v>
      </c>
      <c r="Q1137" s="231"/>
    </row>
    <row r="1138" spans="1:17" hidden="1" x14ac:dyDescent="0.3">
      <c r="A1138" s="295">
        <v>44355</v>
      </c>
      <c r="B1138" t="s">
        <v>180</v>
      </c>
      <c r="C1138" t="s">
        <v>166</v>
      </c>
      <c r="D1138" t="s">
        <v>142</v>
      </c>
      <c r="E1138" t="s">
        <v>199</v>
      </c>
      <c r="F1138" s="289">
        <v>7</v>
      </c>
      <c r="G1138" s="289">
        <v>1</v>
      </c>
      <c r="H1138" s="289">
        <v>0</v>
      </c>
      <c r="I1138" s="289">
        <v>0</v>
      </c>
      <c r="J1138" s="289">
        <v>0</v>
      </c>
      <c r="K1138" s="289">
        <f t="shared" si="90"/>
        <v>8</v>
      </c>
      <c r="L1138" s="231">
        <f t="shared" si="86"/>
        <v>2021</v>
      </c>
      <c r="M1138" s="231">
        <f t="shared" si="87"/>
        <v>6</v>
      </c>
      <c r="N1138" s="231">
        <f t="shared" si="88"/>
        <v>23</v>
      </c>
      <c r="O1138" s="288">
        <f t="shared" si="89"/>
        <v>0.875</v>
      </c>
      <c r="P1138" t="s">
        <v>214</v>
      </c>
      <c r="Q1138" s="231"/>
    </row>
    <row r="1139" spans="1:17" hidden="1" x14ac:dyDescent="0.3">
      <c r="A1139" s="295">
        <v>44355</v>
      </c>
      <c r="B1139" t="s">
        <v>180</v>
      </c>
      <c r="C1139" t="s">
        <v>166</v>
      </c>
      <c r="D1139" t="s">
        <v>143</v>
      </c>
      <c r="E1139" t="s">
        <v>186</v>
      </c>
      <c r="F1139" s="289">
        <v>7</v>
      </c>
      <c r="G1139" s="289">
        <v>1</v>
      </c>
      <c r="H1139" s="289">
        <v>0</v>
      </c>
      <c r="I1139" s="289">
        <v>0</v>
      </c>
      <c r="J1139" s="289">
        <v>0</v>
      </c>
      <c r="K1139" s="289">
        <f t="shared" si="90"/>
        <v>8</v>
      </c>
      <c r="L1139" s="231">
        <f t="shared" si="86"/>
        <v>2021</v>
      </c>
      <c r="M1139" s="231">
        <f t="shared" si="87"/>
        <v>6</v>
      </c>
      <c r="N1139" s="231">
        <f t="shared" si="88"/>
        <v>23</v>
      </c>
      <c r="O1139" s="288">
        <f t="shared" si="89"/>
        <v>0.875</v>
      </c>
      <c r="P1139" t="s">
        <v>214</v>
      </c>
      <c r="Q1139" s="231"/>
    </row>
    <row r="1140" spans="1:17" hidden="1" x14ac:dyDescent="0.3">
      <c r="A1140" s="295">
        <v>44355</v>
      </c>
      <c r="B1140" t="s">
        <v>179</v>
      </c>
      <c r="C1140" t="s">
        <v>187</v>
      </c>
      <c r="D1140" t="s">
        <v>143</v>
      </c>
      <c r="E1140" t="s">
        <v>200</v>
      </c>
      <c r="F1140" s="289">
        <v>7</v>
      </c>
      <c r="G1140" s="289">
        <v>0</v>
      </c>
      <c r="H1140" s="289">
        <v>1</v>
      </c>
      <c r="I1140" s="289">
        <v>0</v>
      </c>
      <c r="J1140" s="289">
        <v>0</v>
      </c>
      <c r="K1140" s="289">
        <f t="shared" si="90"/>
        <v>8</v>
      </c>
      <c r="L1140" s="231">
        <f t="shared" si="86"/>
        <v>2021</v>
      </c>
      <c r="M1140" s="231">
        <f t="shared" si="87"/>
        <v>6</v>
      </c>
      <c r="N1140" s="231">
        <f t="shared" si="88"/>
        <v>23</v>
      </c>
      <c r="O1140" s="288">
        <f t="shared" si="89"/>
        <v>0.875</v>
      </c>
      <c r="P1140" t="s">
        <v>214</v>
      </c>
      <c r="Q1140" s="231"/>
    </row>
    <row r="1141" spans="1:17" hidden="1" x14ac:dyDescent="0.3">
      <c r="A1141" s="295">
        <v>44355</v>
      </c>
      <c r="B1141" t="s">
        <v>179</v>
      </c>
      <c r="C1141" t="s">
        <v>218</v>
      </c>
      <c r="D1141" t="s">
        <v>142</v>
      </c>
      <c r="E1141" t="s">
        <v>196</v>
      </c>
      <c r="F1141" s="289">
        <v>8</v>
      </c>
      <c r="G1141" s="289">
        <v>0</v>
      </c>
      <c r="H1141" s="289">
        <v>0</v>
      </c>
      <c r="I1141" s="289">
        <v>0</v>
      </c>
      <c r="J1141" s="289">
        <v>0</v>
      </c>
      <c r="K1141" s="289">
        <f t="shared" si="90"/>
        <v>8</v>
      </c>
      <c r="L1141" s="231">
        <f t="shared" si="86"/>
        <v>2021</v>
      </c>
      <c r="M1141" s="231">
        <f t="shared" si="87"/>
        <v>6</v>
      </c>
      <c r="N1141" s="231">
        <f t="shared" si="88"/>
        <v>23</v>
      </c>
      <c r="O1141" s="288">
        <f t="shared" si="89"/>
        <v>1</v>
      </c>
      <c r="P1141" t="s">
        <v>214</v>
      </c>
      <c r="Q1141" s="231"/>
    </row>
    <row r="1142" spans="1:17" hidden="1" x14ac:dyDescent="0.3">
      <c r="A1142" s="295">
        <v>44355</v>
      </c>
      <c r="B1142" t="s">
        <v>179</v>
      </c>
      <c r="C1142" t="s">
        <v>218</v>
      </c>
      <c r="D1142" t="s">
        <v>143</v>
      </c>
      <c r="E1142" t="s">
        <v>207</v>
      </c>
      <c r="F1142" s="289">
        <v>8</v>
      </c>
      <c r="G1142" s="289">
        <v>0</v>
      </c>
      <c r="H1142" s="289">
        <v>0</v>
      </c>
      <c r="I1142" s="289">
        <v>0</v>
      </c>
      <c r="J1142" s="289">
        <v>0</v>
      </c>
      <c r="K1142" s="289">
        <f t="shared" si="90"/>
        <v>8</v>
      </c>
      <c r="L1142" s="231">
        <f t="shared" si="86"/>
        <v>2021</v>
      </c>
      <c r="M1142" s="231">
        <f t="shared" si="87"/>
        <v>6</v>
      </c>
      <c r="N1142" s="231">
        <f t="shared" si="88"/>
        <v>23</v>
      </c>
      <c r="O1142" s="288">
        <f t="shared" si="89"/>
        <v>1</v>
      </c>
      <c r="P1142" t="s">
        <v>214</v>
      </c>
      <c r="Q1142" s="231"/>
    </row>
    <row r="1143" spans="1:17" hidden="1" x14ac:dyDescent="0.3">
      <c r="A1143" s="295">
        <v>44355</v>
      </c>
      <c r="B1143" t="s">
        <v>179</v>
      </c>
      <c r="C1143" t="s">
        <v>169</v>
      </c>
      <c r="D1143" t="s">
        <v>141</v>
      </c>
      <c r="E1143" t="s">
        <v>189</v>
      </c>
      <c r="F1143" s="289">
        <v>4</v>
      </c>
      <c r="G1143" s="289">
        <v>3.5</v>
      </c>
      <c r="H1143" s="289">
        <v>0.5</v>
      </c>
      <c r="I1143" s="289">
        <v>0</v>
      </c>
      <c r="J1143" s="289">
        <v>0</v>
      </c>
      <c r="K1143" s="289">
        <f t="shared" si="90"/>
        <v>8</v>
      </c>
      <c r="L1143" s="231">
        <f t="shared" si="86"/>
        <v>2021</v>
      </c>
      <c r="M1143" s="231">
        <f t="shared" si="87"/>
        <v>6</v>
      </c>
      <c r="N1143" s="231">
        <f t="shared" si="88"/>
        <v>23</v>
      </c>
      <c r="O1143" s="288">
        <f t="shared" si="89"/>
        <v>0.5</v>
      </c>
      <c r="P1143" t="s">
        <v>214</v>
      </c>
      <c r="Q1143" s="231"/>
    </row>
    <row r="1144" spans="1:17" hidden="1" x14ac:dyDescent="0.3">
      <c r="A1144" s="295">
        <v>44355</v>
      </c>
      <c r="B1144" t="s">
        <v>179</v>
      </c>
      <c r="C1144" t="s">
        <v>168</v>
      </c>
      <c r="D1144" t="s">
        <v>143</v>
      </c>
      <c r="E1144" t="s">
        <v>205</v>
      </c>
      <c r="F1144" s="289">
        <v>4</v>
      </c>
      <c r="G1144" s="289">
        <v>4</v>
      </c>
      <c r="H1144" s="289">
        <v>0</v>
      </c>
      <c r="I1144" s="289">
        <v>0</v>
      </c>
      <c r="J1144" s="289">
        <v>0</v>
      </c>
      <c r="K1144" s="289">
        <f t="shared" si="90"/>
        <v>8</v>
      </c>
      <c r="L1144" s="231">
        <f t="shared" si="86"/>
        <v>2021</v>
      </c>
      <c r="M1144" s="231">
        <f t="shared" si="87"/>
        <v>6</v>
      </c>
      <c r="N1144" s="231">
        <f t="shared" si="88"/>
        <v>23</v>
      </c>
      <c r="O1144" s="288">
        <f t="shared" si="89"/>
        <v>0.5</v>
      </c>
      <c r="P1144" t="s">
        <v>214</v>
      </c>
      <c r="Q1144" s="231"/>
    </row>
    <row r="1145" spans="1:17" hidden="1" x14ac:dyDescent="0.3">
      <c r="A1145" s="295">
        <v>44356</v>
      </c>
      <c r="B1145" t="s">
        <v>179</v>
      </c>
      <c r="C1145" t="s">
        <v>193</v>
      </c>
      <c r="D1145" t="s">
        <v>141</v>
      </c>
      <c r="E1145" t="s">
        <v>209</v>
      </c>
      <c r="F1145" s="289">
        <v>7.75</v>
      </c>
      <c r="G1145" s="289">
        <v>0.25</v>
      </c>
      <c r="H1145" s="289">
        <v>0</v>
      </c>
      <c r="I1145" s="289">
        <v>0</v>
      </c>
      <c r="J1145" s="289">
        <v>0</v>
      </c>
      <c r="K1145" s="289">
        <f t="shared" si="90"/>
        <v>8</v>
      </c>
      <c r="L1145" s="231">
        <f t="shared" si="86"/>
        <v>2021</v>
      </c>
      <c r="M1145" s="231">
        <f t="shared" si="87"/>
        <v>6</v>
      </c>
      <c r="N1145" s="231">
        <f t="shared" si="88"/>
        <v>23</v>
      </c>
      <c r="O1145" s="288">
        <f t="shared" si="89"/>
        <v>0.96875</v>
      </c>
      <c r="P1145" t="s">
        <v>214</v>
      </c>
      <c r="Q1145" s="231"/>
    </row>
    <row r="1146" spans="1:17" hidden="1" x14ac:dyDescent="0.3">
      <c r="A1146" s="295">
        <v>44356</v>
      </c>
      <c r="B1146" t="s">
        <v>180</v>
      </c>
      <c r="C1146" t="s">
        <v>167</v>
      </c>
      <c r="D1146" t="s">
        <v>141</v>
      </c>
      <c r="E1146" t="s">
        <v>198</v>
      </c>
      <c r="F1146" s="289">
        <v>0</v>
      </c>
      <c r="G1146" s="289">
        <v>8</v>
      </c>
      <c r="H1146" s="289">
        <v>0</v>
      </c>
      <c r="I1146" s="289">
        <v>0</v>
      </c>
      <c r="J1146" s="289">
        <v>0</v>
      </c>
      <c r="K1146" s="289">
        <f t="shared" si="90"/>
        <v>8</v>
      </c>
      <c r="L1146" s="231">
        <f t="shared" si="86"/>
        <v>2021</v>
      </c>
      <c r="M1146" s="231">
        <f t="shared" si="87"/>
        <v>6</v>
      </c>
      <c r="N1146" s="231">
        <f t="shared" si="88"/>
        <v>23</v>
      </c>
      <c r="O1146" s="288">
        <f t="shared" si="89"/>
        <v>0</v>
      </c>
      <c r="P1146" t="s">
        <v>214</v>
      </c>
      <c r="Q1146" s="231"/>
    </row>
    <row r="1147" spans="1:17" hidden="1" x14ac:dyDescent="0.3">
      <c r="A1147" s="295">
        <v>44356</v>
      </c>
      <c r="B1147" t="s">
        <v>180</v>
      </c>
      <c r="C1147" t="s">
        <v>166</v>
      </c>
      <c r="D1147" t="s">
        <v>141</v>
      </c>
      <c r="E1147" t="s">
        <v>208</v>
      </c>
      <c r="F1147" s="289">
        <v>8</v>
      </c>
      <c r="G1147" s="289">
        <v>0</v>
      </c>
      <c r="H1147" s="289">
        <v>0</v>
      </c>
      <c r="I1147" s="289">
        <v>0</v>
      </c>
      <c r="J1147" s="289">
        <v>0</v>
      </c>
      <c r="K1147" s="289">
        <f t="shared" si="90"/>
        <v>8</v>
      </c>
      <c r="L1147" s="231">
        <f t="shared" si="86"/>
        <v>2021</v>
      </c>
      <c r="M1147" s="231">
        <f t="shared" si="87"/>
        <v>6</v>
      </c>
      <c r="N1147" s="231">
        <f t="shared" si="88"/>
        <v>23</v>
      </c>
      <c r="O1147" s="288">
        <f t="shared" si="89"/>
        <v>1</v>
      </c>
      <c r="P1147" t="s">
        <v>214</v>
      </c>
      <c r="Q1147" s="231"/>
    </row>
    <row r="1148" spans="1:17" hidden="1" x14ac:dyDescent="0.3">
      <c r="A1148" s="295">
        <v>44356</v>
      </c>
      <c r="B1148" t="s">
        <v>179</v>
      </c>
      <c r="C1148" t="s">
        <v>190</v>
      </c>
      <c r="D1148" t="s">
        <v>141</v>
      </c>
      <c r="E1148" t="s">
        <v>194</v>
      </c>
      <c r="F1148" s="289">
        <v>7</v>
      </c>
      <c r="G1148" s="289">
        <v>1</v>
      </c>
      <c r="H1148" s="289">
        <v>0</v>
      </c>
      <c r="I1148" s="289">
        <v>0</v>
      </c>
      <c r="J1148" s="289">
        <v>0</v>
      </c>
      <c r="K1148" s="289">
        <f t="shared" si="90"/>
        <v>8</v>
      </c>
      <c r="L1148" s="231">
        <f t="shared" si="86"/>
        <v>2021</v>
      </c>
      <c r="M1148" s="231">
        <f t="shared" si="87"/>
        <v>6</v>
      </c>
      <c r="N1148" s="231">
        <f t="shared" si="88"/>
        <v>23</v>
      </c>
      <c r="O1148" s="288">
        <f t="shared" si="89"/>
        <v>0.875</v>
      </c>
      <c r="P1148" t="s">
        <v>214</v>
      </c>
      <c r="Q1148" s="231"/>
    </row>
    <row r="1149" spans="1:17" hidden="1" x14ac:dyDescent="0.3">
      <c r="A1149" s="295">
        <v>44356</v>
      </c>
      <c r="B1149" t="s">
        <v>179</v>
      </c>
      <c r="C1149" t="s">
        <v>187</v>
      </c>
      <c r="D1149" t="s">
        <v>141</v>
      </c>
      <c r="E1149" t="s">
        <v>204</v>
      </c>
      <c r="F1149" s="289">
        <v>8</v>
      </c>
      <c r="G1149" s="289">
        <v>0</v>
      </c>
      <c r="H1149" s="289">
        <v>0</v>
      </c>
      <c r="I1149" s="289">
        <v>0</v>
      </c>
      <c r="J1149" s="289">
        <v>0</v>
      </c>
      <c r="K1149" s="289">
        <f t="shared" si="90"/>
        <v>8</v>
      </c>
      <c r="L1149" s="231">
        <f t="shared" si="86"/>
        <v>2021</v>
      </c>
      <c r="M1149" s="231">
        <f t="shared" si="87"/>
        <v>6</v>
      </c>
      <c r="N1149" s="231">
        <f t="shared" si="88"/>
        <v>23</v>
      </c>
      <c r="O1149" s="288">
        <f t="shared" si="89"/>
        <v>1</v>
      </c>
      <c r="P1149" t="s">
        <v>214</v>
      </c>
      <c r="Q1149" s="231"/>
    </row>
    <row r="1150" spans="1:17" hidden="1" x14ac:dyDescent="0.3">
      <c r="A1150" s="295">
        <v>44356</v>
      </c>
      <c r="B1150" t="s">
        <v>179</v>
      </c>
      <c r="C1150" t="s">
        <v>218</v>
      </c>
      <c r="D1150" t="s">
        <v>141</v>
      </c>
      <c r="E1150" t="s">
        <v>215</v>
      </c>
      <c r="F1150" s="289">
        <v>8</v>
      </c>
      <c r="G1150" s="289">
        <v>0</v>
      </c>
      <c r="H1150" s="289">
        <v>0</v>
      </c>
      <c r="I1150" s="289">
        <v>0</v>
      </c>
      <c r="J1150" s="289">
        <v>0</v>
      </c>
      <c r="K1150" s="289">
        <f t="shared" si="90"/>
        <v>8</v>
      </c>
      <c r="L1150" s="231">
        <f t="shared" si="86"/>
        <v>2021</v>
      </c>
      <c r="M1150" s="231">
        <f t="shared" si="87"/>
        <v>6</v>
      </c>
      <c r="N1150" s="231">
        <f t="shared" si="88"/>
        <v>23</v>
      </c>
      <c r="O1150" s="288">
        <f t="shared" si="89"/>
        <v>1</v>
      </c>
      <c r="P1150" t="s">
        <v>214</v>
      </c>
      <c r="Q1150" s="231"/>
    </row>
    <row r="1151" spans="1:17" hidden="1" x14ac:dyDescent="0.3">
      <c r="A1151" s="295">
        <v>44356</v>
      </c>
      <c r="B1151" t="s">
        <v>179</v>
      </c>
      <c r="C1151" t="s">
        <v>169</v>
      </c>
      <c r="D1151" t="s">
        <v>141</v>
      </c>
      <c r="E1151" t="s">
        <v>189</v>
      </c>
      <c r="F1151" s="289">
        <v>4.25</v>
      </c>
      <c r="G1151" s="289">
        <v>0.25</v>
      </c>
      <c r="H1151" s="289">
        <v>0</v>
      </c>
      <c r="I1151" s="289">
        <v>1</v>
      </c>
      <c r="J1151" s="289">
        <v>0</v>
      </c>
      <c r="K1151" s="289">
        <f t="shared" si="90"/>
        <v>5.5</v>
      </c>
      <c r="L1151" s="231">
        <f t="shared" si="86"/>
        <v>2021</v>
      </c>
      <c r="M1151" s="231">
        <f t="shared" si="87"/>
        <v>6</v>
      </c>
      <c r="N1151" s="231">
        <f t="shared" si="88"/>
        <v>23</v>
      </c>
      <c r="O1151" s="288">
        <f t="shared" si="89"/>
        <v>0.77272727272727271</v>
      </c>
      <c r="P1151" t="s">
        <v>214</v>
      </c>
      <c r="Q1151" s="231"/>
    </row>
    <row r="1152" spans="1:17" hidden="1" x14ac:dyDescent="0.3">
      <c r="A1152" s="295">
        <v>44356</v>
      </c>
      <c r="B1152" t="s">
        <v>179</v>
      </c>
      <c r="C1152" t="s">
        <v>193</v>
      </c>
      <c r="D1152" t="s">
        <v>143</v>
      </c>
      <c r="E1152" t="s">
        <v>192</v>
      </c>
      <c r="F1152" s="289">
        <v>7.5</v>
      </c>
      <c r="G1152" s="289">
        <v>0</v>
      </c>
      <c r="H1152" s="289">
        <v>0</v>
      </c>
      <c r="I1152" s="289">
        <v>0</v>
      </c>
      <c r="J1152" s="289">
        <v>0</v>
      </c>
      <c r="K1152" s="289">
        <f t="shared" si="90"/>
        <v>7.5</v>
      </c>
      <c r="L1152" s="231">
        <f t="shared" si="86"/>
        <v>2021</v>
      </c>
      <c r="M1152" s="231">
        <f t="shared" si="87"/>
        <v>6</v>
      </c>
      <c r="N1152" s="231">
        <f t="shared" si="88"/>
        <v>23</v>
      </c>
      <c r="O1152" s="288">
        <f t="shared" si="89"/>
        <v>1</v>
      </c>
      <c r="P1152" t="s">
        <v>214</v>
      </c>
      <c r="Q1152" s="231"/>
    </row>
    <row r="1153" spans="1:17" hidden="1" x14ac:dyDescent="0.3">
      <c r="A1153" s="295">
        <v>44356</v>
      </c>
      <c r="B1153" t="s">
        <v>179</v>
      </c>
      <c r="C1153" t="s">
        <v>168</v>
      </c>
      <c r="D1153" t="s">
        <v>143</v>
      </c>
      <c r="E1153" t="s">
        <v>205</v>
      </c>
      <c r="F1153" s="289">
        <v>7</v>
      </c>
      <c r="G1153" s="289">
        <v>1</v>
      </c>
      <c r="H1153" s="289">
        <v>0</v>
      </c>
      <c r="I1153" s="289">
        <v>0</v>
      </c>
      <c r="J1153" s="289">
        <v>0</v>
      </c>
      <c r="K1153" s="289">
        <f t="shared" si="90"/>
        <v>8</v>
      </c>
      <c r="L1153" s="231">
        <f t="shared" si="86"/>
        <v>2021</v>
      </c>
      <c r="M1153" s="231">
        <f t="shared" si="87"/>
        <v>6</v>
      </c>
      <c r="N1153" s="231">
        <f t="shared" si="88"/>
        <v>23</v>
      </c>
      <c r="O1153" s="288">
        <f t="shared" si="89"/>
        <v>0.875</v>
      </c>
      <c r="P1153" t="s">
        <v>214</v>
      </c>
      <c r="Q1153" s="231"/>
    </row>
    <row r="1154" spans="1:17" hidden="1" x14ac:dyDescent="0.3">
      <c r="A1154" s="295">
        <v>44356</v>
      </c>
      <c r="B1154" t="s">
        <v>179</v>
      </c>
      <c r="C1154" t="s">
        <v>187</v>
      </c>
      <c r="D1154" t="s">
        <v>143</v>
      </c>
      <c r="E1154" t="s">
        <v>200</v>
      </c>
      <c r="F1154" s="289">
        <v>8</v>
      </c>
      <c r="G1154" s="289">
        <v>0</v>
      </c>
      <c r="H1154" s="289">
        <v>0</v>
      </c>
      <c r="I1154" s="289">
        <v>0</v>
      </c>
      <c r="J1154" s="289">
        <v>0</v>
      </c>
      <c r="K1154" s="289">
        <f t="shared" si="90"/>
        <v>8</v>
      </c>
      <c r="L1154" s="231">
        <f t="shared" ref="L1154:L1217" si="91">IF(A1154="","",YEAR(A1154))</f>
        <v>2021</v>
      </c>
      <c r="M1154" s="231">
        <f t="shared" ref="M1154:M1217" si="92">IF(A1154="","",MONTH(A1154))</f>
        <v>6</v>
      </c>
      <c r="N1154" s="231">
        <f t="shared" ref="N1154:N1217" si="93">IF(A1154="","",WEEKNUM(A1154)-1)</f>
        <v>23</v>
      </c>
      <c r="O1154" s="288">
        <f t="shared" ref="O1154:O1217" si="94">IF(A1154="","",F1154/K1154)</f>
        <v>1</v>
      </c>
      <c r="P1154" t="s">
        <v>214</v>
      </c>
      <c r="Q1154" s="231"/>
    </row>
    <row r="1155" spans="1:17" hidden="1" x14ac:dyDescent="0.3">
      <c r="A1155" s="295">
        <v>44356</v>
      </c>
      <c r="B1155" t="s">
        <v>179</v>
      </c>
      <c r="C1155" t="s">
        <v>218</v>
      </c>
      <c r="D1155" t="s">
        <v>142</v>
      </c>
      <c r="E1155" t="s">
        <v>196</v>
      </c>
      <c r="F1155" s="289">
        <v>8</v>
      </c>
      <c r="G1155" s="289">
        <v>0</v>
      </c>
      <c r="H1155" s="289">
        <v>0</v>
      </c>
      <c r="I1155" s="289">
        <v>0</v>
      </c>
      <c r="J1155" s="289">
        <v>0</v>
      </c>
      <c r="K1155" s="289">
        <f t="shared" si="90"/>
        <v>8</v>
      </c>
      <c r="L1155" s="231">
        <f t="shared" si="91"/>
        <v>2021</v>
      </c>
      <c r="M1155" s="231">
        <f t="shared" si="92"/>
        <v>6</v>
      </c>
      <c r="N1155" s="231">
        <f t="shared" si="93"/>
        <v>23</v>
      </c>
      <c r="O1155" s="288">
        <f t="shared" si="94"/>
        <v>1</v>
      </c>
      <c r="P1155" t="s">
        <v>214</v>
      </c>
      <c r="Q1155" s="231"/>
    </row>
    <row r="1156" spans="1:17" hidden="1" x14ac:dyDescent="0.3">
      <c r="A1156" s="295">
        <v>44356</v>
      </c>
      <c r="B1156" t="s">
        <v>179</v>
      </c>
      <c r="C1156" t="s">
        <v>218</v>
      </c>
      <c r="D1156" t="s">
        <v>143</v>
      </c>
      <c r="E1156" t="s">
        <v>207</v>
      </c>
      <c r="F1156" s="289">
        <v>8</v>
      </c>
      <c r="G1156" s="289">
        <v>0</v>
      </c>
      <c r="H1156" s="289">
        <v>0</v>
      </c>
      <c r="I1156" s="289">
        <v>0</v>
      </c>
      <c r="J1156" s="289">
        <v>0</v>
      </c>
      <c r="K1156" s="289">
        <f t="shared" si="90"/>
        <v>8</v>
      </c>
      <c r="L1156" s="231">
        <f t="shared" si="91"/>
        <v>2021</v>
      </c>
      <c r="M1156" s="231">
        <f t="shared" si="92"/>
        <v>6</v>
      </c>
      <c r="N1156" s="231">
        <f t="shared" si="93"/>
        <v>23</v>
      </c>
      <c r="O1156" s="288">
        <f t="shared" si="94"/>
        <v>1</v>
      </c>
      <c r="P1156" t="s">
        <v>214</v>
      </c>
      <c r="Q1156" s="231"/>
    </row>
    <row r="1157" spans="1:17" hidden="1" x14ac:dyDescent="0.3">
      <c r="A1157" s="295">
        <v>44357</v>
      </c>
      <c r="B1157" t="s">
        <v>179</v>
      </c>
      <c r="C1157" t="s">
        <v>193</v>
      </c>
      <c r="D1157" t="s">
        <v>141</v>
      </c>
      <c r="E1157" t="s">
        <v>209</v>
      </c>
      <c r="F1157" s="289">
        <v>7</v>
      </c>
      <c r="G1157" s="289">
        <v>0</v>
      </c>
      <c r="H1157" s="289">
        <v>0</v>
      </c>
      <c r="I1157" s="289">
        <v>0</v>
      </c>
      <c r="J1157" s="289">
        <v>0</v>
      </c>
      <c r="K1157" s="289">
        <f t="shared" si="90"/>
        <v>7</v>
      </c>
      <c r="L1157" s="231">
        <f t="shared" si="91"/>
        <v>2021</v>
      </c>
      <c r="M1157" s="231">
        <f t="shared" si="92"/>
        <v>6</v>
      </c>
      <c r="N1157" s="231">
        <f t="shared" si="93"/>
        <v>23</v>
      </c>
      <c r="O1157" s="288">
        <f t="shared" si="94"/>
        <v>1</v>
      </c>
      <c r="P1157" t="s">
        <v>214</v>
      </c>
      <c r="Q1157" s="231"/>
    </row>
    <row r="1158" spans="1:17" hidden="1" x14ac:dyDescent="0.3">
      <c r="A1158" s="295">
        <v>44357</v>
      </c>
      <c r="B1158" t="s">
        <v>180</v>
      </c>
      <c r="C1158" t="s">
        <v>166</v>
      </c>
      <c r="D1158" t="s">
        <v>141</v>
      </c>
      <c r="E1158" t="s">
        <v>208</v>
      </c>
      <c r="F1158" s="289">
        <v>6</v>
      </c>
      <c r="G1158" s="289">
        <v>0</v>
      </c>
      <c r="H1158" s="289">
        <v>2</v>
      </c>
      <c r="I1158" s="289">
        <v>0</v>
      </c>
      <c r="J1158" s="289">
        <v>0</v>
      </c>
      <c r="K1158" s="289">
        <f t="shared" si="90"/>
        <v>8</v>
      </c>
      <c r="L1158" s="231">
        <f t="shared" si="91"/>
        <v>2021</v>
      </c>
      <c r="M1158" s="231">
        <f t="shared" si="92"/>
        <v>6</v>
      </c>
      <c r="N1158" s="231">
        <f t="shared" si="93"/>
        <v>23</v>
      </c>
      <c r="O1158" s="288">
        <f t="shared" si="94"/>
        <v>0.75</v>
      </c>
      <c r="P1158" t="s">
        <v>214</v>
      </c>
      <c r="Q1158" s="231"/>
    </row>
    <row r="1159" spans="1:17" hidden="1" x14ac:dyDescent="0.3">
      <c r="A1159" s="295">
        <v>44357</v>
      </c>
      <c r="B1159" t="s">
        <v>179</v>
      </c>
      <c r="C1159" t="s">
        <v>190</v>
      </c>
      <c r="D1159" t="s">
        <v>141</v>
      </c>
      <c r="E1159" t="s">
        <v>194</v>
      </c>
      <c r="F1159" s="289">
        <v>7</v>
      </c>
      <c r="G1159" s="289">
        <v>1</v>
      </c>
      <c r="H1159" s="289">
        <v>0</v>
      </c>
      <c r="I1159" s="289">
        <v>0</v>
      </c>
      <c r="J1159" s="289">
        <v>0</v>
      </c>
      <c r="K1159" s="289">
        <f t="shared" si="90"/>
        <v>8</v>
      </c>
      <c r="L1159" s="231">
        <f t="shared" si="91"/>
        <v>2021</v>
      </c>
      <c r="M1159" s="231">
        <f t="shared" si="92"/>
        <v>6</v>
      </c>
      <c r="N1159" s="231">
        <f t="shared" si="93"/>
        <v>23</v>
      </c>
      <c r="O1159" s="288">
        <f t="shared" si="94"/>
        <v>0.875</v>
      </c>
      <c r="P1159" t="s">
        <v>214</v>
      </c>
      <c r="Q1159" s="231"/>
    </row>
    <row r="1160" spans="1:17" hidden="1" x14ac:dyDescent="0.3">
      <c r="A1160" s="295">
        <v>44357</v>
      </c>
      <c r="B1160" t="s">
        <v>179</v>
      </c>
      <c r="C1160" t="s">
        <v>218</v>
      </c>
      <c r="D1160" t="s">
        <v>141</v>
      </c>
      <c r="E1160" t="s">
        <v>215</v>
      </c>
      <c r="F1160" s="289">
        <v>8</v>
      </c>
      <c r="G1160" s="289">
        <v>0</v>
      </c>
      <c r="H1160" s="289">
        <v>0</v>
      </c>
      <c r="I1160" s="289">
        <v>0</v>
      </c>
      <c r="J1160" s="289">
        <v>0</v>
      </c>
      <c r="K1160" s="289">
        <f t="shared" si="90"/>
        <v>8</v>
      </c>
      <c r="L1160" s="231">
        <f t="shared" si="91"/>
        <v>2021</v>
      </c>
      <c r="M1160" s="231">
        <f t="shared" si="92"/>
        <v>6</v>
      </c>
      <c r="N1160" s="231">
        <f t="shared" si="93"/>
        <v>23</v>
      </c>
      <c r="O1160" s="288">
        <f t="shared" si="94"/>
        <v>1</v>
      </c>
      <c r="P1160" t="s">
        <v>214</v>
      </c>
      <c r="Q1160" s="231"/>
    </row>
    <row r="1161" spans="1:17" hidden="1" x14ac:dyDescent="0.3">
      <c r="A1161" s="295">
        <v>44357</v>
      </c>
      <c r="B1161" t="s">
        <v>179</v>
      </c>
      <c r="C1161" t="s">
        <v>169</v>
      </c>
      <c r="D1161" t="s">
        <v>141</v>
      </c>
      <c r="E1161" t="s">
        <v>189</v>
      </c>
      <c r="F1161" s="289">
        <v>4</v>
      </c>
      <c r="G1161" s="289">
        <v>0</v>
      </c>
      <c r="H1161" s="289">
        <v>0.5</v>
      </c>
      <c r="I1161" s="289">
        <v>0</v>
      </c>
      <c r="J1161" s="289">
        <v>0</v>
      </c>
      <c r="K1161" s="289">
        <f t="shared" si="90"/>
        <v>4.5</v>
      </c>
      <c r="L1161" s="231">
        <f t="shared" si="91"/>
        <v>2021</v>
      </c>
      <c r="M1161" s="231">
        <f t="shared" si="92"/>
        <v>6</v>
      </c>
      <c r="N1161" s="231">
        <f t="shared" si="93"/>
        <v>23</v>
      </c>
      <c r="O1161" s="288">
        <f t="shared" si="94"/>
        <v>0.88888888888888884</v>
      </c>
      <c r="P1161" t="s">
        <v>214</v>
      </c>
      <c r="Q1161" s="231"/>
    </row>
    <row r="1162" spans="1:17" hidden="1" x14ac:dyDescent="0.3">
      <c r="A1162" s="295">
        <v>44357</v>
      </c>
      <c r="B1162" t="s">
        <v>179</v>
      </c>
      <c r="C1162" t="s">
        <v>218</v>
      </c>
      <c r="D1162" t="s">
        <v>142</v>
      </c>
      <c r="E1162" t="s">
        <v>196</v>
      </c>
      <c r="F1162" s="289">
        <v>6</v>
      </c>
      <c r="G1162" s="289">
        <v>0</v>
      </c>
      <c r="H1162" s="289">
        <v>0</v>
      </c>
      <c r="I1162" s="289">
        <v>2</v>
      </c>
      <c r="J1162" s="289">
        <v>0</v>
      </c>
      <c r="K1162" s="289">
        <f t="shared" si="90"/>
        <v>8</v>
      </c>
      <c r="L1162" s="231">
        <f t="shared" si="91"/>
        <v>2021</v>
      </c>
      <c r="M1162" s="231">
        <f t="shared" si="92"/>
        <v>6</v>
      </c>
      <c r="N1162" s="231">
        <f t="shared" si="93"/>
        <v>23</v>
      </c>
      <c r="O1162" s="288">
        <f t="shared" si="94"/>
        <v>0.75</v>
      </c>
      <c r="P1162" t="s">
        <v>214</v>
      </c>
      <c r="Q1162" s="231"/>
    </row>
    <row r="1163" spans="1:17" hidden="1" x14ac:dyDescent="0.3">
      <c r="A1163" s="295">
        <v>44357</v>
      </c>
      <c r="B1163" t="s">
        <v>179</v>
      </c>
      <c r="C1163" t="s">
        <v>218</v>
      </c>
      <c r="D1163" t="s">
        <v>143</v>
      </c>
      <c r="E1163" t="s">
        <v>207</v>
      </c>
      <c r="F1163" s="289">
        <v>8</v>
      </c>
      <c r="G1163" s="289">
        <v>0</v>
      </c>
      <c r="H1163" s="289">
        <v>0</v>
      </c>
      <c r="I1163" s="289">
        <v>0</v>
      </c>
      <c r="J1163" s="289">
        <v>0</v>
      </c>
      <c r="K1163" s="289">
        <f t="shared" si="90"/>
        <v>8</v>
      </c>
      <c r="L1163" s="231">
        <f t="shared" si="91"/>
        <v>2021</v>
      </c>
      <c r="M1163" s="231">
        <f t="shared" si="92"/>
        <v>6</v>
      </c>
      <c r="N1163" s="231">
        <f t="shared" si="93"/>
        <v>23</v>
      </c>
      <c r="O1163" s="288">
        <f t="shared" si="94"/>
        <v>1</v>
      </c>
      <c r="P1163" t="s">
        <v>214</v>
      </c>
      <c r="Q1163" s="231"/>
    </row>
    <row r="1164" spans="1:17" hidden="1" x14ac:dyDescent="0.3">
      <c r="A1164" s="295">
        <v>44357</v>
      </c>
      <c r="B1164" t="s">
        <v>179</v>
      </c>
      <c r="C1164" t="s">
        <v>168</v>
      </c>
      <c r="D1164" t="s">
        <v>143</v>
      </c>
      <c r="E1164" t="s">
        <v>205</v>
      </c>
      <c r="F1164" s="289">
        <v>4</v>
      </c>
      <c r="G1164" s="289">
        <v>4</v>
      </c>
      <c r="H1164" s="289">
        <v>0</v>
      </c>
      <c r="I1164" s="289">
        <v>0</v>
      </c>
      <c r="J1164" s="289">
        <v>0</v>
      </c>
      <c r="K1164" s="289">
        <f t="shared" si="90"/>
        <v>8</v>
      </c>
      <c r="L1164" s="231">
        <f t="shared" si="91"/>
        <v>2021</v>
      </c>
      <c r="M1164" s="231">
        <f t="shared" si="92"/>
        <v>6</v>
      </c>
      <c r="N1164" s="231">
        <f t="shared" si="93"/>
        <v>23</v>
      </c>
      <c r="O1164" s="288">
        <f t="shared" si="94"/>
        <v>0.5</v>
      </c>
      <c r="P1164" t="s">
        <v>214</v>
      </c>
      <c r="Q1164" s="231"/>
    </row>
    <row r="1165" spans="1:17" hidden="1" x14ac:dyDescent="0.3">
      <c r="A1165" s="295">
        <v>44357</v>
      </c>
      <c r="B1165" t="s">
        <v>179</v>
      </c>
      <c r="C1165" t="s">
        <v>187</v>
      </c>
      <c r="D1165" t="s">
        <v>143</v>
      </c>
      <c r="E1165" t="s">
        <v>200</v>
      </c>
      <c r="F1165" s="289">
        <v>4</v>
      </c>
      <c r="G1165" s="289">
        <v>0</v>
      </c>
      <c r="H1165" s="289">
        <v>0</v>
      </c>
      <c r="I1165" s="289">
        <v>0</v>
      </c>
      <c r="J1165" s="289">
        <v>0</v>
      </c>
      <c r="K1165" s="289">
        <f t="shared" si="90"/>
        <v>4</v>
      </c>
      <c r="L1165" s="231">
        <f t="shared" si="91"/>
        <v>2021</v>
      </c>
      <c r="M1165" s="231">
        <f t="shared" si="92"/>
        <v>6</v>
      </c>
      <c r="N1165" s="231">
        <f t="shared" si="93"/>
        <v>23</v>
      </c>
      <c r="O1165" s="288">
        <f t="shared" si="94"/>
        <v>1</v>
      </c>
      <c r="P1165" t="s">
        <v>214</v>
      </c>
      <c r="Q1165" s="231"/>
    </row>
    <row r="1166" spans="1:17" hidden="1" x14ac:dyDescent="0.3">
      <c r="A1166" s="295">
        <v>44357</v>
      </c>
      <c r="B1166" t="s">
        <v>179</v>
      </c>
      <c r="C1166" t="s">
        <v>191</v>
      </c>
      <c r="D1166" t="s">
        <v>143</v>
      </c>
      <c r="E1166" t="s">
        <v>200</v>
      </c>
      <c r="F1166" s="289">
        <v>4</v>
      </c>
      <c r="G1166" s="289">
        <v>0</v>
      </c>
      <c r="H1166" s="289">
        <v>0</v>
      </c>
      <c r="I1166" s="289">
        <v>0</v>
      </c>
      <c r="J1166" s="289">
        <v>0</v>
      </c>
      <c r="K1166" s="289">
        <f t="shared" si="90"/>
        <v>4</v>
      </c>
      <c r="L1166" s="231">
        <f t="shared" si="91"/>
        <v>2021</v>
      </c>
      <c r="M1166" s="231">
        <f t="shared" si="92"/>
        <v>6</v>
      </c>
      <c r="N1166" s="231">
        <f t="shared" si="93"/>
        <v>23</v>
      </c>
      <c r="O1166" s="288">
        <f t="shared" si="94"/>
        <v>1</v>
      </c>
      <c r="P1166" t="s">
        <v>214</v>
      </c>
      <c r="Q1166" s="231"/>
    </row>
    <row r="1167" spans="1:17" hidden="1" x14ac:dyDescent="0.3">
      <c r="A1167" s="295">
        <v>44357</v>
      </c>
      <c r="B1167" t="s">
        <v>179</v>
      </c>
      <c r="C1167" t="s">
        <v>193</v>
      </c>
      <c r="D1167" t="s">
        <v>143</v>
      </c>
      <c r="E1167" t="s">
        <v>192</v>
      </c>
      <c r="F1167" s="289">
        <v>7</v>
      </c>
      <c r="G1167" s="289">
        <v>1</v>
      </c>
      <c r="H1167" s="289">
        <v>0</v>
      </c>
      <c r="I1167" s="289">
        <v>0</v>
      </c>
      <c r="J1167" s="289">
        <v>0</v>
      </c>
      <c r="K1167" s="289">
        <f t="shared" si="90"/>
        <v>8</v>
      </c>
      <c r="L1167" s="231">
        <f t="shared" si="91"/>
        <v>2021</v>
      </c>
      <c r="M1167" s="231">
        <f t="shared" si="92"/>
        <v>6</v>
      </c>
      <c r="N1167" s="231">
        <f t="shared" si="93"/>
        <v>23</v>
      </c>
      <c r="O1167" s="288">
        <f t="shared" si="94"/>
        <v>0.875</v>
      </c>
      <c r="P1167" t="s">
        <v>214</v>
      </c>
      <c r="Q1167" s="231"/>
    </row>
    <row r="1168" spans="1:17" hidden="1" x14ac:dyDescent="0.3">
      <c r="A1168" s="295">
        <v>44357</v>
      </c>
      <c r="B1168" t="s">
        <v>180</v>
      </c>
      <c r="C1168" t="s">
        <v>167</v>
      </c>
      <c r="D1168" t="s">
        <v>141</v>
      </c>
      <c r="E1168" t="s">
        <v>198</v>
      </c>
      <c r="F1168" s="289">
        <v>0</v>
      </c>
      <c r="G1168" s="289">
        <v>0</v>
      </c>
      <c r="H1168" s="289">
        <v>0</v>
      </c>
      <c r="I1168" s="289">
        <v>8</v>
      </c>
      <c r="J1168" s="289">
        <v>0</v>
      </c>
      <c r="K1168" s="289">
        <f t="shared" si="90"/>
        <v>8</v>
      </c>
      <c r="L1168" s="231">
        <f t="shared" si="91"/>
        <v>2021</v>
      </c>
      <c r="M1168" s="231">
        <f t="shared" si="92"/>
        <v>6</v>
      </c>
      <c r="N1168" s="231">
        <f t="shared" si="93"/>
        <v>23</v>
      </c>
      <c r="O1168" s="288">
        <f t="shared" si="94"/>
        <v>0</v>
      </c>
      <c r="P1168" t="s">
        <v>214</v>
      </c>
      <c r="Q1168" s="231"/>
    </row>
    <row r="1169" spans="1:17" hidden="1" x14ac:dyDescent="0.3">
      <c r="A1169" s="295">
        <v>44358</v>
      </c>
      <c r="B1169" t="s">
        <v>179</v>
      </c>
      <c r="C1169" t="s">
        <v>193</v>
      </c>
      <c r="D1169" t="s">
        <v>141</v>
      </c>
      <c r="E1169" t="s">
        <v>209</v>
      </c>
      <c r="F1169" s="289">
        <v>7.75</v>
      </c>
      <c r="G1169" s="289">
        <v>0.25</v>
      </c>
      <c r="H1169" s="289">
        <v>0</v>
      </c>
      <c r="I1169" s="289">
        <v>0</v>
      </c>
      <c r="J1169" s="289">
        <v>0</v>
      </c>
      <c r="K1169" s="289">
        <f t="shared" si="90"/>
        <v>8</v>
      </c>
      <c r="L1169" s="231">
        <f t="shared" si="91"/>
        <v>2021</v>
      </c>
      <c r="M1169" s="231">
        <f t="shared" si="92"/>
        <v>6</v>
      </c>
      <c r="N1169" s="231">
        <f t="shared" si="93"/>
        <v>23</v>
      </c>
      <c r="O1169" s="288">
        <f t="shared" si="94"/>
        <v>0.96875</v>
      </c>
      <c r="P1169" t="s">
        <v>214</v>
      </c>
      <c r="Q1169" s="231"/>
    </row>
    <row r="1170" spans="1:17" hidden="1" x14ac:dyDescent="0.3">
      <c r="A1170" s="295">
        <v>44358</v>
      </c>
      <c r="B1170" t="s">
        <v>180</v>
      </c>
      <c r="C1170" t="s">
        <v>167</v>
      </c>
      <c r="D1170" t="s">
        <v>141</v>
      </c>
      <c r="E1170" t="s">
        <v>198</v>
      </c>
      <c r="F1170" s="289">
        <v>2.5</v>
      </c>
      <c r="G1170" s="289">
        <v>0.5</v>
      </c>
      <c r="H1170" s="289">
        <v>5</v>
      </c>
      <c r="I1170" s="289">
        <v>0</v>
      </c>
      <c r="J1170" s="289">
        <v>0</v>
      </c>
      <c r="K1170" s="289">
        <f t="shared" si="90"/>
        <v>8</v>
      </c>
      <c r="L1170" s="231">
        <f t="shared" si="91"/>
        <v>2021</v>
      </c>
      <c r="M1170" s="231">
        <f t="shared" si="92"/>
        <v>6</v>
      </c>
      <c r="N1170" s="231">
        <f t="shared" si="93"/>
        <v>23</v>
      </c>
      <c r="O1170" s="288">
        <f t="shared" si="94"/>
        <v>0.3125</v>
      </c>
      <c r="P1170" t="s">
        <v>214</v>
      </c>
      <c r="Q1170" s="231"/>
    </row>
    <row r="1171" spans="1:17" hidden="1" x14ac:dyDescent="0.3">
      <c r="A1171" s="295">
        <v>44358</v>
      </c>
      <c r="B1171" t="s">
        <v>179</v>
      </c>
      <c r="C1171" t="s">
        <v>218</v>
      </c>
      <c r="D1171" t="s">
        <v>141</v>
      </c>
      <c r="E1171" t="s">
        <v>194</v>
      </c>
      <c r="F1171" s="289">
        <v>7</v>
      </c>
      <c r="G1171" s="289">
        <v>1</v>
      </c>
      <c r="H1171" s="289">
        <v>0</v>
      </c>
      <c r="I1171" s="289">
        <v>0</v>
      </c>
      <c r="J1171" s="289">
        <v>0</v>
      </c>
      <c r="K1171" s="289">
        <f t="shared" si="90"/>
        <v>8</v>
      </c>
      <c r="L1171" s="231">
        <f t="shared" si="91"/>
        <v>2021</v>
      </c>
      <c r="M1171" s="231">
        <f t="shared" si="92"/>
        <v>6</v>
      </c>
      <c r="N1171" s="231">
        <f t="shared" si="93"/>
        <v>23</v>
      </c>
      <c r="O1171" s="288">
        <f t="shared" si="94"/>
        <v>0.875</v>
      </c>
      <c r="P1171" t="s">
        <v>214</v>
      </c>
      <c r="Q1171" s="231"/>
    </row>
    <row r="1172" spans="1:17" hidden="1" x14ac:dyDescent="0.3">
      <c r="A1172" s="295">
        <v>44358</v>
      </c>
      <c r="B1172" t="s">
        <v>179</v>
      </c>
      <c r="C1172" t="s">
        <v>218</v>
      </c>
      <c r="D1172" t="s">
        <v>141</v>
      </c>
      <c r="E1172" t="s">
        <v>215</v>
      </c>
      <c r="F1172" s="289">
        <v>8</v>
      </c>
      <c r="G1172" s="289">
        <v>0</v>
      </c>
      <c r="H1172" s="289">
        <v>0</v>
      </c>
      <c r="I1172" s="289">
        <v>0</v>
      </c>
      <c r="J1172" s="289">
        <v>0</v>
      </c>
      <c r="K1172" s="289">
        <f t="shared" si="90"/>
        <v>8</v>
      </c>
      <c r="L1172" s="231">
        <f t="shared" si="91"/>
        <v>2021</v>
      </c>
      <c r="M1172" s="231">
        <f t="shared" si="92"/>
        <v>6</v>
      </c>
      <c r="N1172" s="231">
        <f t="shared" si="93"/>
        <v>23</v>
      </c>
      <c r="O1172" s="288">
        <f t="shared" si="94"/>
        <v>1</v>
      </c>
      <c r="P1172" t="s">
        <v>214</v>
      </c>
      <c r="Q1172" s="231"/>
    </row>
    <row r="1173" spans="1:17" hidden="1" x14ac:dyDescent="0.3">
      <c r="A1173" s="295">
        <v>44358</v>
      </c>
      <c r="B1173" t="s">
        <v>179</v>
      </c>
      <c r="C1173" t="s">
        <v>169</v>
      </c>
      <c r="D1173" t="s">
        <v>141</v>
      </c>
      <c r="E1173" t="s">
        <v>189</v>
      </c>
      <c r="F1173" s="289">
        <v>2.5</v>
      </c>
      <c r="G1173" s="289">
        <v>2</v>
      </c>
      <c r="H1173" s="289">
        <v>2</v>
      </c>
      <c r="I1173" s="289">
        <v>0</v>
      </c>
      <c r="J1173" s="289">
        <v>0</v>
      </c>
      <c r="K1173" s="289">
        <f t="shared" si="90"/>
        <v>6.5</v>
      </c>
      <c r="L1173" s="231">
        <f t="shared" si="91"/>
        <v>2021</v>
      </c>
      <c r="M1173" s="231">
        <f t="shared" si="92"/>
        <v>6</v>
      </c>
      <c r="N1173" s="231">
        <f t="shared" si="93"/>
        <v>23</v>
      </c>
      <c r="O1173" s="288">
        <f t="shared" si="94"/>
        <v>0.38461538461538464</v>
      </c>
      <c r="P1173" t="s">
        <v>214</v>
      </c>
      <c r="Q1173" s="231"/>
    </row>
    <row r="1174" spans="1:17" hidden="1" x14ac:dyDescent="0.3">
      <c r="A1174" s="295">
        <v>44358</v>
      </c>
      <c r="B1174" t="s">
        <v>179</v>
      </c>
      <c r="C1174" t="s">
        <v>168</v>
      </c>
      <c r="D1174" t="s">
        <v>143</v>
      </c>
      <c r="E1174" t="s">
        <v>205</v>
      </c>
      <c r="F1174" s="289">
        <v>7</v>
      </c>
      <c r="G1174" s="289">
        <v>0</v>
      </c>
      <c r="H1174" s="289">
        <v>0</v>
      </c>
      <c r="I1174" s="289">
        <v>0</v>
      </c>
      <c r="J1174" s="289">
        <v>0</v>
      </c>
      <c r="K1174" s="289">
        <f t="shared" si="90"/>
        <v>7</v>
      </c>
      <c r="L1174" s="231">
        <f t="shared" si="91"/>
        <v>2021</v>
      </c>
      <c r="M1174" s="231">
        <f t="shared" si="92"/>
        <v>6</v>
      </c>
      <c r="N1174" s="231">
        <f t="shared" si="93"/>
        <v>23</v>
      </c>
      <c r="O1174" s="288">
        <f t="shared" si="94"/>
        <v>1</v>
      </c>
      <c r="P1174" t="s">
        <v>214</v>
      </c>
      <c r="Q1174" s="231"/>
    </row>
    <row r="1175" spans="1:17" hidden="1" x14ac:dyDescent="0.3">
      <c r="A1175" s="295">
        <v>44358</v>
      </c>
      <c r="B1175" t="s">
        <v>179</v>
      </c>
      <c r="C1175" t="s">
        <v>218</v>
      </c>
      <c r="D1175" t="s">
        <v>143</v>
      </c>
      <c r="E1175" t="s">
        <v>207</v>
      </c>
      <c r="F1175" s="289">
        <v>7</v>
      </c>
      <c r="G1175" s="289">
        <v>0</v>
      </c>
      <c r="H1175" s="289">
        <v>0</v>
      </c>
      <c r="I1175" s="289">
        <v>0</v>
      </c>
      <c r="J1175" s="289">
        <v>0</v>
      </c>
      <c r="K1175" s="289">
        <f t="shared" si="90"/>
        <v>7</v>
      </c>
      <c r="L1175" s="231">
        <f t="shared" si="91"/>
        <v>2021</v>
      </c>
      <c r="M1175" s="231">
        <f t="shared" si="92"/>
        <v>6</v>
      </c>
      <c r="N1175" s="231">
        <f t="shared" si="93"/>
        <v>23</v>
      </c>
      <c r="O1175" s="288">
        <f t="shared" si="94"/>
        <v>1</v>
      </c>
      <c r="P1175" t="s">
        <v>214</v>
      </c>
      <c r="Q1175" s="231"/>
    </row>
    <row r="1176" spans="1:17" hidden="1" x14ac:dyDescent="0.3">
      <c r="A1176" s="295">
        <v>44358</v>
      </c>
      <c r="B1176" t="s">
        <v>179</v>
      </c>
      <c r="C1176" t="s">
        <v>187</v>
      </c>
      <c r="D1176" t="s">
        <v>142</v>
      </c>
      <c r="E1176" t="s">
        <v>200</v>
      </c>
      <c r="F1176" s="289">
        <v>7</v>
      </c>
      <c r="G1176" s="289">
        <v>0</v>
      </c>
      <c r="H1176" s="289">
        <v>0</v>
      </c>
      <c r="I1176" s="289">
        <v>0</v>
      </c>
      <c r="J1176" s="289">
        <v>0</v>
      </c>
      <c r="K1176" s="289">
        <f t="shared" si="90"/>
        <v>7</v>
      </c>
      <c r="L1176" s="231">
        <f t="shared" si="91"/>
        <v>2021</v>
      </c>
      <c r="M1176" s="231">
        <f t="shared" si="92"/>
        <v>6</v>
      </c>
      <c r="N1176" s="231">
        <f t="shared" si="93"/>
        <v>23</v>
      </c>
      <c r="O1176" s="288">
        <f t="shared" si="94"/>
        <v>1</v>
      </c>
      <c r="P1176" t="s">
        <v>214</v>
      </c>
      <c r="Q1176" s="231"/>
    </row>
    <row r="1177" spans="1:17" hidden="1" x14ac:dyDescent="0.3">
      <c r="A1177" s="295">
        <v>44358</v>
      </c>
      <c r="B1177" t="s">
        <v>180</v>
      </c>
      <c r="C1177" t="s">
        <v>166</v>
      </c>
      <c r="D1177" t="s">
        <v>142</v>
      </c>
      <c r="E1177" t="s">
        <v>199</v>
      </c>
      <c r="F1177" s="289">
        <v>6.5</v>
      </c>
      <c r="G1177" s="289">
        <v>0.5</v>
      </c>
      <c r="H1177" s="289">
        <v>0</v>
      </c>
      <c r="I1177" s="289">
        <v>0</v>
      </c>
      <c r="J1177" s="289">
        <v>0</v>
      </c>
      <c r="K1177" s="289">
        <f t="shared" si="90"/>
        <v>7</v>
      </c>
      <c r="L1177" s="231">
        <f t="shared" si="91"/>
        <v>2021</v>
      </c>
      <c r="M1177" s="231">
        <f t="shared" si="92"/>
        <v>6</v>
      </c>
      <c r="N1177" s="231">
        <f t="shared" si="93"/>
        <v>23</v>
      </c>
      <c r="O1177" s="288">
        <f t="shared" si="94"/>
        <v>0.9285714285714286</v>
      </c>
      <c r="P1177" t="s">
        <v>214</v>
      </c>
      <c r="Q1177" s="231"/>
    </row>
    <row r="1178" spans="1:17" hidden="1" x14ac:dyDescent="0.3">
      <c r="A1178" s="295">
        <v>44358</v>
      </c>
      <c r="B1178" t="s">
        <v>179</v>
      </c>
      <c r="C1178" t="s">
        <v>193</v>
      </c>
      <c r="D1178" t="s">
        <v>143</v>
      </c>
      <c r="E1178" t="s">
        <v>192</v>
      </c>
      <c r="F1178" s="289">
        <v>4</v>
      </c>
      <c r="G1178" s="289">
        <v>1</v>
      </c>
      <c r="H1178" s="289">
        <v>2</v>
      </c>
      <c r="I1178" s="289">
        <v>0</v>
      </c>
      <c r="J1178" s="289">
        <v>0</v>
      </c>
      <c r="K1178" s="289">
        <f t="shared" si="90"/>
        <v>7</v>
      </c>
      <c r="L1178" s="231">
        <f t="shared" si="91"/>
        <v>2021</v>
      </c>
      <c r="M1178" s="231">
        <f t="shared" si="92"/>
        <v>6</v>
      </c>
      <c r="N1178" s="231">
        <f t="shared" si="93"/>
        <v>23</v>
      </c>
      <c r="O1178" s="288">
        <f t="shared" si="94"/>
        <v>0.5714285714285714</v>
      </c>
      <c r="P1178" t="s">
        <v>214</v>
      </c>
      <c r="Q1178" s="231"/>
    </row>
    <row r="1179" spans="1:17" hidden="1" x14ac:dyDescent="0.3">
      <c r="A1179" s="295">
        <v>44361</v>
      </c>
      <c r="B1179" t="s">
        <v>179</v>
      </c>
      <c r="C1179" t="s">
        <v>169</v>
      </c>
      <c r="D1179" t="s">
        <v>142</v>
      </c>
      <c r="E1179" t="s">
        <v>189</v>
      </c>
      <c r="F1179" s="289">
        <v>0</v>
      </c>
      <c r="G1179" s="289">
        <v>4.5</v>
      </c>
      <c r="H1179" s="289">
        <v>0.5</v>
      </c>
      <c r="I1179" s="289">
        <v>0</v>
      </c>
      <c r="J1179" s="289">
        <v>1</v>
      </c>
      <c r="K1179" s="289">
        <f t="shared" si="90"/>
        <v>6</v>
      </c>
      <c r="L1179" s="231">
        <f t="shared" si="91"/>
        <v>2021</v>
      </c>
      <c r="M1179" s="231">
        <f t="shared" si="92"/>
        <v>6</v>
      </c>
      <c r="N1179" s="231">
        <f t="shared" si="93"/>
        <v>24</v>
      </c>
      <c r="O1179" s="288">
        <f t="shared" si="94"/>
        <v>0</v>
      </c>
      <c r="P1179" t="s">
        <v>214</v>
      </c>
      <c r="Q1179" s="231"/>
    </row>
    <row r="1180" spans="1:17" hidden="1" x14ac:dyDescent="0.3">
      <c r="A1180" s="295">
        <v>44361</v>
      </c>
      <c r="B1180" t="s">
        <v>179</v>
      </c>
      <c r="C1180" t="s">
        <v>191</v>
      </c>
      <c r="D1180" t="s">
        <v>141</v>
      </c>
      <c r="E1180" t="s">
        <v>204</v>
      </c>
      <c r="F1180" s="289">
        <v>7</v>
      </c>
      <c r="G1180" s="289">
        <v>0</v>
      </c>
      <c r="H1180" s="289">
        <v>0</v>
      </c>
      <c r="I1180" s="289">
        <v>0</v>
      </c>
      <c r="J1180" s="289">
        <v>0</v>
      </c>
      <c r="K1180" s="289">
        <f t="shared" si="90"/>
        <v>7</v>
      </c>
      <c r="L1180" s="231">
        <f t="shared" si="91"/>
        <v>2021</v>
      </c>
      <c r="M1180" s="231">
        <f t="shared" si="92"/>
        <v>6</v>
      </c>
      <c r="N1180" s="231">
        <f t="shared" si="93"/>
        <v>24</v>
      </c>
      <c r="O1180" s="288">
        <f t="shared" si="94"/>
        <v>1</v>
      </c>
      <c r="P1180" t="s">
        <v>214</v>
      </c>
      <c r="Q1180" s="231"/>
    </row>
    <row r="1181" spans="1:17" hidden="1" x14ac:dyDescent="0.3">
      <c r="A1181" s="295">
        <v>44361</v>
      </c>
      <c r="B1181" t="s">
        <v>179</v>
      </c>
      <c r="C1181" t="s">
        <v>218</v>
      </c>
      <c r="D1181" t="s">
        <v>141</v>
      </c>
      <c r="E1181" t="s">
        <v>196</v>
      </c>
      <c r="F1181" s="289">
        <v>7</v>
      </c>
      <c r="G1181" s="289">
        <v>0</v>
      </c>
      <c r="H1181" s="289">
        <v>0</v>
      </c>
      <c r="I1181" s="289">
        <v>0</v>
      </c>
      <c r="J1181" s="289">
        <v>0</v>
      </c>
      <c r="K1181" s="289">
        <f t="shared" si="90"/>
        <v>7</v>
      </c>
      <c r="L1181" s="231">
        <f t="shared" si="91"/>
        <v>2021</v>
      </c>
      <c r="M1181" s="231">
        <f t="shared" si="92"/>
        <v>6</v>
      </c>
      <c r="N1181" s="231">
        <f t="shared" si="93"/>
        <v>24</v>
      </c>
      <c r="O1181" s="288">
        <f t="shared" si="94"/>
        <v>1</v>
      </c>
      <c r="P1181" t="s">
        <v>214</v>
      </c>
      <c r="Q1181" s="231"/>
    </row>
    <row r="1182" spans="1:17" hidden="1" x14ac:dyDescent="0.3">
      <c r="A1182" s="295">
        <v>44361</v>
      </c>
      <c r="B1182" t="s">
        <v>179</v>
      </c>
      <c r="C1182" t="s">
        <v>190</v>
      </c>
      <c r="D1182" t="s">
        <v>141</v>
      </c>
      <c r="E1182" t="s">
        <v>194</v>
      </c>
      <c r="F1182" s="289">
        <v>6</v>
      </c>
      <c r="G1182" s="289">
        <v>1</v>
      </c>
      <c r="H1182" s="289">
        <v>0</v>
      </c>
      <c r="I1182" s="289">
        <v>0</v>
      </c>
      <c r="J1182" s="289">
        <v>0</v>
      </c>
      <c r="K1182" s="289">
        <f t="shared" si="90"/>
        <v>7</v>
      </c>
      <c r="L1182" s="231">
        <f t="shared" si="91"/>
        <v>2021</v>
      </c>
      <c r="M1182" s="231">
        <f t="shared" si="92"/>
        <v>6</v>
      </c>
      <c r="N1182" s="231">
        <f t="shared" si="93"/>
        <v>24</v>
      </c>
      <c r="O1182" s="288">
        <f t="shared" si="94"/>
        <v>0.8571428571428571</v>
      </c>
      <c r="P1182" t="s">
        <v>214</v>
      </c>
      <c r="Q1182" s="231"/>
    </row>
    <row r="1183" spans="1:17" hidden="1" x14ac:dyDescent="0.3">
      <c r="A1183" s="295">
        <v>44361</v>
      </c>
      <c r="B1183" t="s">
        <v>180</v>
      </c>
      <c r="C1183" t="s">
        <v>166</v>
      </c>
      <c r="D1183" t="s">
        <v>141</v>
      </c>
      <c r="E1183" t="s">
        <v>199</v>
      </c>
      <c r="F1183" s="289">
        <v>7</v>
      </c>
      <c r="G1183" s="289">
        <v>0</v>
      </c>
      <c r="H1183" s="289">
        <v>0</v>
      </c>
      <c r="I1183" s="289">
        <v>0</v>
      </c>
      <c r="J1183" s="289">
        <v>0</v>
      </c>
      <c r="K1183" s="289">
        <f t="shared" si="90"/>
        <v>7</v>
      </c>
      <c r="L1183" s="231">
        <f t="shared" si="91"/>
        <v>2021</v>
      </c>
      <c r="M1183" s="231">
        <f t="shared" si="92"/>
        <v>6</v>
      </c>
      <c r="N1183" s="231">
        <f t="shared" si="93"/>
        <v>24</v>
      </c>
      <c r="O1183" s="288">
        <f t="shared" si="94"/>
        <v>1</v>
      </c>
      <c r="P1183" t="s">
        <v>214</v>
      </c>
      <c r="Q1183" s="231"/>
    </row>
    <row r="1184" spans="1:17" hidden="1" x14ac:dyDescent="0.3">
      <c r="A1184" s="295">
        <v>44361</v>
      </c>
      <c r="B1184" t="s">
        <v>180</v>
      </c>
      <c r="C1184" t="s">
        <v>167</v>
      </c>
      <c r="D1184" t="s">
        <v>141</v>
      </c>
      <c r="E1184" t="s">
        <v>208</v>
      </c>
      <c r="F1184" s="289">
        <v>2</v>
      </c>
      <c r="G1184" s="289">
        <v>5</v>
      </c>
      <c r="H1184" s="289">
        <v>0</v>
      </c>
      <c r="I1184" s="289">
        <v>0</v>
      </c>
      <c r="J1184" s="289">
        <v>0</v>
      </c>
      <c r="K1184" s="289">
        <f t="shared" si="90"/>
        <v>7</v>
      </c>
      <c r="L1184" s="231">
        <f t="shared" si="91"/>
        <v>2021</v>
      </c>
      <c r="M1184" s="231">
        <f t="shared" si="92"/>
        <v>6</v>
      </c>
      <c r="N1184" s="231">
        <f t="shared" si="93"/>
        <v>24</v>
      </c>
      <c r="O1184" s="288">
        <f t="shared" si="94"/>
        <v>0.2857142857142857</v>
      </c>
      <c r="P1184" t="s">
        <v>214</v>
      </c>
      <c r="Q1184" s="231"/>
    </row>
    <row r="1185" spans="1:17" hidden="1" x14ac:dyDescent="0.3">
      <c r="A1185" s="295">
        <v>44361</v>
      </c>
      <c r="B1185" t="s">
        <v>179</v>
      </c>
      <c r="C1185" t="s">
        <v>187</v>
      </c>
      <c r="D1185" t="s">
        <v>141</v>
      </c>
      <c r="E1185" t="s">
        <v>200</v>
      </c>
      <c r="F1185" s="289">
        <v>4</v>
      </c>
      <c r="G1185" s="289">
        <v>3</v>
      </c>
      <c r="H1185" s="289">
        <v>0</v>
      </c>
      <c r="I1185" s="289">
        <v>0</v>
      </c>
      <c r="J1185" s="289">
        <v>0</v>
      </c>
      <c r="K1185" s="289">
        <f t="shared" si="90"/>
        <v>7</v>
      </c>
      <c r="L1185" s="231">
        <f t="shared" si="91"/>
        <v>2021</v>
      </c>
      <c r="M1185" s="231">
        <f t="shared" si="92"/>
        <v>6</v>
      </c>
      <c r="N1185" s="231">
        <f t="shared" si="93"/>
        <v>24</v>
      </c>
      <c r="O1185" s="288">
        <f t="shared" si="94"/>
        <v>0.5714285714285714</v>
      </c>
      <c r="P1185" t="s">
        <v>214</v>
      </c>
      <c r="Q1185" s="231"/>
    </row>
    <row r="1186" spans="1:17" hidden="1" x14ac:dyDescent="0.3">
      <c r="A1186" s="295">
        <v>44361</v>
      </c>
      <c r="B1186" t="s">
        <v>179</v>
      </c>
      <c r="C1186" t="s">
        <v>193</v>
      </c>
      <c r="D1186" t="s">
        <v>142</v>
      </c>
      <c r="E1186" t="s">
        <v>192</v>
      </c>
      <c r="F1186" s="289">
        <v>8</v>
      </c>
      <c r="G1186" s="289">
        <v>0</v>
      </c>
      <c r="H1186" s="289">
        <v>0</v>
      </c>
      <c r="I1186" s="289">
        <v>0</v>
      </c>
      <c r="J1186" s="289">
        <v>0</v>
      </c>
      <c r="K1186" s="289">
        <f t="shared" si="90"/>
        <v>8</v>
      </c>
      <c r="L1186" s="231">
        <f t="shared" si="91"/>
        <v>2021</v>
      </c>
      <c r="M1186" s="231">
        <f t="shared" si="92"/>
        <v>6</v>
      </c>
      <c r="N1186" s="231">
        <f t="shared" si="93"/>
        <v>24</v>
      </c>
      <c r="O1186" s="288">
        <f t="shared" si="94"/>
        <v>1</v>
      </c>
      <c r="P1186" t="s">
        <v>214</v>
      </c>
      <c r="Q1186" s="231"/>
    </row>
    <row r="1187" spans="1:17" hidden="1" x14ac:dyDescent="0.3">
      <c r="A1187" s="295">
        <v>44361</v>
      </c>
      <c r="B1187" t="s">
        <v>179</v>
      </c>
      <c r="C1187" t="s">
        <v>193</v>
      </c>
      <c r="D1187" t="s">
        <v>143</v>
      </c>
      <c r="E1187" t="s">
        <v>209</v>
      </c>
      <c r="F1187" s="289">
        <v>8</v>
      </c>
      <c r="G1187" s="289">
        <v>0</v>
      </c>
      <c r="H1187" s="289">
        <v>0</v>
      </c>
      <c r="I1187" s="289">
        <v>0</v>
      </c>
      <c r="J1187" s="289">
        <v>0</v>
      </c>
      <c r="K1187" s="289">
        <f t="shared" si="90"/>
        <v>8</v>
      </c>
      <c r="L1187" s="231">
        <f t="shared" si="91"/>
        <v>2021</v>
      </c>
      <c r="M1187" s="231">
        <f t="shared" si="92"/>
        <v>6</v>
      </c>
      <c r="N1187" s="231">
        <f t="shared" si="93"/>
        <v>24</v>
      </c>
      <c r="O1187" s="288">
        <f t="shared" si="94"/>
        <v>1</v>
      </c>
      <c r="P1187" t="s">
        <v>214</v>
      </c>
      <c r="Q1187" s="231"/>
    </row>
    <row r="1188" spans="1:17" hidden="1" x14ac:dyDescent="0.3">
      <c r="A1188" s="295">
        <v>44361</v>
      </c>
      <c r="B1188" t="s">
        <v>180</v>
      </c>
      <c r="C1188" t="s">
        <v>167</v>
      </c>
      <c r="D1188" t="s">
        <v>143</v>
      </c>
      <c r="E1188" t="s">
        <v>198</v>
      </c>
      <c r="F1188" s="289">
        <v>0</v>
      </c>
      <c r="G1188" s="289">
        <v>8</v>
      </c>
      <c r="H1188" s="289">
        <v>0</v>
      </c>
      <c r="I1188" s="289">
        <v>0</v>
      </c>
      <c r="J1188" s="289">
        <v>0</v>
      </c>
      <c r="K1188" s="289">
        <f t="shared" si="90"/>
        <v>8</v>
      </c>
      <c r="L1188" s="231">
        <f t="shared" si="91"/>
        <v>2021</v>
      </c>
      <c r="M1188" s="231">
        <f t="shared" si="92"/>
        <v>6</v>
      </c>
      <c r="N1188" s="231">
        <f t="shared" si="93"/>
        <v>24</v>
      </c>
      <c r="O1188" s="288">
        <f t="shared" si="94"/>
        <v>0</v>
      </c>
      <c r="P1188" t="s">
        <v>214</v>
      </c>
      <c r="Q1188" s="231"/>
    </row>
    <row r="1189" spans="1:17" hidden="1" x14ac:dyDescent="0.3">
      <c r="A1189" s="295">
        <v>44361</v>
      </c>
      <c r="B1189" t="s">
        <v>179</v>
      </c>
      <c r="C1189" t="s">
        <v>218</v>
      </c>
      <c r="D1189" t="s">
        <v>142</v>
      </c>
      <c r="E1189" t="s">
        <v>207</v>
      </c>
      <c r="F1189" s="289">
        <v>8</v>
      </c>
      <c r="G1189" s="289">
        <v>0</v>
      </c>
      <c r="H1189" s="289">
        <v>0</v>
      </c>
      <c r="I1189" s="289">
        <v>0</v>
      </c>
      <c r="J1189" s="289">
        <v>0</v>
      </c>
      <c r="K1189" s="289">
        <f t="shared" si="90"/>
        <v>8</v>
      </c>
      <c r="L1189" s="231">
        <f t="shared" si="91"/>
        <v>2021</v>
      </c>
      <c r="M1189" s="231">
        <f t="shared" si="92"/>
        <v>6</v>
      </c>
      <c r="N1189" s="231">
        <f t="shared" si="93"/>
        <v>24</v>
      </c>
      <c r="O1189" s="288">
        <f t="shared" si="94"/>
        <v>1</v>
      </c>
      <c r="P1189" t="s">
        <v>214</v>
      </c>
      <c r="Q1189" s="231"/>
    </row>
    <row r="1190" spans="1:17" hidden="1" x14ac:dyDescent="0.3">
      <c r="A1190" s="295">
        <v>44361</v>
      </c>
      <c r="B1190" t="s">
        <v>179</v>
      </c>
      <c r="C1190" t="s">
        <v>218</v>
      </c>
      <c r="D1190" t="s">
        <v>143</v>
      </c>
      <c r="E1190" t="s">
        <v>215</v>
      </c>
      <c r="F1190" s="289">
        <v>8</v>
      </c>
      <c r="G1190" s="289">
        <v>0</v>
      </c>
      <c r="H1190" s="289">
        <v>0</v>
      </c>
      <c r="I1190" s="289">
        <v>0</v>
      </c>
      <c r="J1190" s="289">
        <v>0</v>
      </c>
      <c r="K1190" s="289">
        <f t="shared" si="90"/>
        <v>8</v>
      </c>
      <c r="L1190" s="231">
        <f t="shared" si="91"/>
        <v>2021</v>
      </c>
      <c r="M1190" s="231">
        <f t="shared" si="92"/>
        <v>6</v>
      </c>
      <c r="N1190" s="231">
        <f t="shared" si="93"/>
        <v>24</v>
      </c>
      <c r="O1190" s="288">
        <f t="shared" si="94"/>
        <v>1</v>
      </c>
      <c r="P1190" t="s">
        <v>214</v>
      </c>
      <c r="Q1190" s="231"/>
    </row>
    <row r="1191" spans="1:17" hidden="1" x14ac:dyDescent="0.3">
      <c r="A1191" s="295">
        <v>44362</v>
      </c>
      <c r="B1191" t="s">
        <v>179</v>
      </c>
      <c r="C1191" t="s">
        <v>191</v>
      </c>
      <c r="D1191" t="s">
        <v>141</v>
      </c>
      <c r="E1191" t="s">
        <v>204</v>
      </c>
      <c r="F1191" s="289">
        <v>8</v>
      </c>
      <c r="G1191" s="289">
        <v>0</v>
      </c>
      <c r="H1191" s="289">
        <v>0</v>
      </c>
      <c r="I1191" s="289">
        <v>0</v>
      </c>
      <c r="J1191" s="289">
        <v>0</v>
      </c>
      <c r="K1191" s="289">
        <f t="shared" si="90"/>
        <v>8</v>
      </c>
      <c r="L1191" s="231">
        <f t="shared" si="91"/>
        <v>2021</v>
      </c>
      <c r="M1191" s="231">
        <f t="shared" si="92"/>
        <v>6</v>
      </c>
      <c r="N1191" s="231">
        <f t="shared" si="93"/>
        <v>24</v>
      </c>
      <c r="O1191" s="288">
        <f t="shared" si="94"/>
        <v>1</v>
      </c>
      <c r="P1191" t="s">
        <v>214</v>
      </c>
      <c r="Q1191" s="231"/>
    </row>
    <row r="1192" spans="1:17" hidden="1" x14ac:dyDescent="0.3">
      <c r="A1192" s="295">
        <v>44362</v>
      </c>
      <c r="B1192" t="s">
        <v>179</v>
      </c>
      <c r="C1192" t="s">
        <v>169</v>
      </c>
      <c r="D1192" t="s">
        <v>141</v>
      </c>
      <c r="E1192" t="s">
        <v>189</v>
      </c>
      <c r="F1192" s="289">
        <v>6.5</v>
      </c>
      <c r="G1192" s="289">
        <v>1</v>
      </c>
      <c r="H1192" s="289">
        <v>0.5</v>
      </c>
      <c r="I1192" s="289">
        <v>0</v>
      </c>
      <c r="J1192" s="289">
        <v>0</v>
      </c>
      <c r="K1192" s="289">
        <f t="shared" si="90"/>
        <v>8</v>
      </c>
      <c r="L1192" s="231">
        <f t="shared" si="91"/>
        <v>2021</v>
      </c>
      <c r="M1192" s="231">
        <f t="shared" si="92"/>
        <v>6</v>
      </c>
      <c r="N1192" s="231">
        <f t="shared" si="93"/>
        <v>24</v>
      </c>
      <c r="O1192" s="288">
        <f t="shared" si="94"/>
        <v>0.8125</v>
      </c>
      <c r="P1192" t="s">
        <v>214</v>
      </c>
      <c r="Q1192" s="231"/>
    </row>
    <row r="1193" spans="1:17" hidden="1" x14ac:dyDescent="0.3">
      <c r="A1193" s="295">
        <v>44362</v>
      </c>
      <c r="B1193" t="s">
        <v>179</v>
      </c>
      <c r="C1193" t="s">
        <v>218</v>
      </c>
      <c r="D1193" t="s">
        <v>141</v>
      </c>
      <c r="E1193" t="s">
        <v>196</v>
      </c>
      <c r="F1193" s="289">
        <v>6</v>
      </c>
      <c r="G1193" s="289">
        <v>2</v>
      </c>
      <c r="H1193" s="289">
        <v>0</v>
      </c>
      <c r="I1193" s="289">
        <v>0</v>
      </c>
      <c r="J1193" s="289">
        <v>0</v>
      </c>
      <c r="K1193" s="289">
        <f t="shared" si="90"/>
        <v>8</v>
      </c>
      <c r="L1193" s="231">
        <f t="shared" si="91"/>
        <v>2021</v>
      </c>
      <c r="M1193" s="231">
        <f t="shared" si="92"/>
        <v>6</v>
      </c>
      <c r="N1193" s="231">
        <f t="shared" si="93"/>
        <v>24</v>
      </c>
      <c r="O1193" s="288">
        <f t="shared" si="94"/>
        <v>0.75</v>
      </c>
      <c r="P1193" t="s">
        <v>214</v>
      </c>
      <c r="Q1193" s="231"/>
    </row>
    <row r="1194" spans="1:17" hidden="1" x14ac:dyDescent="0.3">
      <c r="A1194" s="295">
        <v>44362</v>
      </c>
      <c r="B1194" t="s">
        <v>179</v>
      </c>
      <c r="C1194" t="s">
        <v>187</v>
      </c>
      <c r="D1194" t="s">
        <v>141</v>
      </c>
      <c r="E1194" t="s">
        <v>200</v>
      </c>
      <c r="F1194" s="289">
        <v>7.5</v>
      </c>
      <c r="G1194" s="289">
        <v>0</v>
      </c>
      <c r="H1194" s="289">
        <v>0.5</v>
      </c>
      <c r="I1194" s="289">
        <v>0</v>
      </c>
      <c r="J1194" s="289">
        <v>0</v>
      </c>
      <c r="K1194" s="289">
        <f t="shared" ref="K1194:K1257" si="95">IF(A1194="","",SUM(F1194:J1194))</f>
        <v>8</v>
      </c>
      <c r="L1194" s="231">
        <f t="shared" si="91"/>
        <v>2021</v>
      </c>
      <c r="M1194" s="231">
        <f t="shared" si="92"/>
        <v>6</v>
      </c>
      <c r="N1194" s="231">
        <f t="shared" si="93"/>
        <v>24</v>
      </c>
      <c r="O1194" s="288">
        <f t="shared" si="94"/>
        <v>0.9375</v>
      </c>
      <c r="P1194" t="s">
        <v>214</v>
      </c>
      <c r="Q1194" s="231"/>
    </row>
    <row r="1195" spans="1:17" hidden="1" x14ac:dyDescent="0.3">
      <c r="A1195" s="295">
        <v>44362</v>
      </c>
      <c r="B1195" t="s">
        <v>179</v>
      </c>
      <c r="C1195" t="s">
        <v>190</v>
      </c>
      <c r="D1195" t="s">
        <v>141</v>
      </c>
      <c r="E1195" t="s">
        <v>194</v>
      </c>
      <c r="F1195" s="289">
        <v>5</v>
      </c>
      <c r="G1195" s="289">
        <v>3</v>
      </c>
      <c r="H1195" s="289">
        <v>0</v>
      </c>
      <c r="I1195" s="289">
        <v>0</v>
      </c>
      <c r="J1195" s="289">
        <v>0</v>
      </c>
      <c r="K1195" s="289">
        <f t="shared" si="95"/>
        <v>8</v>
      </c>
      <c r="L1195" s="231">
        <f t="shared" si="91"/>
        <v>2021</v>
      </c>
      <c r="M1195" s="231">
        <f t="shared" si="92"/>
        <v>6</v>
      </c>
      <c r="N1195" s="231">
        <f t="shared" si="93"/>
        <v>24</v>
      </c>
      <c r="O1195" s="288">
        <f t="shared" si="94"/>
        <v>0.625</v>
      </c>
      <c r="P1195" t="s">
        <v>214</v>
      </c>
      <c r="Q1195" s="231"/>
    </row>
    <row r="1196" spans="1:17" hidden="1" x14ac:dyDescent="0.3">
      <c r="A1196" s="295">
        <v>44362</v>
      </c>
      <c r="B1196" t="s">
        <v>180</v>
      </c>
      <c r="C1196" t="s">
        <v>167</v>
      </c>
      <c r="D1196" t="s">
        <v>141</v>
      </c>
      <c r="E1196" t="s">
        <v>208</v>
      </c>
      <c r="F1196" s="289">
        <v>5</v>
      </c>
      <c r="G1196" s="289">
        <v>1</v>
      </c>
      <c r="H1196" s="289">
        <v>1</v>
      </c>
      <c r="I1196" s="289">
        <v>0</v>
      </c>
      <c r="J1196" s="289">
        <v>0</v>
      </c>
      <c r="K1196" s="289">
        <f t="shared" si="95"/>
        <v>7</v>
      </c>
      <c r="L1196" s="231">
        <f t="shared" si="91"/>
        <v>2021</v>
      </c>
      <c r="M1196" s="231">
        <f t="shared" si="92"/>
        <v>6</v>
      </c>
      <c r="N1196" s="231">
        <f t="shared" si="93"/>
        <v>24</v>
      </c>
      <c r="O1196" s="288">
        <f t="shared" si="94"/>
        <v>0.7142857142857143</v>
      </c>
      <c r="P1196" t="s">
        <v>214</v>
      </c>
      <c r="Q1196" s="231"/>
    </row>
    <row r="1197" spans="1:17" hidden="1" x14ac:dyDescent="0.3">
      <c r="A1197" s="295">
        <v>44362</v>
      </c>
      <c r="B1197" t="s">
        <v>180</v>
      </c>
      <c r="C1197" t="s">
        <v>166</v>
      </c>
      <c r="D1197" t="s">
        <v>141</v>
      </c>
      <c r="E1197" t="s">
        <v>199</v>
      </c>
      <c r="F1197" s="289">
        <v>7.5</v>
      </c>
      <c r="G1197" s="289">
        <v>0.5</v>
      </c>
      <c r="H1197" s="289">
        <v>0</v>
      </c>
      <c r="I1197" s="289">
        <v>0</v>
      </c>
      <c r="J1197" s="289">
        <v>0</v>
      </c>
      <c r="K1197" s="289">
        <f t="shared" si="95"/>
        <v>8</v>
      </c>
      <c r="L1197" s="231">
        <f t="shared" si="91"/>
        <v>2021</v>
      </c>
      <c r="M1197" s="231">
        <f t="shared" si="92"/>
        <v>6</v>
      </c>
      <c r="N1197" s="231">
        <f t="shared" si="93"/>
        <v>24</v>
      </c>
      <c r="O1197" s="288">
        <f t="shared" si="94"/>
        <v>0.9375</v>
      </c>
      <c r="P1197" t="s">
        <v>214</v>
      </c>
      <c r="Q1197" s="231"/>
    </row>
    <row r="1198" spans="1:17" hidden="1" x14ac:dyDescent="0.3">
      <c r="A1198" s="295">
        <v>44362</v>
      </c>
      <c r="B1198" t="s">
        <v>179</v>
      </c>
      <c r="C1198" t="s">
        <v>193</v>
      </c>
      <c r="D1198" t="s">
        <v>142</v>
      </c>
      <c r="E1198" t="s">
        <v>192</v>
      </c>
      <c r="F1198" s="289">
        <v>8</v>
      </c>
      <c r="G1198" s="289">
        <v>0</v>
      </c>
      <c r="H1198" s="289">
        <v>0</v>
      </c>
      <c r="I1198" s="289">
        <v>0</v>
      </c>
      <c r="J1198" s="289">
        <v>0</v>
      </c>
      <c r="K1198" s="289">
        <f t="shared" si="95"/>
        <v>8</v>
      </c>
      <c r="L1198" s="231">
        <f t="shared" si="91"/>
        <v>2021</v>
      </c>
      <c r="M1198" s="231">
        <f t="shared" si="92"/>
        <v>6</v>
      </c>
      <c r="N1198" s="231">
        <f t="shared" si="93"/>
        <v>24</v>
      </c>
      <c r="O1198" s="288">
        <f t="shared" si="94"/>
        <v>1</v>
      </c>
      <c r="P1198" t="s">
        <v>214</v>
      </c>
      <c r="Q1198" s="231"/>
    </row>
    <row r="1199" spans="1:17" hidden="1" x14ac:dyDescent="0.3">
      <c r="A1199" s="295">
        <v>44362</v>
      </c>
      <c r="B1199" t="s">
        <v>179</v>
      </c>
      <c r="C1199" t="s">
        <v>193</v>
      </c>
      <c r="D1199" t="s">
        <v>143</v>
      </c>
      <c r="E1199" t="s">
        <v>209</v>
      </c>
      <c r="F1199" s="289">
        <v>8</v>
      </c>
      <c r="G1199" s="289">
        <v>0</v>
      </c>
      <c r="H1199" s="289">
        <v>0</v>
      </c>
      <c r="I1199" s="289">
        <v>0</v>
      </c>
      <c r="J1199" s="289">
        <v>0</v>
      </c>
      <c r="K1199" s="289">
        <f t="shared" si="95"/>
        <v>8</v>
      </c>
      <c r="L1199" s="231">
        <f t="shared" si="91"/>
        <v>2021</v>
      </c>
      <c r="M1199" s="231">
        <f t="shared" si="92"/>
        <v>6</v>
      </c>
      <c r="N1199" s="231">
        <f t="shared" si="93"/>
        <v>24</v>
      </c>
      <c r="O1199" s="288">
        <f t="shared" si="94"/>
        <v>1</v>
      </c>
      <c r="P1199" t="s">
        <v>214</v>
      </c>
      <c r="Q1199" s="231"/>
    </row>
    <row r="1200" spans="1:17" hidden="1" x14ac:dyDescent="0.3">
      <c r="A1200" s="295">
        <v>44362</v>
      </c>
      <c r="B1200" t="s">
        <v>180</v>
      </c>
      <c r="C1200" t="s">
        <v>167</v>
      </c>
      <c r="D1200" t="s">
        <v>143</v>
      </c>
      <c r="E1200" t="s">
        <v>198</v>
      </c>
      <c r="F1200" s="289">
        <v>4</v>
      </c>
      <c r="G1200" s="289">
        <v>1</v>
      </c>
      <c r="H1200" s="289">
        <v>0</v>
      </c>
      <c r="I1200" s="289">
        <v>0</v>
      </c>
      <c r="J1200" s="289">
        <v>0</v>
      </c>
      <c r="K1200" s="289">
        <f t="shared" si="95"/>
        <v>5</v>
      </c>
      <c r="L1200" s="231">
        <f t="shared" si="91"/>
        <v>2021</v>
      </c>
      <c r="M1200" s="231">
        <f t="shared" si="92"/>
        <v>6</v>
      </c>
      <c r="N1200" s="231">
        <f t="shared" si="93"/>
        <v>24</v>
      </c>
      <c r="O1200" s="288">
        <f t="shared" si="94"/>
        <v>0.8</v>
      </c>
      <c r="P1200" t="s">
        <v>214</v>
      </c>
      <c r="Q1200" s="231"/>
    </row>
    <row r="1201" spans="1:17" hidden="1" x14ac:dyDescent="0.3">
      <c r="A1201" s="295">
        <v>44362</v>
      </c>
      <c r="B1201" t="s">
        <v>180</v>
      </c>
      <c r="C1201" t="s">
        <v>166</v>
      </c>
      <c r="D1201" t="s">
        <v>143</v>
      </c>
      <c r="E1201" t="s">
        <v>198</v>
      </c>
      <c r="F1201" s="289">
        <v>3</v>
      </c>
      <c r="G1201" s="289">
        <v>0</v>
      </c>
      <c r="H1201" s="289">
        <v>0</v>
      </c>
      <c r="I1201" s="289">
        <v>0</v>
      </c>
      <c r="J1201" s="289">
        <v>0</v>
      </c>
      <c r="K1201" s="289">
        <f t="shared" si="95"/>
        <v>3</v>
      </c>
      <c r="L1201" s="231">
        <f t="shared" si="91"/>
        <v>2021</v>
      </c>
      <c r="M1201" s="231">
        <f t="shared" si="92"/>
        <v>6</v>
      </c>
      <c r="N1201" s="231">
        <f t="shared" si="93"/>
        <v>24</v>
      </c>
      <c r="O1201" s="288">
        <f t="shared" si="94"/>
        <v>1</v>
      </c>
      <c r="P1201" t="s">
        <v>214</v>
      </c>
      <c r="Q1201" s="231"/>
    </row>
    <row r="1202" spans="1:17" hidden="1" x14ac:dyDescent="0.3">
      <c r="A1202" s="295">
        <v>44362</v>
      </c>
      <c r="B1202" t="s">
        <v>179</v>
      </c>
      <c r="C1202" t="s">
        <v>168</v>
      </c>
      <c r="D1202" t="s">
        <v>142</v>
      </c>
      <c r="E1202" t="s">
        <v>205</v>
      </c>
      <c r="F1202" s="289">
        <v>0</v>
      </c>
      <c r="G1202" s="289">
        <v>7</v>
      </c>
      <c r="H1202" s="289">
        <v>0</v>
      </c>
      <c r="I1202" s="289">
        <v>0</v>
      </c>
      <c r="J1202" s="289">
        <v>0</v>
      </c>
      <c r="K1202" s="289">
        <f t="shared" si="95"/>
        <v>7</v>
      </c>
      <c r="L1202" s="231">
        <f t="shared" si="91"/>
        <v>2021</v>
      </c>
      <c r="M1202" s="231">
        <f t="shared" si="92"/>
        <v>6</v>
      </c>
      <c r="N1202" s="231">
        <f t="shared" si="93"/>
        <v>24</v>
      </c>
      <c r="O1202" s="288">
        <f t="shared" si="94"/>
        <v>0</v>
      </c>
      <c r="P1202" t="s">
        <v>214</v>
      </c>
      <c r="Q1202" s="231"/>
    </row>
    <row r="1203" spans="1:17" hidden="1" x14ac:dyDescent="0.3">
      <c r="A1203" s="295">
        <v>44362</v>
      </c>
      <c r="B1203" t="s">
        <v>179</v>
      </c>
      <c r="C1203" t="s">
        <v>218</v>
      </c>
      <c r="D1203" t="s">
        <v>142</v>
      </c>
      <c r="E1203" t="s">
        <v>207</v>
      </c>
      <c r="F1203" s="289">
        <v>6</v>
      </c>
      <c r="G1203" s="289">
        <v>0</v>
      </c>
      <c r="H1203" s="289">
        <v>0</v>
      </c>
      <c r="I1203" s="289">
        <v>2</v>
      </c>
      <c r="J1203" s="289">
        <v>0</v>
      </c>
      <c r="K1203" s="289">
        <f t="shared" si="95"/>
        <v>8</v>
      </c>
      <c r="L1203" s="231">
        <f t="shared" si="91"/>
        <v>2021</v>
      </c>
      <c r="M1203" s="231">
        <f t="shared" si="92"/>
        <v>6</v>
      </c>
      <c r="N1203" s="231">
        <f t="shared" si="93"/>
        <v>24</v>
      </c>
      <c r="O1203" s="288">
        <f t="shared" si="94"/>
        <v>0.75</v>
      </c>
      <c r="P1203" t="s">
        <v>214</v>
      </c>
      <c r="Q1203" s="231"/>
    </row>
    <row r="1204" spans="1:17" hidden="1" x14ac:dyDescent="0.3">
      <c r="A1204" s="295">
        <v>44362</v>
      </c>
      <c r="B1204" t="s">
        <v>179</v>
      </c>
      <c r="C1204" t="s">
        <v>218</v>
      </c>
      <c r="D1204" t="s">
        <v>143</v>
      </c>
      <c r="E1204" t="s">
        <v>215</v>
      </c>
      <c r="F1204" s="289">
        <v>8</v>
      </c>
      <c r="G1204" s="289">
        <v>0</v>
      </c>
      <c r="H1204" s="289">
        <v>0</v>
      </c>
      <c r="I1204" s="289">
        <v>0</v>
      </c>
      <c r="J1204" s="289">
        <v>0</v>
      </c>
      <c r="K1204" s="289">
        <f t="shared" si="95"/>
        <v>8</v>
      </c>
      <c r="L1204" s="231">
        <f t="shared" si="91"/>
        <v>2021</v>
      </c>
      <c r="M1204" s="231">
        <f t="shared" si="92"/>
        <v>6</v>
      </c>
      <c r="N1204" s="231">
        <f t="shared" si="93"/>
        <v>24</v>
      </c>
      <c r="O1204" s="288">
        <f t="shared" si="94"/>
        <v>1</v>
      </c>
      <c r="P1204" t="s">
        <v>214</v>
      </c>
      <c r="Q1204" s="231"/>
    </row>
    <row r="1205" spans="1:17" hidden="1" x14ac:dyDescent="0.3">
      <c r="A1205" s="295">
        <v>44363</v>
      </c>
      <c r="B1205" t="s">
        <v>179</v>
      </c>
      <c r="C1205" t="s">
        <v>187</v>
      </c>
      <c r="D1205" t="s">
        <v>141</v>
      </c>
      <c r="E1205" t="s">
        <v>200</v>
      </c>
      <c r="F1205" s="289">
        <v>6</v>
      </c>
      <c r="G1205" s="289">
        <v>2</v>
      </c>
      <c r="H1205" s="289">
        <v>0</v>
      </c>
      <c r="I1205" s="289">
        <v>0</v>
      </c>
      <c r="J1205" s="289">
        <v>0</v>
      </c>
      <c r="K1205" s="289">
        <f t="shared" si="95"/>
        <v>8</v>
      </c>
      <c r="L1205" s="231">
        <f t="shared" si="91"/>
        <v>2021</v>
      </c>
      <c r="M1205" s="231">
        <f t="shared" si="92"/>
        <v>6</v>
      </c>
      <c r="N1205" s="231">
        <f t="shared" si="93"/>
        <v>24</v>
      </c>
      <c r="O1205" s="288">
        <f t="shared" si="94"/>
        <v>0.75</v>
      </c>
      <c r="P1205" t="s">
        <v>214</v>
      </c>
      <c r="Q1205" s="231"/>
    </row>
    <row r="1206" spans="1:17" hidden="1" x14ac:dyDescent="0.3">
      <c r="A1206" s="295">
        <v>44363</v>
      </c>
      <c r="B1206" t="s">
        <v>179</v>
      </c>
      <c r="C1206" t="s">
        <v>191</v>
      </c>
      <c r="D1206" t="s">
        <v>141</v>
      </c>
      <c r="E1206" t="s">
        <v>204</v>
      </c>
      <c r="F1206" s="289">
        <v>8</v>
      </c>
      <c r="G1206" s="289">
        <v>0</v>
      </c>
      <c r="H1206" s="289">
        <v>0</v>
      </c>
      <c r="I1206" s="289">
        <v>0</v>
      </c>
      <c r="J1206" s="289">
        <v>0</v>
      </c>
      <c r="K1206" s="289">
        <f t="shared" si="95"/>
        <v>8</v>
      </c>
      <c r="L1206" s="231">
        <f t="shared" si="91"/>
        <v>2021</v>
      </c>
      <c r="M1206" s="231">
        <f t="shared" si="92"/>
        <v>6</v>
      </c>
      <c r="N1206" s="231">
        <f t="shared" si="93"/>
        <v>24</v>
      </c>
      <c r="O1206" s="288">
        <f t="shared" si="94"/>
        <v>1</v>
      </c>
      <c r="P1206" t="s">
        <v>214</v>
      </c>
      <c r="Q1206" s="231"/>
    </row>
    <row r="1207" spans="1:17" hidden="1" x14ac:dyDescent="0.3">
      <c r="A1207" s="295">
        <v>44363</v>
      </c>
      <c r="B1207" t="s">
        <v>179</v>
      </c>
      <c r="C1207" t="s">
        <v>169</v>
      </c>
      <c r="D1207" t="s">
        <v>141</v>
      </c>
      <c r="E1207" t="s">
        <v>189</v>
      </c>
      <c r="F1207" s="289">
        <v>5.5</v>
      </c>
      <c r="G1207" s="289">
        <v>0.5</v>
      </c>
      <c r="H1207" s="289">
        <v>0</v>
      </c>
      <c r="I1207" s="289">
        <v>0</v>
      </c>
      <c r="J1207" s="289">
        <v>0</v>
      </c>
      <c r="K1207" s="289">
        <f t="shared" si="95"/>
        <v>6</v>
      </c>
      <c r="L1207" s="231">
        <f t="shared" si="91"/>
        <v>2021</v>
      </c>
      <c r="M1207" s="231">
        <f t="shared" si="92"/>
        <v>6</v>
      </c>
      <c r="N1207" s="231">
        <f t="shared" si="93"/>
        <v>24</v>
      </c>
      <c r="O1207" s="288">
        <f t="shared" si="94"/>
        <v>0.91666666666666663</v>
      </c>
      <c r="P1207" t="s">
        <v>224</v>
      </c>
      <c r="Q1207" s="231"/>
    </row>
    <row r="1208" spans="1:17" hidden="1" x14ac:dyDescent="0.3">
      <c r="A1208" s="295">
        <v>44363</v>
      </c>
      <c r="B1208" t="s">
        <v>179</v>
      </c>
      <c r="C1208" t="s">
        <v>218</v>
      </c>
      <c r="D1208" t="s">
        <v>141</v>
      </c>
      <c r="E1208" t="s">
        <v>196</v>
      </c>
      <c r="F1208" s="289">
        <v>6</v>
      </c>
      <c r="G1208" s="289">
        <v>0</v>
      </c>
      <c r="H1208" s="289">
        <v>0</v>
      </c>
      <c r="I1208" s="289">
        <v>2</v>
      </c>
      <c r="J1208" s="289">
        <v>0</v>
      </c>
      <c r="K1208" s="289">
        <f t="shared" si="95"/>
        <v>8</v>
      </c>
      <c r="L1208" s="231">
        <f t="shared" si="91"/>
        <v>2021</v>
      </c>
      <c r="M1208" s="231">
        <f t="shared" si="92"/>
        <v>6</v>
      </c>
      <c r="N1208" s="231">
        <f t="shared" si="93"/>
        <v>24</v>
      </c>
      <c r="O1208" s="288">
        <f t="shared" si="94"/>
        <v>0.75</v>
      </c>
      <c r="P1208" t="s">
        <v>225</v>
      </c>
      <c r="Q1208" s="231"/>
    </row>
    <row r="1209" spans="1:17" hidden="1" x14ac:dyDescent="0.3">
      <c r="A1209" s="295">
        <v>44363</v>
      </c>
      <c r="B1209" t="s">
        <v>179</v>
      </c>
      <c r="C1209" t="s">
        <v>190</v>
      </c>
      <c r="D1209" t="s">
        <v>141</v>
      </c>
      <c r="E1209" t="s">
        <v>194</v>
      </c>
      <c r="F1209" s="289">
        <v>4.5</v>
      </c>
      <c r="G1209" s="289">
        <v>0</v>
      </c>
      <c r="H1209" s="289">
        <v>3.5</v>
      </c>
      <c r="I1209" s="289">
        <v>0</v>
      </c>
      <c r="J1209" s="289">
        <v>0</v>
      </c>
      <c r="K1209" s="289">
        <f t="shared" si="95"/>
        <v>8</v>
      </c>
      <c r="L1209" s="231">
        <f t="shared" si="91"/>
        <v>2021</v>
      </c>
      <c r="M1209" s="231">
        <f t="shared" si="92"/>
        <v>6</v>
      </c>
      <c r="N1209" s="231">
        <f t="shared" si="93"/>
        <v>24</v>
      </c>
      <c r="O1209" s="288">
        <f t="shared" si="94"/>
        <v>0.5625</v>
      </c>
      <c r="P1209" t="s">
        <v>214</v>
      </c>
      <c r="Q1209" s="231"/>
    </row>
    <row r="1210" spans="1:17" hidden="1" x14ac:dyDescent="0.3">
      <c r="A1210" s="295">
        <v>44363</v>
      </c>
      <c r="B1210" t="s">
        <v>180</v>
      </c>
      <c r="C1210" t="s">
        <v>166</v>
      </c>
      <c r="D1210" t="s">
        <v>141</v>
      </c>
      <c r="E1210" t="s">
        <v>199</v>
      </c>
      <c r="F1210" s="289">
        <v>5.5</v>
      </c>
      <c r="G1210" s="289">
        <v>2.5</v>
      </c>
      <c r="H1210" s="289">
        <v>0</v>
      </c>
      <c r="I1210" s="289">
        <v>0</v>
      </c>
      <c r="J1210" s="289">
        <v>0</v>
      </c>
      <c r="K1210" s="289">
        <f t="shared" si="95"/>
        <v>8</v>
      </c>
      <c r="L1210" s="231">
        <f t="shared" si="91"/>
        <v>2021</v>
      </c>
      <c r="M1210" s="231">
        <f t="shared" si="92"/>
        <v>6</v>
      </c>
      <c r="N1210" s="231">
        <f t="shared" si="93"/>
        <v>24</v>
      </c>
      <c r="O1210" s="288">
        <f t="shared" si="94"/>
        <v>0.6875</v>
      </c>
      <c r="P1210" t="s">
        <v>214</v>
      </c>
      <c r="Q1210" s="231"/>
    </row>
    <row r="1211" spans="1:17" hidden="1" x14ac:dyDescent="0.3">
      <c r="A1211" s="295">
        <v>44363</v>
      </c>
      <c r="B1211" t="s">
        <v>180</v>
      </c>
      <c r="C1211" t="s">
        <v>223</v>
      </c>
      <c r="D1211" t="s">
        <v>141</v>
      </c>
      <c r="E1211" t="s">
        <v>208</v>
      </c>
      <c r="F1211" s="289">
        <v>7.5</v>
      </c>
      <c r="G1211" s="289">
        <v>0.5</v>
      </c>
      <c r="H1211" s="289">
        <v>0</v>
      </c>
      <c r="I1211" s="289">
        <v>0</v>
      </c>
      <c r="J1211" s="289">
        <v>0</v>
      </c>
      <c r="K1211" s="289">
        <f t="shared" si="95"/>
        <v>8</v>
      </c>
      <c r="L1211" s="231">
        <f t="shared" si="91"/>
        <v>2021</v>
      </c>
      <c r="M1211" s="231">
        <f t="shared" si="92"/>
        <v>6</v>
      </c>
      <c r="N1211" s="231">
        <f t="shared" si="93"/>
        <v>24</v>
      </c>
      <c r="O1211" s="288">
        <f t="shared" si="94"/>
        <v>0.9375</v>
      </c>
      <c r="P1211" t="s">
        <v>214</v>
      </c>
      <c r="Q1211" s="231"/>
    </row>
    <row r="1212" spans="1:17" hidden="1" x14ac:dyDescent="0.3">
      <c r="A1212" s="295">
        <v>44363</v>
      </c>
      <c r="B1212" t="s">
        <v>179</v>
      </c>
      <c r="C1212" t="s">
        <v>193</v>
      </c>
      <c r="D1212" t="s">
        <v>142</v>
      </c>
      <c r="E1212" t="s">
        <v>192</v>
      </c>
      <c r="F1212" s="289">
        <v>8</v>
      </c>
      <c r="G1212" s="289">
        <v>0</v>
      </c>
      <c r="H1212" s="289">
        <v>0</v>
      </c>
      <c r="I1212" s="289">
        <v>0</v>
      </c>
      <c r="J1212" s="289">
        <v>0</v>
      </c>
      <c r="K1212" s="289">
        <f t="shared" si="95"/>
        <v>8</v>
      </c>
      <c r="L1212" s="231">
        <f t="shared" si="91"/>
        <v>2021</v>
      </c>
      <c r="M1212" s="231">
        <f t="shared" si="92"/>
        <v>6</v>
      </c>
      <c r="N1212" s="231">
        <f t="shared" si="93"/>
        <v>24</v>
      </c>
      <c r="O1212" s="288">
        <f t="shared" si="94"/>
        <v>1</v>
      </c>
      <c r="P1212" t="s">
        <v>214</v>
      </c>
      <c r="Q1212" s="231"/>
    </row>
    <row r="1213" spans="1:17" hidden="1" x14ac:dyDescent="0.3">
      <c r="A1213" s="295">
        <v>44363</v>
      </c>
      <c r="B1213" t="s">
        <v>179</v>
      </c>
      <c r="C1213" t="s">
        <v>193</v>
      </c>
      <c r="D1213" t="s">
        <v>143</v>
      </c>
      <c r="E1213" t="s">
        <v>209</v>
      </c>
      <c r="F1213" s="289">
        <v>8</v>
      </c>
      <c r="G1213" s="289">
        <v>0</v>
      </c>
      <c r="H1213" s="289">
        <v>0</v>
      </c>
      <c r="I1213" s="289">
        <v>0</v>
      </c>
      <c r="J1213" s="289">
        <v>0</v>
      </c>
      <c r="K1213" s="289">
        <f t="shared" si="95"/>
        <v>8</v>
      </c>
      <c r="L1213" s="231">
        <f t="shared" si="91"/>
        <v>2021</v>
      </c>
      <c r="M1213" s="231">
        <f t="shared" si="92"/>
        <v>6</v>
      </c>
      <c r="N1213" s="231">
        <f t="shared" si="93"/>
        <v>24</v>
      </c>
      <c r="O1213" s="288">
        <f t="shared" si="94"/>
        <v>1</v>
      </c>
      <c r="P1213" t="s">
        <v>214</v>
      </c>
      <c r="Q1213" s="231"/>
    </row>
    <row r="1214" spans="1:17" hidden="1" x14ac:dyDescent="0.3">
      <c r="A1214" s="295">
        <v>44363</v>
      </c>
      <c r="B1214" t="s">
        <v>180</v>
      </c>
      <c r="C1214" t="s">
        <v>223</v>
      </c>
      <c r="D1214" t="s">
        <v>143</v>
      </c>
      <c r="E1214" t="s">
        <v>198</v>
      </c>
      <c r="F1214" s="289">
        <v>5.5</v>
      </c>
      <c r="G1214" s="289">
        <v>0</v>
      </c>
      <c r="H1214" s="289">
        <v>2.5</v>
      </c>
      <c r="I1214" s="289">
        <v>0</v>
      </c>
      <c r="J1214" s="289">
        <v>0</v>
      </c>
      <c r="K1214" s="289">
        <f t="shared" si="95"/>
        <v>8</v>
      </c>
      <c r="L1214" s="231">
        <f t="shared" si="91"/>
        <v>2021</v>
      </c>
      <c r="M1214" s="231">
        <f t="shared" si="92"/>
        <v>6</v>
      </c>
      <c r="N1214" s="231">
        <f t="shared" si="93"/>
        <v>24</v>
      </c>
      <c r="O1214" s="288">
        <f t="shared" si="94"/>
        <v>0.6875</v>
      </c>
      <c r="P1214" t="s">
        <v>214</v>
      </c>
      <c r="Q1214" s="231"/>
    </row>
    <row r="1215" spans="1:17" hidden="1" x14ac:dyDescent="0.3">
      <c r="A1215" s="295">
        <v>44363</v>
      </c>
      <c r="B1215" t="s">
        <v>179</v>
      </c>
      <c r="C1215" t="s">
        <v>168</v>
      </c>
      <c r="D1215" t="s">
        <v>142</v>
      </c>
      <c r="E1215" t="s">
        <v>205</v>
      </c>
      <c r="F1215" s="289">
        <v>6</v>
      </c>
      <c r="G1215" s="289">
        <v>0</v>
      </c>
      <c r="H1215" s="289">
        <v>0</v>
      </c>
      <c r="I1215" s="289">
        <v>2</v>
      </c>
      <c r="J1215" s="289">
        <v>0</v>
      </c>
      <c r="K1215" s="289">
        <f t="shared" si="95"/>
        <v>8</v>
      </c>
      <c r="L1215" s="231">
        <f t="shared" si="91"/>
        <v>2021</v>
      </c>
      <c r="M1215" s="231">
        <f t="shared" si="92"/>
        <v>6</v>
      </c>
      <c r="N1215" s="231">
        <f t="shared" si="93"/>
        <v>24</v>
      </c>
      <c r="O1215" s="288">
        <f t="shared" si="94"/>
        <v>0.75</v>
      </c>
      <c r="P1215" t="s">
        <v>214</v>
      </c>
      <c r="Q1215" s="231"/>
    </row>
    <row r="1216" spans="1:17" hidden="1" x14ac:dyDescent="0.3">
      <c r="A1216" s="295">
        <v>44363</v>
      </c>
      <c r="B1216" t="s">
        <v>179</v>
      </c>
      <c r="C1216" t="s">
        <v>218</v>
      </c>
      <c r="D1216" t="s">
        <v>142</v>
      </c>
      <c r="E1216" t="s">
        <v>207</v>
      </c>
      <c r="F1216" s="289">
        <v>8</v>
      </c>
      <c r="G1216" s="289">
        <v>0</v>
      </c>
      <c r="H1216" s="289">
        <v>0</v>
      </c>
      <c r="I1216" s="289">
        <v>0</v>
      </c>
      <c r="J1216" s="289">
        <v>0</v>
      </c>
      <c r="K1216" s="289">
        <f t="shared" si="95"/>
        <v>8</v>
      </c>
      <c r="L1216" s="231">
        <f t="shared" si="91"/>
        <v>2021</v>
      </c>
      <c r="M1216" s="231">
        <f t="shared" si="92"/>
        <v>6</v>
      </c>
      <c r="N1216" s="231">
        <f t="shared" si="93"/>
        <v>24</v>
      </c>
      <c r="O1216" s="288">
        <f t="shared" si="94"/>
        <v>1</v>
      </c>
      <c r="P1216" t="s">
        <v>214</v>
      </c>
      <c r="Q1216" s="231"/>
    </row>
    <row r="1217" spans="1:17" hidden="1" x14ac:dyDescent="0.3">
      <c r="A1217" s="295">
        <v>44363</v>
      </c>
      <c r="B1217" t="s">
        <v>179</v>
      </c>
      <c r="C1217" t="s">
        <v>218</v>
      </c>
      <c r="D1217" t="s">
        <v>143</v>
      </c>
      <c r="E1217" t="s">
        <v>215</v>
      </c>
      <c r="F1217" s="289">
        <v>6</v>
      </c>
      <c r="G1217" s="289">
        <v>0</v>
      </c>
      <c r="H1217" s="289">
        <v>2</v>
      </c>
      <c r="I1217" s="289">
        <v>0</v>
      </c>
      <c r="J1217" s="289">
        <v>0</v>
      </c>
      <c r="K1217" s="289">
        <f t="shared" si="95"/>
        <v>8</v>
      </c>
      <c r="L1217" s="231">
        <f t="shared" si="91"/>
        <v>2021</v>
      </c>
      <c r="M1217" s="231">
        <f t="shared" si="92"/>
        <v>6</v>
      </c>
      <c r="N1217" s="231">
        <f t="shared" si="93"/>
        <v>24</v>
      </c>
      <c r="O1217" s="288">
        <f t="shared" si="94"/>
        <v>0.75</v>
      </c>
      <c r="P1217" t="s">
        <v>214</v>
      </c>
      <c r="Q1217" s="231"/>
    </row>
    <row r="1218" spans="1:17" hidden="1" x14ac:dyDescent="0.3">
      <c r="A1218" s="295">
        <v>44364</v>
      </c>
      <c r="B1218" t="s">
        <v>180</v>
      </c>
      <c r="C1218" t="s">
        <v>166</v>
      </c>
      <c r="D1218" t="s">
        <v>141</v>
      </c>
      <c r="E1218" t="s">
        <v>199</v>
      </c>
      <c r="F1218" s="289">
        <v>7.5</v>
      </c>
      <c r="G1218" s="289">
        <v>0</v>
      </c>
      <c r="H1218" s="289">
        <v>0</v>
      </c>
      <c r="I1218" s="289">
        <v>0</v>
      </c>
      <c r="J1218" s="289">
        <v>0</v>
      </c>
      <c r="K1218" s="289">
        <f t="shared" si="95"/>
        <v>7.5</v>
      </c>
      <c r="L1218" s="231">
        <f t="shared" ref="L1218:L1281" si="96">IF(A1218="","",YEAR(A1218))</f>
        <v>2021</v>
      </c>
      <c r="M1218" s="231">
        <f t="shared" ref="M1218:M1281" si="97">IF(A1218="","",MONTH(A1218))</f>
        <v>6</v>
      </c>
      <c r="N1218" s="231">
        <f t="shared" ref="N1218:N1281" si="98">IF(A1218="","",WEEKNUM(A1218)-1)</f>
        <v>24</v>
      </c>
      <c r="O1218" s="288">
        <f t="shared" ref="O1218:O1281" si="99">IF(A1218="","",F1218/K1218)</f>
        <v>1</v>
      </c>
      <c r="P1218" t="s">
        <v>214</v>
      </c>
      <c r="Q1218" s="231"/>
    </row>
    <row r="1219" spans="1:17" hidden="1" x14ac:dyDescent="0.3">
      <c r="A1219" s="295">
        <v>44364</v>
      </c>
      <c r="B1219" t="s">
        <v>179</v>
      </c>
      <c r="C1219" t="s">
        <v>187</v>
      </c>
      <c r="D1219" t="s">
        <v>141</v>
      </c>
      <c r="E1219" t="s">
        <v>200</v>
      </c>
      <c r="F1219" s="289">
        <v>8</v>
      </c>
      <c r="G1219" s="289">
        <v>0</v>
      </c>
      <c r="H1219" s="289">
        <v>0</v>
      </c>
      <c r="I1219" s="289">
        <v>0</v>
      </c>
      <c r="J1219" s="289">
        <v>0</v>
      </c>
      <c r="K1219" s="289">
        <f t="shared" si="95"/>
        <v>8</v>
      </c>
      <c r="L1219" s="231">
        <f t="shared" si="96"/>
        <v>2021</v>
      </c>
      <c r="M1219" s="231">
        <f t="shared" si="97"/>
        <v>6</v>
      </c>
      <c r="N1219" s="231">
        <f t="shared" si="98"/>
        <v>24</v>
      </c>
      <c r="O1219" s="288">
        <f t="shared" si="99"/>
        <v>1</v>
      </c>
      <c r="P1219" t="s">
        <v>214</v>
      </c>
      <c r="Q1219" s="231"/>
    </row>
    <row r="1220" spans="1:17" hidden="1" x14ac:dyDescent="0.3">
      <c r="A1220" s="295">
        <v>44364</v>
      </c>
      <c r="B1220" t="s">
        <v>179</v>
      </c>
      <c r="C1220" t="s">
        <v>191</v>
      </c>
      <c r="D1220" t="s">
        <v>141</v>
      </c>
      <c r="E1220" t="s">
        <v>204</v>
      </c>
      <c r="F1220" s="289">
        <v>8</v>
      </c>
      <c r="G1220" s="289">
        <v>0</v>
      </c>
      <c r="H1220" s="289">
        <v>0</v>
      </c>
      <c r="I1220" s="289">
        <v>0</v>
      </c>
      <c r="J1220" s="289">
        <v>0</v>
      </c>
      <c r="K1220" s="289">
        <f t="shared" si="95"/>
        <v>8</v>
      </c>
      <c r="L1220" s="231">
        <f t="shared" si="96"/>
        <v>2021</v>
      </c>
      <c r="M1220" s="231">
        <f t="shared" si="97"/>
        <v>6</v>
      </c>
      <c r="N1220" s="231">
        <f t="shared" si="98"/>
        <v>24</v>
      </c>
      <c r="O1220" s="288">
        <f t="shared" si="99"/>
        <v>1</v>
      </c>
      <c r="P1220" t="s">
        <v>214</v>
      </c>
      <c r="Q1220" s="231"/>
    </row>
    <row r="1221" spans="1:17" hidden="1" x14ac:dyDescent="0.3">
      <c r="A1221" s="295">
        <v>44364</v>
      </c>
      <c r="B1221" t="s">
        <v>179</v>
      </c>
      <c r="C1221" t="s">
        <v>169</v>
      </c>
      <c r="D1221" t="s">
        <v>141</v>
      </c>
      <c r="E1221" t="s">
        <v>189</v>
      </c>
      <c r="F1221" s="289">
        <v>0</v>
      </c>
      <c r="G1221" s="289">
        <v>6</v>
      </c>
      <c r="H1221" s="289">
        <v>0</v>
      </c>
      <c r="I1221" s="289">
        <v>0</v>
      </c>
      <c r="J1221" s="289">
        <v>0</v>
      </c>
      <c r="K1221" s="289">
        <f t="shared" si="95"/>
        <v>6</v>
      </c>
      <c r="L1221" s="231">
        <f t="shared" si="96"/>
        <v>2021</v>
      </c>
      <c r="M1221" s="231">
        <f t="shared" si="97"/>
        <v>6</v>
      </c>
      <c r="N1221" s="231">
        <f t="shared" si="98"/>
        <v>24</v>
      </c>
      <c r="O1221" s="288">
        <f t="shared" si="99"/>
        <v>0</v>
      </c>
      <c r="P1221" t="s">
        <v>214</v>
      </c>
      <c r="Q1221" s="231"/>
    </row>
    <row r="1222" spans="1:17" hidden="1" x14ac:dyDescent="0.3">
      <c r="A1222" s="295">
        <v>44364</v>
      </c>
      <c r="B1222" t="s">
        <v>179</v>
      </c>
      <c r="C1222" t="s">
        <v>218</v>
      </c>
      <c r="D1222" t="s">
        <v>141</v>
      </c>
      <c r="E1222" t="s">
        <v>207</v>
      </c>
      <c r="F1222" s="289">
        <v>8</v>
      </c>
      <c r="G1222" s="289">
        <v>0</v>
      </c>
      <c r="H1222" s="289">
        <v>0</v>
      </c>
      <c r="I1222" s="289">
        <v>0</v>
      </c>
      <c r="J1222" s="289">
        <v>0</v>
      </c>
      <c r="K1222" s="289">
        <f t="shared" si="95"/>
        <v>8</v>
      </c>
      <c r="L1222" s="231">
        <f t="shared" si="96"/>
        <v>2021</v>
      </c>
      <c r="M1222" s="231">
        <f t="shared" si="97"/>
        <v>6</v>
      </c>
      <c r="N1222" s="231">
        <f t="shared" si="98"/>
        <v>24</v>
      </c>
      <c r="O1222" s="288">
        <f t="shared" si="99"/>
        <v>1</v>
      </c>
      <c r="P1222" t="s">
        <v>214</v>
      </c>
      <c r="Q1222" s="231"/>
    </row>
    <row r="1223" spans="1:17" hidden="1" x14ac:dyDescent="0.3">
      <c r="A1223" s="295">
        <v>44364</v>
      </c>
      <c r="B1223" t="s">
        <v>180</v>
      </c>
      <c r="C1223" t="s">
        <v>223</v>
      </c>
      <c r="D1223" t="s">
        <v>141</v>
      </c>
      <c r="E1223" t="s">
        <v>208</v>
      </c>
      <c r="F1223" s="289">
        <v>1</v>
      </c>
      <c r="G1223" s="289">
        <v>0</v>
      </c>
      <c r="H1223" s="289">
        <v>7</v>
      </c>
      <c r="I1223" s="289">
        <v>0</v>
      </c>
      <c r="J1223" s="289">
        <v>0</v>
      </c>
      <c r="K1223" s="289">
        <f t="shared" si="95"/>
        <v>8</v>
      </c>
      <c r="L1223" s="231">
        <f t="shared" si="96"/>
        <v>2021</v>
      </c>
      <c r="M1223" s="231">
        <f t="shared" si="97"/>
        <v>6</v>
      </c>
      <c r="N1223" s="231">
        <f t="shared" si="98"/>
        <v>24</v>
      </c>
      <c r="O1223" s="288">
        <f t="shared" si="99"/>
        <v>0.125</v>
      </c>
      <c r="P1223" t="s">
        <v>214</v>
      </c>
      <c r="Q1223" s="231"/>
    </row>
    <row r="1224" spans="1:17" hidden="1" x14ac:dyDescent="0.3">
      <c r="A1224" s="295">
        <v>44364</v>
      </c>
      <c r="B1224" t="s">
        <v>179</v>
      </c>
      <c r="C1224" t="s">
        <v>193</v>
      </c>
      <c r="D1224" t="s">
        <v>142</v>
      </c>
      <c r="E1224" t="s">
        <v>192</v>
      </c>
      <c r="F1224" s="289">
        <v>8</v>
      </c>
      <c r="G1224" s="289">
        <v>0</v>
      </c>
      <c r="H1224" s="289">
        <v>0</v>
      </c>
      <c r="I1224" s="289">
        <v>0</v>
      </c>
      <c r="J1224" s="289">
        <v>0</v>
      </c>
      <c r="K1224" s="289">
        <f t="shared" si="95"/>
        <v>8</v>
      </c>
      <c r="L1224" s="231">
        <f t="shared" si="96"/>
        <v>2021</v>
      </c>
      <c r="M1224" s="231">
        <f t="shared" si="97"/>
        <v>6</v>
      </c>
      <c r="N1224" s="231">
        <f t="shared" si="98"/>
        <v>24</v>
      </c>
      <c r="O1224" s="288">
        <f t="shared" si="99"/>
        <v>1</v>
      </c>
      <c r="P1224" t="s">
        <v>214</v>
      </c>
      <c r="Q1224" s="231"/>
    </row>
    <row r="1225" spans="1:17" hidden="1" x14ac:dyDescent="0.3">
      <c r="A1225" s="295">
        <v>44364</v>
      </c>
      <c r="B1225" t="s">
        <v>179</v>
      </c>
      <c r="C1225" t="s">
        <v>193</v>
      </c>
      <c r="D1225" t="s">
        <v>143</v>
      </c>
      <c r="E1225" t="s">
        <v>209</v>
      </c>
      <c r="F1225" s="289">
        <v>8</v>
      </c>
      <c r="G1225" s="289">
        <v>0</v>
      </c>
      <c r="H1225" s="289">
        <v>0</v>
      </c>
      <c r="I1225" s="289">
        <v>0</v>
      </c>
      <c r="J1225" s="289">
        <v>0</v>
      </c>
      <c r="K1225" s="289">
        <f t="shared" si="95"/>
        <v>8</v>
      </c>
      <c r="L1225" s="231">
        <f t="shared" si="96"/>
        <v>2021</v>
      </c>
      <c r="M1225" s="231">
        <f t="shared" si="97"/>
        <v>6</v>
      </c>
      <c r="N1225" s="231">
        <f t="shared" si="98"/>
        <v>24</v>
      </c>
      <c r="O1225" s="288">
        <f t="shared" si="99"/>
        <v>1</v>
      </c>
      <c r="P1225" t="s">
        <v>214</v>
      </c>
      <c r="Q1225" s="231"/>
    </row>
    <row r="1226" spans="1:17" hidden="1" x14ac:dyDescent="0.3">
      <c r="A1226" s="295">
        <v>44364</v>
      </c>
      <c r="B1226" t="s">
        <v>180</v>
      </c>
      <c r="C1226" t="s">
        <v>167</v>
      </c>
      <c r="D1226" t="s">
        <v>143</v>
      </c>
      <c r="E1226" t="s">
        <v>198</v>
      </c>
      <c r="F1226" s="289">
        <v>0</v>
      </c>
      <c r="G1226" s="289">
        <v>6</v>
      </c>
      <c r="H1226" s="289">
        <v>0</v>
      </c>
      <c r="I1226" s="289">
        <v>0</v>
      </c>
      <c r="J1226" s="289">
        <v>0</v>
      </c>
      <c r="K1226" s="289">
        <f t="shared" si="95"/>
        <v>6</v>
      </c>
      <c r="L1226" s="231">
        <f t="shared" si="96"/>
        <v>2021</v>
      </c>
      <c r="M1226" s="231">
        <f t="shared" si="97"/>
        <v>6</v>
      </c>
      <c r="N1226" s="231">
        <f t="shared" si="98"/>
        <v>24</v>
      </c>
      <c r="O1226" s="288">
        <f t="shared" si="99"/>
        <v>0</v>
      </c>
      <c r="P1226" t="s">
        <v>214</v>
      </c>
      <c r="Q1226" s="231"/>
    </row>
    <row r="1227" spans="1:17" hidden="1" x14ac:dyDescent="0.3">
      <c r="A1227" s="295">
        <v>44364</v>
      </c>
      <c r="B1227" t="s">
        <v>179</v>
      </c>
      <c r="C1227" t="s">
        <v>168</v>
      </c>
      <c r="D1227" t="s">
        <v>142</v>
      </c>
      <c r="E1227" t="s">
        <v>205</v>
      </c>
      <c r="F1227" s="289">
        <v>4</v>
      </c>
      <c r="G1227" s="289">
        <v>3</v>
      </c>
      <c r="H1227" s="289">
        <v>0</v>
      </c>
      <c r="I1227" s="289">
        <v>1</v>
      </c>
      <c r="J1227" s="289">
        <v>0</v>
      </c>
      <c r="K1227" s="289">
        <f t="shared" si="95"/>
        <v>8</v>
      </c>
      <c r="L1227" s="231">
        <f t="shared" si="96"/>
        <v>2021</v>
      </c>
      <c r="M1227" s="231">
        <f t="shared" si="97"/>
        <v>6</v>
      </c>
      <c r="N1227" s="231">
        <f t="shared" si="98"/>
        <v>24</v>
      </c>
      <c r="O1227" s="288">
        <f t="shared" si="99"/>
        <v>0.5</v>
      </c>
      <c r="P1227" t="s">
        <v>214</v>
      </c>
      <c r="Q1227" s="231"/>
    </row>
    <row r="1228" spans="1:17" hidden="1" x14ac:dyDescent="0.3">
      <c r="A1228" s="295">
        <v>44364</v>
      </c>
      <c r="B1228" t="s">
        <v>179</v>
      </c>
      <c r="C1228" t="s">
        <v>218</v>
      </c>
      <c r="D1228" t="s">
        <v>143</v>
      </c>
      <c r="E1228" t="s">
        <v>215</v>
      </c>
      <c r="F1228" s="289">
        <v>8</v>
      </c>
      <c r="G1228" s="289">
        <v>0</v>
      </c>
      <c r="H1228" s="289">
        <v>0</v>
      </c>
      <c r="I1228" s="289">
        <v>0</v>
      </c>
      <c r="J1228" s="289">
        <v>0</v>
      </c>
      <c r="K1228" s="289">
        <f t="shared" si="95"/>
        <v>8</v>
      </c>
      <c r="L1228" s="231">
        <f t="shared" si="96"/>
        <v>2021</v>
      </c>
      <c r="M1228" s="231">
        <f t="shared" si="97"/>
        <v>6</v>
      </c>
      <c r="N1228" s="231">
        <f t="shared" si="98"/>
        <v>24</v>
      </c>
      <c r="O1228" s="288">
        <f t="shared" si="99"/>
        <v>1</v>
      </c>
      <c r="P1228" t="s">
        <v>214</v>
      </c>
      <c r="Q1228" s="231"/>
    </row>
    <row r="1229" spans="1:17" hidden="1" x14ac:dyDescent="0.3">
      <c r="A1229" s="295">
        <v>44365</v>
      </c>
      <c r="B1229" t="s">
        <v>179</v>
      </c>
      <c r="C1229" t="s">
        <v>169</v>
      </c>
      <c r="D1229" t="s">
        <v>141</v>
      </c>
      <c r="E1229" t="s">
        <v>189</v>
      </c>
      <c r="F1229" s="289">
        <v>3</v>
      </c>
      <c r="G1229" s="289">
        <v>3.5</v>
      </c>
      <c r="H1229" s="289">
        <v>0.5</v>
      </c>
      <c r="I1229" s="289">
        <v>0</v>
      </c>
      <c r="J1229" s="289">
        <v>0</v>
      </c>
      <c r="K1229" s="289">
        <f t="shared" si="95"/>
        <v>7</v>
      </c>
      <c r="L1229" s="231">
        <f t="shared" si="96"/>
        <v>2021</v>
      </c>
      <c r="M1229" s="231">
        <f t="shared" si="97"/>
        <v>6</v>
      </c>
      <c r="N1229" s="231">
        <f t="shared" si="98"/>
        <v>24</v>
      </c>
      <c r="O1229" s="288">
        <f t="shared" si="99"/>
        <v>0.42857142857142855</v>
      </c>
      <c r="P1229" t="s">
        <v>214</v>
      </c>
      <c r="Q1229" s="231"/>
    </row>
    <row r="1230" spans="1:17" hidden="1" x14ac:dyDescent="0.3">
      <c r="A1230" s="295">
        <v>44365</v>
      </c>
      <c r="B1230" t="s">
        <v>179</v>
      </c>
      <c r="C1230" t="s">
        <v>218</v>
      </c>
      <c r="D1230" t="s">
        <v>141</v>
      </c>
      <c r="E1230" t="s">
        <v>207</v>
      </c>
      <c r="F1230" s="289">
        <v>7</v>
      </c>
      <c r="G1230" s="289">
        <v>0</v>
      </c>
      <c r="H1230" s="289">
        <v>0</v>
      </c>
      <c r="I1230" s="289">
        <v>0</v>
      </c>
      <c r="J1230" s="289">
        <v>0</v>
      </c>
      <c r="K1230" s="289">
        <f t="shared" si="95"/>
        <v>7</v>
      </c>
      <c r="L1230" s="231">
        <f t="shared" si="96"/>
        <v>2021</v>
      </c>
      <c r="M1230" s="231">
        <f t="shared" si="97"/>
        <v>6</v>
      </c>
      <c r="N1230" s="231">
        <f t="shared" si="98"/>
        <v>24</v>
      </c>
      <c r="O1230" s="288">
        <f t="shared" si="99"/>
        <v>1</v>
      </c>
      <c r="P1230" t="s">
        <v>214</v>
      </c>
      <c r="Q1230" s="231"/>
    </row>
    <row r="1231" spans="1:17" hidden="1" x14ac:dyDescent="0.3">
      <c r="A1231" s="295">
        <v>44365</v>
      </c>
      <c r="B1231" t="s">
        <v>180</v>
      </c>
      <c r="C1231" t="s">
        <v>166</v>
      </c>
      <c r="D1231" t="s">
        <v>141</v>
      </c>
      <c r="E1231" t="s">
        <v>199</v>
      </c>
      <c r="F1231" s="289">
        <v>7.5</v>
      </c>
      <c r="G1231" s="289">
        <v>0.5</v>
      </c>
      <c r="H1231" s="289">
        <v>0</v>
      </c>
      <c r="I1231" s="289">
        <v>0</v>
      </c>
      <c r="J1231" s="289">
        <v>0</v>
      </c>
      <c r="K1231" s="289">
        <f t="shared" si="95"/>
        <v>8</v>
      </c>
      <c r="L1231" s="231">
        <f t="shared" si="96"/>
        <v>2021</v>
      </c>
      <c r="M1231" s="231">
        <f t="shared" si="97"/>
        <v>6</v>
      </c>
      <c r="N1231" s="231">
        <f t="shared" si="98"/>
        <v>24</v>
      </c>
      <c r="O1231" s="288">
        <f t="shared" si="99"/>
        <v>0.9375</v>
      </c>
      <c r="P1231" t="s">
        <v>214</v>
      </c>
      <c r="Q1231" s="231"/>
    </row>
    <row r="1232" spans="1:17" hidden="1" x14ac:dyDescent="0.3">
      <c r="A1232" s="295">
        <v>44365</v>
      </c>
      <c r="B1232" t="s">
        <v>180</v>
      </c>
      <c r="C1232" t="s">
        <v>167</v>
      </c>
      <c r="D1232" t="s">
        <v>141</v>
      </c>
      <c r="E1232" t="s">
        <v>208</v>
      </c>
      <c r="F1232" s="289">
        <v>4</v>
      </c>
      <c r="G1232" s="289">
        <v>0</v>
      </c>
      <c r="H1232" s="289">
        <v>0</v>
      </c>
      <c r="I1232" s="289">
        <v>0</v>
      </c>
      <c r="J1232" s="289">
        <v>0</v>
      </c>
      <c r="K1232" s="289">
        <f t="shared" si="95"/>
        <v>4</v>
      </c>
      <c r="L1232" s="231">
        <f t="shared" si="96"/>
        <v>2021</v>
      </c>
      <c r="M1232" s="231">
        <f t="shared" si="97"/>
        <v>6</v>
      </c>
      <c r="N1232" s="231">
        <f t="shared" si="98"/>
        <v>24</v>
      </c>
      <c r="O1232" s="288">
        <f t="shared" si="99"/>
        <v>1</v>
      </c>
      <c r="P1232" t="s">
        <v>214</v>
      </c>
      <c r="Q1232" s="231"/>
    </row>
    <row r="1233" spans="1:17" hidden="1" x14ac:dyDescent="0.3">
      <c r="A1233" s="295">
        <v>44365</v>
      </c>
      <c r="B1233" t="s">
        <v>180</v>
      </c>
      <c r="C1233" t="s">
        <v>223</v>
      </c>
      <c r="D1233" t="s">
        <v>141</v>
      </c>
      <c r="E1233" t="s">
        <v>208</v>
      </c>
      <c r="F1233" s="289">
        <v>4</v>
      </c>
      <c r="G1233" s="289">
        <v>0</v>
      </c>
      <c r="H1233" s="289">
        <v>0</v>
      </c>
      <c r="I1233" s="289">
        <v>0</v>
      </c>
      <c r="J1233" s="289">
        <v>0</v>
      </c>
      <c r="K1233" s="289">
        <f t="shared" si="95"/>
        <v>4</v>
      </c>
      <c r="L1233" s="231">
        <f t="shared" si="96"/>
        <v>2021</v>
      </c>
      <c r="M1233" s="231">
        <f t="shared" si="97"/>
        <v>6</v>
      </c>
      <c r="N1233" s="231">
        <f t="shared" si="98"/>
        <v>24</v>
      </c>
      <c r="O1233" s="288">
        <f t="shared" si="99"/>
        <v>1</v>
      </c>
      <c r="P1233" t="s">
        <v>214</v>
      </c>
      <c r="Q1233" s="231"/>
    </row>
    <row r="1234" spans="1:17" hidden="1" x14ac:dyDescent="0.3">
      <c r="A1234" s="295">
        <v>44365</v>
      </c>
      <c r="B1234" t="s">
        <v>179</v>
      </c>
      <c r="C1234" t="s">
        <v>193</v>
      </c>
      <c r="D1234" t="s">
        <v>141</v>
      </c>
      <c r="E1234" t="s">
        <v>192</v>
      </c>
      <c r="F1234" s="289">
        <v>7</v>
      </c>
      <c r="G1234" s="289">
        <v>0</v>
      </c>
      <c r="H1234" s="289">
        <v>0</v>
      </c>
      <c r="I1234" s="289">
        <v>0</v>
      </c>
      <c r="J1234" s="289">
        <v>0</v>
      </c>
      <c r="K1234" s="289">
        <f t="shared" si="95"/>
        <v>7</v>
      </c>
      <c r="L1234" s="231">
        <f t="shared" si="96"/>
        <v>2021</v>
      </c>
      <c r="M1234" s="231">
        <f t="shared" si="97"/>
        <v>6</v>
      </c>
      <c r="N1234" s="231">
        <f t="shared" si="98"/>
        <v>24</v>
      </c>
      <c r="O1234" s="288">
        <f t="shared" si="99"/>
        <v>1</v>
      </c>
      <c r="P1234" t="s">
        <v>214</v>
      </c>
      <c r="Q1234" s="231"/>
    </row>
    <row r="1235" spans="1:17" hidden="1" x14ac:dyDescent="0.3">
      <c r="A1235" s="295">
        <v>44365</v>
      </c>
      <c r="B1235" t="s">
        <v>179</v>
      </c>
      <c r="C1235" t="s">
        <v>193</v>
      </c>
      <c r="D1235" t="s">
        <v>142</v>
      </c>
      <c r="E1235" t="s">
        <v>209</v>
      </c>
      <c r="F1235" s="289">
        <v>7</v>
      </c>
      <c r="G1235" s="289">
        <v>0</v>
      </c>
      <c r="H1235" s="289">
        <v>0</v>
      </c>
      <c r="I1235" s="289">
        <v>0</v>
      </c>
      <c r="J1235" s="289">
        <v>0</v>
      </c>
      <c r="K1235" s="289">
        <f t="shared" si="95"/>
        <v>7</v>
      </c>
      <c r="L1235" s="231">
        <f t="shared" si="96"/>
        <v>2021</v>
      </c>
      <c r="M1235" s="231">
        <f t="shared" si="97"/>
        <v>6</v>
      </c>
      <c r="N1235" s="231">
        <f t="shared" si="98"/>
        <v>24</v>
      </c>
      <c r="O1235" s="288">
        <f t="shared" si="99"/>
        <v>1</v>
      </c>
      <c r="P1235" t="s">
        <v>214</v>
      </c>
      <c r="Q1235" s="231"/>
    </row>
    <row r="1236" spans="1:17" hidden="1" x14ac:dyDescent="0.3">
      <c r="A1236" s="295">
        <v>44365</v>
      </c>
      <c r="B1236" t="s">
        <v>179</v>
      </c>
      <c r="C1236" t="s">
        <v>168</v>
      </c>
      <c r="D1236" t="s">
        <v>142</v>
      </c>
      <c r="E1236" t="s">
        <v>205</v>
      </c>
      <c r="F1236" s="289">
        <v>7</v>
      </c>
      <c r="G1236" s="289">
        <v>1</v>
      </c>
      <c r="H1236" s="289">
        <v>0</v>
      </c>
      <c r="I1236" s="289">
        <v>0</v>
      </c>
      <c r="J1236" s="289">
        <v>0</v>
      </c>
      <c r="K1236" s="289">
        <f t="shared" si="95"/>
        <v>8</v>
      </c>
      <c r="L1236" s="231">
        <f t="shared" si="96"/>
        <v>2021</v>
      </c>
      <c r="M1236" s="231">
        <f t="shared" si="97"/>
        <v>6</v>
      </c>
      <c r="N1236" s="231">
        <f t="shared" si="98"/>
        <v>24</v>
      </c>
      <c r="O1236" s="288">
        <f t="shared" si="99"/>
        <v>0.875</v>
      </c>
      <c r="P1236" t="s">
        <v>214</v>
      </c>
      <c r="Q1236" s="231"/>
    </row>
    <row r="1237" spans="1:17" hidden="1" x14ac:dyDescent="0.3">
      <c r="A1237" s="295">
        <v>44365</v>
      </c>
      <c r="B1237" t="s">
        <v>179</v>
      </c>
      <c r="C1237" t="s">
        <v>218</v>
      </c>
      <c r="D1237" t="s">
        <v>143</v>
      </c>
      <c r="E1237" t="s">
        <v>215</v>
      </c>
      <c r="F1237" s="289">
        <v>7</v>
      </c>
      <c r="G1237" s="289">
        <v>0</v>
      </c>
      <c r="H1237" s="289">
        <v>0</v>
      </c>
      <c r="I1237" s="289">
        <v>0</v>
      </c>
      <c r="J1237" s="289">
        <v>0</v>
      </c>
      <c r="K1237" s="289">
        <f t="shared" si="95"/>
        <v>7</v>
      </c>
      <c r="L1237" s="231">
        <f t="shared" si="96"/>
        <v>2021</v>
      </c>
      <c r="M1237" s="231">
        <f t="shared" si="97"/>
        <v>6</v>
      </c>
      <c r="N1237" s="231">
        <f t="shared" si="98"/>
        <v>24</v>
      </c>
      <c r="O1237" s="288">
        <f t="shared" si="99"/>
        <v>1</v>
      </c>
      <c r="P1237" t="s">
        <v>214</v>
      </c>
      <c r="Q1237" s="231"/>
    </row>
    <row r="1238" spans="1:17" hidden="1" x14ac:dyDescent="0.3">
      <c r="A1238" s="295">
        <v>44368</v>
      </c>
      <c r="B1238" t="s">
        <v>179</v>
      </c>
      <c r="C1238" t="s">
        <v>169</v>
      </c>
      <c r="D1238" t="s">
        <v>141</v>
      </c>
      <c r="E1238" t="s">
        <v>206</v>
      </c>
      <c r="F1238" s="289">
        <v>6.5</v>
      </c>
      <c r="G1238" s="289">
        <v>0</v>
      </c>
      <c r="H1238" s="289">
        <v>0.5</v>
      </c>
      <c r="I1238" s="289">
        <v>0</v>
      </c>
      <c r="J1238" s="289">
        <v>0</v>
      </c>
      <c r="K1238" s="289">
        <f t="shared" si="95"/>
        <v>7</v>
      </c>
      <c r="L1238" s="231">
        <f t="shared" si="96"/>
        <v>2021</v>
      </c>
      <c r="M1238" s="231">
        <f t="shared" si="97"/>
        <v>6</v>
      </c>
      <c r="N1238" s="231">
        <f t="shared" si="98"/>
        <v>25</v>
      </c>
      <c r="O1238" s="288">
        <f t="shared" si="99"/>
        <v>0.9285714285714286</v>
      </c>
      <c r="P1238" t="s">
        <v>214</v>
      </c>
      <c r="Q1238" s="231"/>
    </row>
    <row r="1239" spans="1:17" hidden="1" x14ac:dyDescent="0.3">
      <c r="A1239" s="295">
        <v>44368</v>
      </c>
      <c r="B1239" t="s">
        <v>179</v>
      </c>
      <c r="C1239" t="s">
        <v>218</v>
      </c>
      <c r="D1239" t="s">
        <v>141</v>
      </c>
      <c r="E1239" t="s">
        <v>207</v>
      </c>
      <c r="F1239" s="289">
        <v>7</v>
      </c>
      <c r="G1239" s="289">
        <v>0</v>
      </c>
      <c r="H1239" s="289">
        <v>0</v>
      </c>
      <c r="I1239" s="289">
        <v>0</v>
      </c>
      <c r="J1239" s="289">
        <v>0</v>
      </c>
      <c r="K1239" s="289">
        <f t="shared" si="95"/>
        <v>7</v>
      </c>
      <c r="L1239" s="231">
        <f t="shared" si="96"/>
        <v>2021</v>
      </c>
      <c r="M1239" s="231">
        <f t="shared" si="97"/>
        <v>6</v>
      </c>
      <c r="N1239" s="231">
        <f t="shared" si="98"/>
        <v>25</v>
      </c>
      <c r="O1239" s="288">
        <f t="shared" si="99"/>
        <v>1</v>
      </c>
      <c r="P1239" t="s">
        <v>214</v>
      </c>
      <c r="Q1239" s="231"/>
    </row>
    <row r="1240" spans="1:17" hidden="1" x14ac:dyDescent="0.3">
      <c r="A1240" s="295">
        <v>44368</v>
      </c>
      <c r="B1240" t="s">
        <v>180</v>
      </c>
      <c r="C1240" t="s">
        <v>166</v>
      </c>
      <c r="D1240" t="s">
        <v>141</v>
      </c>
      <c r="E1240" t="s">
        <v>208</v>
      </c>
      <c r="F1240" s="289">
        <v>6.5</v>
      </c>
      <c r="G1240" s="289">
        <v>0.5</v>
      </c>
      <c r="H1240" s="289">
        <v>0</v>
      </c>
      <c r="I1240" s="289">
        <v>0</v>
      </c>
      <c r="J1240" s="289">
        <v>0</v>
      </c>
      <c r="K1240" s="289">
        <f t="shared" si="95"/>
        <v>7</v>
      </c>
      <c r="L1240" s="231">
        <f t="shared" si="96"/>
        <v>2021</v>
      </c>
      <c r="M1240" s="231">
        <f t="shared" si="97"/>
        <v>6</v>
      </c>
      <c r="N1240" s="231">
        <f t="shared" si="98"/>
        <v>25</v>
      </c>
      <c r="O1240" s="288">
        <f t="shared" si="99"/>
        <v>0.9285714285714286</v>
      </c>
      <c r="P1240" t="s">
        <v>214</v>
      </c>
      <c r="Q1240" s="231"/>
    </row>
    <row r="1241" spans="1:17" hidden="1" x14ac:dyDescent="0.3">
      <c r="A1241" s="295">
        <v>44368</v>
      </c>
      <c r="B1241" t="s">
        <v>179</v>
      </c>
      <c r="C1241" t="s">
        <v>193</v>
      </c>
      <c r="D1241" t="s">
        <v>142</v>
      </c>
      <c r="E1241" t="s">
        <v>209</v>
      </c>
      <c r="F1241" s="289">
        <v>8</v>
      </c>
      <c r="G1241" s="289">
        <v>0</v>
      </c>
      <c r="H1241" s="289">
        <v>0</v>
      </c>
      <c r="I1241" s="289">
        <v>0</v>
      </c>
      <c r="J1241" s="289">
        <v>0</v>
      </c>
      <c r="K1241" s="289">
        <f t="shared" si="95"/>
        <v>8</v>
      </c>
      <c r="L1241" s="231">
        <f t="shared" si="96"/>
        <v>2021</v>
      </c>
      <c r="M1241" s="231">
        <f t="shared" si="97"/>
        <v>6</v>
      </c>
      <c r="N1241" s="231">
        <f t="shared" si="98"/>
        <v>25</v>
      </c>
      <c r="O1241" s="288">
        <f t="shared" si="99"/>
        <v>1</v>
      </c>
      <c r="P1241" t="s">
        <v>214</v>
      </c>
      <c r="Q1241" s="231"/>
    </row>
    <row r="1242" spans="1:17" hidden="1" x14ac:dyDescent="0.3">
      <c r="A1242" s="295">
        <v>44368</v>
      </c>
      <c r="B1242" t="s">
        <v>179</v>
      </c>
      <c r="C1242" t="s">
        <v>193</v>
      </c>
      <c r="D1242" t="s">
        <v>143</v>
      </c>
      <c r="E1242" t="s">
        <v>192</v>
      </c>
      <c r="F1242" s="289">
        <v>5</v>
      </c>
      <c r="G1242" s="289">
        <v>1</v>
      </c>
      <c r="H1242" s="289">
        <v>2</v>
      </c>
      <c r="I1242" s="289">
        <v>0</v>
      </c>
      <c r="J1242" s="289">
        <v>0</v>
      </c>
      <c r="K1242" s="289">
        <f t="shared" si="95"/>
        <v>8</v>
      </c>
      <c r="L1242" s="231">
        <f t="shared" si="96"/>
        <v>2021</v>
      </c>
      <c r="M1242" s="231">
        <f t="shared" si="97"/>
        <v>6</v>
      </c>
      <c r="N1242" s="231">
        <f t="shared" si="98"/>
        <v>25</v>
      </c>
      <c r="O1242" s="288">
        <f t="shared" si="99"/>
        <v>0.625</v>
      </c>
      <c r="P1242" t="s">
        <v>214</v>
      </c>
      <c r="Q1242" s="231"/>
    </row>
    <row r="1243" spans="1:17" hidden="1" x14ac:dyDescent="0.3">
      <c r="A1243" s="295">
        <v>44368</v>
      </c>
      <c r="B1243" t="s">
        <v>180</v>
      </c>
      <c r="C1243" t="s">
        <v>167</v>
      </c>
      <c r="D1243" t="s">
        <v>142</v>
      </c>
      <c r="E1243" t="s">
        <v>198</v>
      </c>
      <c r="F1243" s="289">
        <v>2</v>
      </c>
      <c r="G1243" s="289">
        <v>2</v>
      </c>
      <c r="H1243" s="289">
        <v>0</v>
      </c>
      <c r="I1243" s="289">
        <v>4</v>
      </c>
      <c r="J1243" s="289">
        <v>0</v>
      </c>
      <c r="K1243" s="289">
        <f t="shared" si="95"/>
        <v>8</v>
      </c>
      <c r="L1243" s="231">
        <f t="shared" si="96"/>
        <v>2021</v>
      </c>
      <c r="M1243" s="231">
        <f t="shared" si="97"/>
        <v>6</v>
      </c>
      <c r="N1243" s="231">
        <f t="shared" si="98"/>
        <v>25</v>
      </c>
      <c r="O1243" s="288">
        <f t="shared" si="99"/>
        <v>0.25</v>
      </c>
      <c r="P1243" t="s">
        <v>214</v>
      </c>
      <c r="Q1243" s="231"/>
    </row>
    <row r="1244" spans="1:17" hidden="1" x14ac:dyDescent="0.3">
      <c r="A1244" s="295">
        <v>44368</v>
      </c>
      <c r="B1244" t="s">
        <v>180</v>
      </c>
      <c r="C1244" t="s">
        <v>166</v>
      </c>
      <c r="D1244" t="s">
        <v>143</v>
      </c>
      <c r="E1244" t="s">
        <v>199</v>
      </c>
      <c r="F1244" s="289">
        <v>7</v>
      </c>
      <c r="G1244" s="289">
        <v>1</v>
      </c>
      <c r="H1244" s="289">
        <v>0</v>
      </c>
      <c r="I1244" s="289">
        <v>0</v>
      </c>
      <c r="J1244" s="289">
        <v>0</v>
      </c>
      <c r="K1244" s="289">
        <f t="shared" si="95"/>
        <v>8</v>
      </c>
      <c r="L1244" s="231">
        <f t="shared" si="96"/>
        <v>2021</v>
      </c>
      <c r="M1244" s="231">
        <f t="shared" si="97"/>
        <v>6</v>
      </c>
      <c r="N1244" s="231">
        <f t="shared" si="98"/>
        <v>25</v>
      </c>
      <c r="O1244" s="288">
        <f t="shared" si="99"/>
        <v>0.875</v>
      </c>
      <c r="P1244" t="s">
        <v>214</v>
      </c>
      <c r="Q1244" s="231"/>
    </row>
    <row r="1245" spans="1:17" hidden="1" x14ac:dyDescent="0.3">
      <c r="A1245" s="295">
        <v>44368</v>
      </c>
      <c r="B1245" t="s">
        <v>179</v>
      </c>
      <c r="C1245" t="s">
        <v>187</v>
      </c>
      <c r="D1245" t="s">
        <v>143</v>
      </c>
      <c r="E1245" t="s">
        <v>200</v>
      </c>
      <c r="F1245" s="289">
        <v>7.5</v>
      </c>
      <c r="G1245" s="289">
        <v>0</v>
      </c>
      <c r="H1245" s="289">
        <v>0.5</v>
      </c>
      <c r="I1245" s="289">
        <v>0</v>
      </c>
      <c r="J1245" s="289">
        <v>0</v>
      </c>
      <c r="K1245" s="289">
        <f t="shared" si="95"/>
        <v>8</v>
      </c>
      <c r="L1245" s="231">
        <f t="shared" si="96"/>
        <v>2021</v>
      </c>
      <c r="M1245" s="231">
        <f t="shared" si="97"/>
        <v>6</v>
      </c>
      <c r="N1245" s="231">
        <f t="shared" si="98"/>
        <v>25</v>
      </c>
      <c r="O1245" s="288">
        <f t="shared" si="99"/>
        <v>0.9375</v>
      </c>
      <c r="P1245" t="s">
        <v>214</v>
      </c>
      <c r="Q1245" s="231"/>
    </row>
    <row r="1246" spans="1:17" hidden="1" x14ac:dyDescent="0.3">
      <c r="A1246" s="295">
        <v>44368</v>
      </c>
      <c r="B1246" t="s">
        <v>179</v>
      </c>
      <c r="C1246" t="s">
        <v>218</v>
      </c>
      <c r="D1246" t="s">
        <v>143</v>
      </c>
      <c r="E1246" t="s">
        <v>196</v>
      </c>
      <c r="F1246" s="289">
        <v>8</v>
      </c>
      <c r="G1246" s="289">
        <v>0</v>
      </c>
      <c r="H1246" s="289">
        <v>0</v>
      </c>
      <c r="I1246" s="289">
        <v>0</v>
      </c>
      <c r="J1246" s="289">
        <v>0</v>
      </c>
      <c r="K1246" s="289">
        <f t="shared" si="95"/>
        <v>8</v>
      </c>
      <c r="L1246" s="231">
        <f t="shared" si="96"/>
        <v>2021</v>
      </c>
      <c r="M1246" s="231">
        <f t="shared" si="97"/>
        <v>6</v>
      </c>
      <c r="N1246" s="231">
        <f t="shared" si="98"/>
        <v>25</v>
      </c>
      <c r="O1246" s="288">
        <f t="shared" si="99"/>
        <v>1</v>
      </c>
      <c r="P1246" t="s">
        <v>214</v>
      </c>
      <c r="Q1246" s="231"/>
    </row>
    <row r="1247" spans="1:17" hidden="1" x14ac:dyDescent="0.3">
      <c r="A1247" s="295">
        <v>44368</v>
      </c>
      <c r="B1247" t="s">
        <v>179</v>
      </c>
      <c r="C1247" t="s">
        <v>169</v>
      </c>
      <c r="D1247" t="s">
        <v>143</v>
      </c>
      <c r="E1247" t="s">
        <v>189</v>
      </c>
      <c r="F1247" s="289">
        <v>4.5</v>
      </c>
      <c r="G1247" s="289">
        <v>3</v>
      </c>
      <c r="H1247" s="289">
        <v>0.5</v>
      </c>
      <c r="I1247" s="289">
        <v>0</v>
      </c>
      <c r="J1247" s="289">
        <v>0</v>
      </c>
      <c r="K1247" s="289">
        <f t="shared" si="95"/>
        <v>8</v>
      </c>
      <c r="L1247" s="231">
        <f t="shared" si="96"/>
        <v>2021</v>
      </c>
      <c r="M1247" s="231">
        <f t="shared" si="97"/>
        <v>6</v>
      </c>
      <c r="N1247" s="231">
        <f t="shared" si="98"/>
        <v>25</v>
      </c>
      <c r="O1247" s="288">
        <f t="shared" si="99"/>
        <v>0.5625</v>
      </c>
      <c r="P1247" t="s">
        <v>214</v>
      </c>
      <c r="Q1247" s="231"/>
    </row>
    <row r="1248" spans="1:17" hidden="1" x14ac:dyDescent="0.3">
      <c r="A1248" s="295">
        <v>44368</v>
      </c>
      <c r="B1248" t="s">
        <v>179</v>
      </c>
      <c r="C1248" t="s">
        <v>191</v>
      </c>
      <c r="D1248" t="s">
        <v>141</v>
      </c>
      <c r="E1248" t="s">
        <v>204</v>
      </c>
      <c r="F1248" s="289">
        <v>7</v>
      </c>
      <c r="G1248" s="289">
        <v>0</v>
      </c>
      <c r="H1248" s="289">
        <v>0</v>
      </c>
      <c r="I1248" s="289">
        <v>0</v>
      </c>
      <c r="J1248" s="289">
        <v>0</v>
      </c>
      <c r="K1248" s="289">
        <f t="shared" si="95"/>
        <v>7</v>
      </c>
      <c r="L1248" s="231">
        <f t="shared" si="96"/>
        <v>2021</v>
      </c>
      <c r="M1248" s="231">
        <f t="shared" si="97"/>
        <v>6</v>
      </c>
      <c r="N1248" s="231">
        <f t="shared" si="98"/>
        <v>25</v>
      </c>
      <c r="O1248" s="288">
        <f t="shared" si="99"/>
        <v>1</v>
      </c>
      <c r="P1248" t="s">
        <v>214</v>
      </c>
      <c r="Q1248" s="231"/>
    </row>
    <row r="1249" spans="1:17" hidden="1" x14ac:dyDescent="0.3">
      <c r="A1249" s="295">
        <v>44369</v>
      </c>
      <c r="B1249" t="s">
        <v>180</v>
      </c>
      <c r="C1249" t="s">
        <v>166</v>
      </c>
      <c r="D1249" t="s">
        <v>141</v>
      </c>
      <c r="E1249" t="s">
        <v>186</v>
      </c>
      <c r="F1249" s="289">
        <v>7.5</v>
      </c>
      <c r="G1249" s="289">
        <v>0.5</v>
      </c>
      <c r="H1249" s="289">
        <v>0</v>
      </c>
      <c r="I1249" s="289">
        <v>0</v>
      </c>
      <c r="J1249" s="289">
        <v>0</v>
      </c>
      <c r="K1249" s="289">
        <f t="shared" si="95"/>
        <v>8</v>
      </c>
      <c r="L1249" s="231">
        <f t="shared" si="96"/>
        <v>2021</v>
      </c>
      <c r="M1249" s="231">
        <f t="shared" si="97"/>
        <v>6</v>
      </c>
      <c r="N1249" s="231">
        <f t="shared" si="98"/>
        <v>25</v>
      </c>
      <c r="O1249" s="288">
        <f t="shared" si="99"/>
        <v>0.9375</v>
      </c>
      <c r="P1249" t="s">
        <v>214</v>
      </c>
      <c r="Q1249" s="231"/>
    </row>
    <row r="1250" spans="1:17" hidden="1" x14ac:dyDescent="0.3">
      <c r="A1250" s="295">
        <v>44369</v>
      </c>
      <c r="B1250" t="s">
        <v>179</v>
      </c>
      <c r="C1250" t="s">
        <v>218</v>
      </c>
      <c r="D1250" t="s">
        <v>141</v>
      </c>
      <c r="E1250" t="s">
        <v>207</v>
      </c>
      <c r="F1250" s="289">
        <v>7</v>
      </c>
      <c r="G1250" s="289">
        <v>0.5</v>
      </c>
      <c r="H1250" s="289">
        <v>0.5</v>
      </c>
      <c r="I1250" s="289">
        <v>0</v>
      </c>
      <c r="J1250" s="289">
        <v>0</v>
      </c>
      <c r="K1250" s="289">
        <f t="shared" si="95"/>
        <v>8</v>
      </c>
      <c r="L1250" s="231">
        <f t="shared" si="96"/>
        <v>2021</v>
      </c>
      <c r="M1250" s="231">
        <f t="shared" si="97"/>
        <v>6</v>
      </c>
      <c r="N1250" s="231">
        <f t="shared" si="98"/>
        <v>25</v>
      </c>
      <c r="O1250" s="288">
        <f t="shared" si="99"/>
        <v>0.875</v>
      </c>
      <c r="P1250" t="s">
        <v>214</v>
      </c>
      <c r="Q1250" s="231"/>
    </row>
    <row r="1251" spans="1:17" hidden="1" x14ac:dyDescent="0.3">
      <c r="A1251" s="295">
        <v>44369</v>
      </c>
      <c r="B1251" t="s">
        <v>179</v>
      </c>
      <c r="C1251" t="s">
        <v>169</v>
      </c>
      <c r="D1251" t="s">
        <v>141</v>
      </c>
      <c r="E1251" t="s">
        <v>206</v>
      </c>
      <c r="F1251" s="289">
        <v>7.5</v>
      </c>
      <c r="G1251" s="289">
        <v>0</v>
      </c>
      <c r="H1251" s="289">
        <v>0.5</v>
      </c>
      <c r="I1251" s="289">
        <v>0</v>
      </c>
      <c r="J1251" s="289">
        <v>0</v>
      </c>
      <c r="K1251" s="289">
        <f t="shared" si="95"/>
        <v>8</v>
      </c>
      <c r="L1251" s="231">
        <f t="shared" si="96"/>
        <v>2021</v>
      </c>
      <c r="M1251" s="231">
        <f t="shared" si="97"/>
        <v>6</v>
      </c>
      <c r="N1251" s="231">
        <f t="shared" si="98"/>
        <v>25</v>
      </c>
      <c r="O1251" s="288">
        <f t="shared" si="99"/>
        <v>0.9375</v>
      </c>
      <c r="P1251" t="s">
        <v>214</v>
      </c>
      <c r="Q1251" s="231"/>
    </row>
    <row r="1252" spans="1:17" hidden="1" x14ac:dyDescent="0.3">
      <c r="A1252" s="295">
        <v>44369</v>
      </c>
      <c r="B1252" t="s">
        <v>180</v>
      </c>
      <c r="C1252" t="s">
        <v>223</v>
      </c>
      <c r="D1252" t="s">
        <v>142</v>
      </c>
      <c r="E1252" t="s">
        <v>198</v>
      </c>
      <c r="F1252" s="289">
        <v>0</v>
      </c>
      <c r="G1252" s="289">
        <v>1</v>
      </c>
      <c r="H1252" s="289">
        <v>0</v>
      </c>
      <c r="I1252" s="289">
        <v>2.5</v>
      </c>
      <c r="J1252" s="289">
        <v>0</v>
      </c>
      <c r="K1252" s="289">
        <f t="shared" si="95"/>
        <v>3.5</v>
      </c>
      <c r="L1252" s="231">
        <f t="shared" si="96"/>
        <v>2021</v>
      </c>
      <c r="M1252" s="231">
        <f t="shared" si="97"/>
        <v>6</v>
      </c>
      <c r="N1252" s="231">
        <f t="shared" si="98"/>
        <v>25</v>
      </c>
      <c r="O1252" s="288">
        <f t="shared" si="99"/>
        <v>0</v>
      </c>
      <c r="P1252" t="s">
        <v>214</v>
      </c>
      <c r="Q1252" s="231"/>
    </row>
    <row r="1253" spans="1:17" hidden="1" x14ac:dyDescent="0.3">
      <c r="A1253" s="295">
        <v>44369</v>
      </c>
      <c r="B1253" t="s">
        <v>180</v>
      </c>
      <c r="C1253" t="s">
        <v>167</v>
      </c>
      <c r="D1253" t="s">
        <v>142</v>
      </c>
      <c r="E1253" t="s">
        <v>198</v>
      </c>
      <c r="F1253" s="289">
        <v>2</v>
      </c>
      <c r="G1253" s="289">
        <v>2</v>
      </c>
      <c r="H1253" s="289">
        <v>0</v>
      </c>
      <c r="I1253" s="289">
        <v>4</v>
      </c>
      <c r="J1253" s="289">
        <v>0</v>
      </c>
      <c r="K1253" s="289">
        <f t="shared" si="95"/>
        <v>8</v>
      </c>
      <c r="L1253" s="231">
        <f t="shared" si="96"/>
        <v>2021</v>
      </c>
      <c r="M1253" s="231">
        <f t="shared" si="97"/>
        <v>6</v>
      </c>
      <c r="N1253" s="231">
        <f t="shared" si="98"/>
        <v>25</v>
      </c>
      <c r="O1253" s="288">
        <f t="shared" si="99"/>
        <v>0.25</v>
      </c>
      <c r="P1253" t="s">
        <v>214</v>
      </c>
      <c r="Q1253" s="231"/>
    </row>
    <row r="1254" spans="1:17" hidden="1" x14ac:dyDescent="0.3">
      <c r="A1254" s="295">
        <v>44369</v>
      </c>
      <c r="B1254" t="s">
        <v>180</v>
      </c>
      <c r="C1254" t="s">
        <v>166</v>
      </c>
      <c r="D1254" t="s">
        <v>143</v>
      </c>
      <c r="E1254" t="s">
        <v>199</v>
      </c>
      <c r="F1254" s="289">
        <v>7</v>
      </c>
      <c r="G1254" s="289">
        <v>1</v>
      </c>
      <c r="H1254" s="289">
        <v>0</v>
      </c>
      <c r="I1254" s="289">
        <v>0</v>
      </c>
      <c r="J1254" s="289">
        <v>0</v>
      </c>
      <c r="K1254" s="289">
        <f t="shared" si="95"/>
        <v>8</v>
      </c>
      <c r="L1254" s="231">
        <f t="shared" si="96"/>
        <v>2021</v>
      </c>
      <c r="M1254" s="231">
        <f t="shared" si="97"/>
        <v>6</v>
      </c>
      <c r="N1254" s="231">
        <f t="shared" si="98"/>
        <v>25</v>
      </c>
      <c r="O1254" s="288">
        <f t="shared" si="99"/>
        <v>0.875</v>
      </c>
      <c r="P1254" t="s">
        <v>214</v>
      </c>
      <c r="Q1254" s="231"/>
    </row>
    <row r="1255" spans="1:17" hidden="1" x14ac:dyDescent="0.3">
      <c r="A1255" s="295">
        <v>44369</v>
      </c>
      <c r="B1255" t="s">
        <v>179</v>
      </c>
      <c r="C1255" t="s">
        <v>187</v>
      </c>
      <c r="D1255" t="s">
        <v>143</v>
      </c>
      <c r="E1255" t="s">
        <v>200</v>
      </c>
      <c r="F1255" s="289">
        <v>7.5</v>
      </c>
      <c r="G1255" s="289">
        <v>0</v>
      </c>
      <c r="H1255" s="289">
        <v>0.5</v>
      </c>
      <c r="I1255" s="289">
        <v>0</v>
      </c>
      <c r="J1255" s="289">
        <v>0</v>
      </c>
      <c r="K1255" s="289">
        <f t="shared" si="95"/>
        <v>8</v>
      </c>
      <c r="L1255" s="231">
        <f t="shared" si="96"/>
        <v>2021</v>
      </c>
      <c r="M1255" s="231">
        <f t="shared" si="97"/>
        <v>6</v>
      </c>
      <c r="N1255" s="231">
        <f t="shared" si="98"/>
        <v>25</v>
      </c>
      <c r="O1255" s="288">
        <f t="shared" si="99"/>
        <v>0.9375</v>
      </c>
      <c r="P1255" t="s">
        <v>214</v>
      </c>
      <c r="Q1255" s="231"/>
    </row>
    <row r="1256" spans="1:17" hidden="1" x14ac:dyDescent="0.3">
      <c r="A1256" s="295">
        <v>44369</v>
      </c>
      <c r="B1256" t="s">
        <v>179</v>
      </c>
      <c r="C1256" t="s">
        <v>218</v>
      </c>
      <c r="D1256" t="s">
        <v>142</v>
      </c>
      <c r="E1256" t="s">
        <v>215</v>
      </c>
      <c r="F1256" s="289">
        <v>8</v>
      </c>
      <c r="G1256" s="289">
        <v>0</v>
      </c>
      <c r="H1256" s="289">
        <v>0</v>
      </c>
      <c r="I1256" s="289">
        <v>0</v>
      </c>
      <c r="J1256" s="289">
        <v>0</v>
      </c>
      <c r="K1256" s="289">
        <f t="shared" si="95"/>
        <v>8</v>
      </c>
      <c r="L1256" s="231">
        <f t="shared" si="96"/>
        <v>2021</v>
      </c>
      <c r="M1256" s="231">
        <f t="shared" si="97"/>
        <v>6</v>
      </c>
      <c r="N1256" s="231">
        <f t="shared" si="98"/>
        <v>25</v>
      </c>
      <c r="O1256" s="288">
        <f t="shared" si="99"/>
        <v>1</v>
      </c>
      <c r="P1256" t="s">
        <v>214</v>
      </c>
      <c r="Q1256" s="231"/>
    </row>
    <row r="1257" spans="1:17" hidden="1" x14ac:dyDescent="0.3">
      <c r="A1257" s="295">
        <v>44369</v>
      </c>
      <c r="B1257" t="s">
        <v>179</v>
      </c>
      <c r="C1257" t="s">
        <v>218</v>
      </c>
      <c r="D1257" t="s">
        <v>143</v>
      </c>
      <c r="E1257" t="s">
        <v>196</v>
      </c>
      <c r="F1257" s="289">
        <v>8</v>
      </c>
      <c r="G1257" s="289">
        <v>0</v>
      </c>
      <c r="H1257" s="289">
        <v>0</v>
      </c>
      <c r="I1257" s="289">
        <v>0</v>
      </c>
      <c r="J1257" s="289">
        <v>0</v>
      </c>
      <c r="K1257" s="289">
        <f t="shared" si="95"/>
        <v>8</v>
      </c>
      <c r="L1257" s="231">
        <f t="shared" si="96"/>
        <v>2021</v>
      </c>
      <c r="M1257" s="231">
        <f t="shared" si="97"/>
        <v>6</v>
      </c>
      <c r="N1257" s="231">
        <f t="shared" si="98"/>
        <v>25</v>
      </c>
      <c r="O1257" s="288">
        <f t="shared" si="99"/>
        <v>1</v>
      </c>
      <c r="P1257" t="s">
        <v>214</v>
      </c>
      <c r="Q1257" s="231"/>
    </row>
    <row r="1258" spans="1:17" hidden="1" x14ac:dyDescent="0.3">
      <c r="A1258" s="295">
        <v>44369</v>
      </c>
      <c r="B1258" t="s">
        <v>179</v>
      </c>
      <c r="C1258" t="s">
        <v>169</v>
      </c>
      <c r="D1258" t="s">
        <v>143</v>
      </c>
      <c r="E1258" t="s">
        <v>189</v>
      </c>
      <c r="F1258" s="289">
        <v>4.5</v>
      </c>
      <c r="G1258" s="289">
        <v>1.5</v>
      </c>
      <c r="H1258" s="289">
        <v>0.5</v>
      </c>
      <c r="I1258" s="289">
        <v>1.5</v>
      </c>
      <c r="J1258" s="289">
        <v>0</v>
      </c>
      <c r="K1258" s="289">
        <f t="shared" ref="K1258:K1321" si="100">IF(A1258="","",SUM(F1258:J1258))</f>
        <v>8</v>
      </c>
      <c r="L1258" s="231">
        <f t="shared" si="96"/>
        <v>2021</v>
      </c>
      <c r="M1258" s="231">
        <f t="shared" si="97"/>
        <v>6</v>
      </c>
      <c r="N1258" s="231">
        <f t="shared" si="98"/>
        <v>25</v>
      </c>
      <c r="O1258" s="288">
        <f t="shared" si="99"/>
        <v>0.5625</v>
      </c>
      <c r="P1258" t="s">
        <v>214</v>
      </c>
      <c r="Q1258" s="231"/>
    </row>
    <row r="1259" spans="1:17" hidden="1" x14ac:dyDescent="0.3">
      <c r="A1259" s="295">
        <v>44370</v>
      </c>
      <c r="B1259" t="s">
        <v>179</v>
      </c>
      <c r="C1259" t="s">
        <v>193</v>
      </c>
      <c r="D1259" t="s">
        <v>142</v>
      </c>
      <c r="E1259" t="s">
        <v>209</v>
      </c>
      <c r="F1259" s="289">
        <v>8</v>
      </c>
      <c r="G1259" s="289">
        <v>0</v>
      </c>
      <c r="H1259" s="289">
        <v>0</v>
      </c>
      <c r="I1259" s="289">
        <v>0</v>
      </c>
      <c r="J1259" s="289">
        <v>0</v>
      </c>
      <c r="K1259" s="289">
        <f t="shared" si="100"/>
        <v>8</v>
      </c>
      <c r="L1259" s="231">
        <f t="shared" si="96"/>
        <v>2021</v>
      </c>
      <c r="M1259" s="231">
        <f t="shared" si="97"/>
        <v>6</v>
      </c>
      <c r="N1259" s="231">
        <f t="shared" si="98"/>
        <v>25</v>
      </c>
      <c r="O1259" s="288">
        <f t="shared" si="99"/>
        <v>1</v>
      </c>
      <c r="P1259" t="s">
        <v>214</v>
      </c>
      <c r="Q1259" s="231"/>
    </row>
    <row r="1260" spans="1:17" hidden="1" x14ac:dyDescent="0.3">
      <c r="A1260" s="295">
        <v>44370</v>
      </c>
      <c r="B1260" t="s">
        <v>179</v>
      </c>
      <c r="C1260" t="s">
        <v>193</v>
      </c>
      <c r="D1260" t="s">
        <v>143</v>
      </c>
      <c r="E1260" t="s">
        <v>192</v>
      </c>
      <c r="F1260" s="289">
        <v>8</v>
      </c>
      <c r="G1260" s="289">
        <v>0</v>
      </c>
      <c r="H1260" s="289">
        <v>0</v>
      </c>
      <c r="I1260" s="289">
        <v>0</v>
      </c>
      <c r="J1260" s="289">
        <v>0</v>
      </c>
      <c r="K1260" s="289">
        <f t="shared" si="100"/>
        <v>8</v>
      </c>
      <c r="L1260" s="231">
        <f t="shared" si="96"/>
        <v>2021</v>
      </c>
      <c r="M1260" s="231">
        <f t="shared" si="97"/>
        <v>6</v>
      </c>
      <c r="N1260" s="231">
        <f t="shared" si="98"/>
        <v>25</v>
      </c>
      <c r="O1260" s="288">
        <f t="shared" si="99"/>
        <v>1</v>
      </c>
      <c r="P1260" t="s">
        <v>214</v>
      </c>
      <c r="Q1260" s="231"/>
    </row>
    <row r="1261" spans="1:17" hidden="1" x14ac:dyDescent="0.3">
      <c r="A1261" s="295">
        <v>44370</v>
      </c>
      <c r="B1261" t="s">
        <v>180</v>
      </c>
      <c r="C1261" t="s">
        <v>223</v>
      </c>
      <c r="D1261" t="s">
        <v>141</v>
      </c>
      <c r="E1261" t="s">
        <v>208</v>
      </c>
      <c r="F1261" s="289">
        <v>8</v>
      </c>
      <c r="G1261" s="289">
        <v>0</v>
      </c>
      <c r="H1261" s="289">
        <v>0</v>
      </c>
      <c r="I1261" s="289">
        <v>0</v>
      </c>
      <c r="J1261" s="289">
        <v>0</v>
      </c>
      <c r="K1261" s="289">
        <f t="shared" si="100"/>
        <v>8</v>
      </c>
      <c r="L1261" s="231">
        <f t="shared" si="96"/>
        <v>2021</v>
      </c>
      <c r="M1261" s="231">
        <f t="shared" si="97"/>
        <v>6</v>
      </c>
      <c r="N1261" s="231">
        <f t="shared" si="98"/>
        <v>25</v>
      </c>
      <c r="O1261" s="288">
        <f t="shared" si="99"/>
        <v>1</v>
      </c>
      <c r="P1261" t="s">
        <v>214</v>
      </c>
      <c r="Q1261" s="231"/>
    </row>
    <row r="1262" spans="1:17" hidden="1" x14ac:dyDescent="0.3">
      <c r="A1262" s="295">
        <v>44370</v>
      </c>
      <c r="B1262" t="s">
        <v>180</v>
      </c>
      <c r="C1262" t="s">
        <v>166</v>
      </c>
      <c r="D1262" t="s">
        <v>141</v>
      </c>
      <c r="E1262" t="s">
        <v>186</v>
      </c>
      <c r="F1262" s="289">
        <v>6</v>
      </c>
      <c r="G1262" s="289">
        <v>0</v>
      </c>
      <c r="H1262" s="289">
        <v>0</v>
      </c>
      <c r="I1262" s="289">
        <v>0</v>
      </c>
      <c r="J1262" s="289">
        <v>0</v>
      </c>
      <c r="K1262" s="289">
        <f t="shared" si="100"/>
        <v>6</v>
      </c>
      <c r="L1262" s="231">
        <f t="shared" si="96"/>
        <v>2021</v>
      </c>
      <c r="M1262" s="231">
        <f t="shared" si="97"/>
        <v>6</v>
      </c>
      <c r="N1262" s="231">
        <f t="shared" si="98"/>
        <v>25</v>
      </c>
      <c r="O1262" s="288">
        <f t="shared" si="99"/>
        <v>1</v>
      </c>
      <c r="P1262" t="s">
        <v>214</v>
      </c>
      <c r="Q1262" s="231"/>
    </row>
    <row r="1263" spans="1:17" hidden="1" x14ac:dyDescent="0.3">
      <c r="A1263" s="295">
        <v>44370</v>
      </c>
      <c r="B1263" t="s">
        <v>180</v>
      </c>
      <c r="C1263" t="s">
        <v>166</v>
      </c>
      <c r="D1263" t="s">
        <v>143</v>
      </c>
      <c r="E1263" t="s">
        <v>199</v>
      </c>
      <c r="F1263" s="289">
        <v>7.5</v>
      </c>
      <c r="G1263" s="289">
        <v>0.5</v>
      </c>
      <c r="H1263" s="289">
        <v>0</v>
      </c>
      <c r="I1263" s="289">
        <v>0</v>
      </c>
      <c r="J1263" s="289">
        <v>0</v>
      </c>
      <c r="K1263" s="289">
        <f t="shared" si="100"/>
        <v>8</v>
      </c>
      <c r="L1263" s="231">
        <f t="shared" si="96"/>
        <v>2021</v>
      </c>
      <c r="M1263" s="231">
        <f t="shared" si="97"/>
        <v>6</v>
      </c>
      <c r="N1263" s="231">
        <f t="shared" si="98"/>
        <v>25</v>
      </c>
      <c r="O1263" s="288">
        <f t="shared" si="99"/>
        <v>0.9375</v>
      </c>
      <c r="P1263" t="s">
        <v>214</v>
      </c>
      <c r="Q1263" s="231"/>
    </row>
    <row r="1264" spans="1:17" hidden="1" x14ac:dyDescent="0.3">
      <c r="A1264" s="295">
        <v>44370</v>
      </c>
      <c r="B1264" t="s">
        <v>180</v>
      </c>
      <c r="C1264" t="s">
        <v>167</v>
      </c>
      <c r="D1264" t="s">
        <v>142</v>
      </c>
      <c r="E1264" t="s">
        <v>198</v>
      </c>
      <c r="F1264" s="289">
        <v>5.5</v>
      </c>
      <c r="G1264" s="289">
        <v>1.5</v>
      </c>
      <c r="H1264" s="289">
        <v>0</v>
      </c>
      <c r="I1264" s="289">
        <v>1</v>
      </c>
      <c r="J1264" s="289">
        <v>0</v>
      </c>
      <c r="K1264" s="289">
        <f t="shared" si="100"/>
        <v>8</v>
      </c>
      <c r="L1264" s="231">
        <f t="shared" si="96"/>
        <v>2021</v>
      </c>
      <c r="M1264" s="231">
        <f t="shared" si="97"/>
        <v>6</v>
      </c>
      <c r="N1264" s="231">
        <f t="shared" si="98"/>
        <v>25</v>
      </c>
      <c r="O1264" s="288">
        <f t="shared" si="99"/>
        <v>0.6875</v>
      </c>
      <c r="P1264" t="s">
        <v>214</v>
      </c>
      <c r="Q1264" s="231"/>
    </row>
    <row r="1265" spans="1:17" hidden="1" x14ac:dyDescent="0.3">
      <c r="A1265" s="295">
        <v>44370</v>
      </c>
      <c r="B1265" t="s">
        <v>179</v>
      </c>
      <c r="C1265" t="s">
        <v>190</v>
      </c>
      <c r="D1265" t="s">
        <v>141</v>
      </c>
      <c r="E1265" t="s">
        <v>194</v>
      </c>
      <c r="F1265" s="289">
        <v>7</v>
      </c>
      <c r="G1265" s="289">
        <v>1</v>
      </c>
      <c r="H1265" s="289">
        <v>0</v>
      </c>
      <c r="I1265" s="289">
        <v>0</v>
      </c>
      <c r="J1265" s="289">
        <v>0</v>
      </c>
      <c r="K1265" s="289">
        <f t="shared" si="100"/>
        <v>8</v>
      </c>
      <c r="L1265" s="231">
        <f t="shared" si="96"/>
        <v>2021</v>
      </c>
      <c r="M1265" s="231">
        <f t="shared" si="97"/>
        <v>6</v>
      </c>
      <c r="N1265" s="231">
        <f t="shared" si="98"/>
        <v>25</v>
      </c>
      <c r="O1265" s="288">
        <f t="shared" si="99"/>
        <v>0.875</v>
      </c>
      <c r="P1265" t="s">
        <v>214</v>
      </c>
      <c r="Q1265" s="231"/>
    </row>
    <row r="1266" spans="1:17" hidden="1" x14ac:dyDescent="0.3">
      <c r="A1266" s="295">
        <v>44370</v>
      </c>
      <c r="B1266" t="s">
        <v>179</v>
      </c>
      <c r="C1266" t="s">
        <v>187</v>
      </c>
      <c r="D1266" t="s">
        <v>141</v>
      </c>
      <c r="E1266" t="s">
        <v>204</v>
      </c>
      <c r="F1266" s="289">
        <v>8</v>
      </c>
      <c r="G1266" s="289">
        <v>0</v>
      </c>
      <c r="H1266" s="289">
        <v>0</v>
      </c>
      <c r="I1266" s="289">
        <v>0</v>
      </c>
      <c r="J1266" s="289">
        <v>0</v>
      </c>
      <c r="K1266" s="289">
        <f t="shared" si="100"/>
        <v>8</v>
      </c>
      <c r="L1266" s="231">
        <f t="shared" si="96"/>
        <v>2021</v>
      </c>
      <c r="M1266" s="231">
        <f t="shared" si="97"/>
        <v>6</v>
      </c>
      <c r="N1266" s="231">
        <f t="shared" si="98"/>
        <v>25</v>
      </c>
      <c r="O1266" s="288">
        <f t="shared" si="99"/>
        <v>1</v>
      </c>
      <c r="P1266" t="s">
        <v>214</v>
      </c>
      <c r="Q1266" s="231"/>
    </row>
    <row r="1267" spans="1:17" hidden="1" x14ac:dyDescent="0.3">
      <c r="A1267" s="295">
        <v>44370</v>
      </c>
      <c r="B1267" t="s">
        <v>179</v>
      </c>
      <c r="C1267" t="s">
        <v>187</v>
      </c>
      <c r="D1267" t="s">
        <v>143</v>
      </c>
      <c r="E1267" t="s">
        <v>200</v>
      </c>
      <c r="F1267" s="289">
        <v>7.5</v>
      </c>
      <c r="G1267" s="289">
        <v>0</v>
      </c>
      <c r="H1267" s="289">
        <v>0.5</v>
      </c>
      <c r="I1267" s="289">
        <v>0</v>
      </c>
      <c r="J1267" s="289">
        <v>0</v>
      </c>
      <c r="K1267" s="289">
        <f t="shared" si="100"/>
        <v>8</v>
      </c>
      <c r="L1267" s="231">
        <f t="shared" si="96"/>
        <v>2021</v>
      </c>
      <c r="M1267" s="231">
        <f t="shared" si="97"/>
        <v>6</v>
      </c>
      <c r="N1267" s="231">
        <f t="shared" si="98"/>
        <v>25</v>
      </c>
      <c r="O1267" s="288">
        <f t="shared" si="99"/>
        <v>0.9375</v>
      </c>
      <c r="P1267" t="s">
        <v>214</v>
      </c>
      <c r="Q1267" s="231"/>
    </row>
    <row r="1268" spans="1:17" hidden="1" x14ac:dyDescent="0.3">
      <c r="A1268" s="295">
        <v>44370</v>
      </c>
      <c r="B1268" t="s">
        <v>179</v>
      </c>
      <c r="C1268" t="s">
        <v>218</v>
      </c>
      <c r="D1268" t="s">
        <v>142</v>
      </c>
      <c r="E1268" t="s">
        <v>215</v>
      </c>
      <c r="F1268" s="289">
        <v>6.5</v>
      </c>
      <c r="G1268" s="289">
        <v>1.5</v>
      </c>
      <c r="H1268" s="289">
        <v>0</v>
      </c>
      <c r="I1268" s="289">
        <v>0</v>
      </c>
      <c r="J1268" s="289">
        <v>0</v>
      </c>
      <c r="K1268" s="289">
        <f t="shared" si="100"/>
        <v>8</v>
      </c>
      <c r="L1268" s="231">
        <f t="shared" si="96"/>
        <v>2021</v>
      </c>
      <c r="M1268" s="231">
        <f t="shared" si="97"/>
        <v>6</v>
      </c>
      <c r="N1268" s="231">
        <f t="shared" si="98"/>
        <v>25</v>
      </c>
      <c r="O1268" s="288">
        <f t="shared" si="99"/>
        <v>0.8125</v>
      </c>
      <c r="P1268" t="s">
        <v>214</v>
      </c>
      <c r="Q1268" s="231"/>
    </row>
    <row r="1269" spans="1:17" hidden="1" x14ac:dyDescent="0.3">
      <c r="A1269" s="295">
        <v>44370</v>
      </c>
      <c r="B1269" t="s">
        <v>179</v>
      </c>
      <c r="C1269" t="s">
        <v>218</v>
      </c>
      <c r="D1269" t="s">
        <v>143</v>
      </c>
      <c r="E1269" t="s">
        <v>196</v>
      </c>
      <c r="F1269" s="289">
        <v>8</v>
      </c>
      <c r="G1269" s="289">
        <v>0</v>
      </c>
      <c r="H1269" s="289">
        <v>0</v>
      </c>
      <c r="I1269" s="289">
        <v>0</v>
      </c>
      <c r="J1269" s="289">
        <v>0</v>
      </c>
      <c r="K1269" s="289">
        <f t="shared" si="100"/>
        <v>8</v>
      </c>
      <c r="L1269" s="231">
        <f t="shared" si="96"/>
        <v>2021</v>
      </c>
      <c r="M1269" s="231">
        <f t="shared" si="97"/>
        <v>6</v>
      </c>
      <c r="N1269" s="231">
        <f t="shared" si="98"/>
        <v>25</v>
      </c>
      <c r="O1269" s="288">
        <f t="shared" si="99"/>
        <v>1</v>
      </c>
      <c r="P1269" t="s">
        <v>214</v>
      </c>
      <c r="Q1269" s="231"/>
    </row>
    <row r="1270" spans="1:17" hidden="1" x14ac:dyDescent="0.3">
      <c r="A1270" s="295">
        <v>44370</v>
      </c>
      <c r="B1270" t="s">
        <v>179</v>
      </c>
      <c r="C1270" t="s">
        <v>169</v>
      </c>
      <c r="D1270" t="s">
        <v>141</v>
      </c>
      <c r="E1270" t="s">
        <v>206</v>
      </c>
      <c r="F1270" s="289">
        <v>6</v>
      </c>
      <c r="G1270" s="289">
        <v>2</v>
      </c>
      <c r="H1270" s="289">
        <v>0</v>
      </c>
      <c r="I1270" s="289">
        <v>0</v>
      </c>
      <c r="J1270" s="289">
        <v>0</v>
      </c>
      <c r="K1270" s="289">
        <f t="shared" si="100"/>
        <v>8</v>
      </c>
      <c r="L1270" s="231">
        <f t="shared" si="96"/>
        <v>2021</v>
      </c>
      <c r="M1270" s="231">
        <f t="shared" si="97"/>
        <v>6</v>
      </c>
      <c r="N1270" s="231">
        <f t="shared" si="98"/>
        <v>25</v>
      </c>
      <c r="O1270" s="288">
        <f t="shared" si="99"/>
        <v>0.75</v>
      </c>
      <c r="P1270" t="s">
        <v>214</v>
      </c>
      <c r="Q1270" s="231"/>
    </row>
    <row r="1271" spans="1:17" hidden="1" x14ac:dyDescent="0.3">
      <c r="A1271" s="295">
        <v>44370</v>
      </c>
      <c r="B1271" t="s">
        <v>179</v>
      </c>
      <c r="C1271" t="s">
        <v>169</v>
      </c>
      <c r="D1271" t="s">
        <v>143</v>
      </c>
      <c r="E1271" t="s">
        <v>189</v>
      </c>
      <c r="F1271" s="289">
        <v>7</v>
      </c>
      <c r="G1271" s="289">
        <v>0.5</v>
      </c>
      <c r="H1271" s="289">
        <v>0.5</v>
      </c>
      <c r="I1271" s="289">
        <v>0</v>
      </c>
      <c r="J1271" s="289">
        <v>0</v>
      </c>
      <c r="K1271" s="289">
        <f t="shared" si="100"/>
        <v>8</v>
      </c>
      <c r="L1271" s="231">
        <f t="shared" si="96"/>
        <v>2021</v>
      </c>
      <c r="M1271" s="231">
        <f t="shared" si="97"/>
        <v>6</v>
      </c>
      <c r="N1271" s="231">
        <f t="shared" si="98"/>
        <v>25</v>
      </c>
      <c r="O1271" s="288">
        <f t="shared" si="99"/>
        <v>0.875</v>
      </c>
      <c r="P1271" t="s">
        <v>214</v>
      </c>
      <c r="Q1271" s="231"/>
    </row>
    <row r="1272" spans="1:17" hidden="1" x14ac:dyDescent="0.3">
      <c r="A1272" s="295">
        <v>44371</v>
      </c>
      <c r="B1272" t="s">
        <v>179</v>
      </c>
      <c r="C1272" t="s">
        <v>169</v>
      </c>
      <c r="D1272" t="s">
        <v>141</v>
      </c>
      <c r="E1272" t="s">
        <v>206</v>
      </c>
      <c r="F1272" s="289">
        <v>7.5</v>
      </c>
      <c r="G1272" s="289">
        <v>0</v>
      </c>
      <c r="H1272" s="289">
        <v>0.5</v>
      </c>
      <c r="I1272" s="289">
        <v>0</v>
      </c>
      <c r="J1272" s="289">
        <v>0</v>
      </c>
      <c r="K1272" s="289">
        <f t="shared" si="100"/>
        <v>8</v>
      </c>
      <c r="L1272" s="231">
        <f t="shared" si="96"/>
        <v>2021</v>
      </c>
      <c r="M1272" s="231">
        <f t="shared" si="97"/>
        <v>6</v>
      </c>
      <c r="N1272" s="231">
        <f t="shared" si="98"/>
        <v>25</v>
      </c>
      <c r="O1272" s="288">
        <f t="shared" si="99"/>
        <v>0.9375</v>
      </c>
      <c r="P1272" t="s">
        <v>214</v>
      </c>
      <c r="Q1272" s="231"/>
    </row>
    <row r="1273" spans="1:17" hidden="1" x14ac:dyDescent="0.3">
      <c r="A1273" s="295">
        <v>44371</v>
      </c>
      <c r="B1273" t="s">
        <v>179</v>
      </c>
      <c r="C1273" t="s">
        <v>187</v>
      </c>
      <c r="D1273" t="s">
        <v>141</v>
      </c>
      <c r="E1273" t="s">
        <v>204</v>
      </c>
      <c r="F1273" s="289">
        <v>8</v>
      </c>
      <c r="G1273" s="289">
        <v>0</v>
      </c>
      <c r="H1273" s="289">
        <v>0</v>
      </c>
      <c r="I1273" s="289">
        <v>0</v>
      </c>
      <c r="J1273" s="289">
        <v>0</v>
      </c>
      <c r="K1273" s="289">
        <f t="shared" si="100"/>
        <v>8</v>
      </c>
      <c r="L1273" s="231">
        <f t="shared" si="96"/>
        <v>2021</v>
      </c>
      <c r="M1273" s="231">
        <f t="shared" si="97"/>
        <v>6</v>
      </c>
      <c r="N1273" s="231">
        <f t="shared" si="98"/>
        <v>25</v>
      </c>
      <c r="O1273" s="288">
        <f t="shared" si="99"/>
        <v>1</v>
      </c>
      <c r="P1273" t="s">
        <v>214</v>
      </c>
      <c r="Q1273" s="231"/>
    </row>
    <row r="1274" spans="1:17" hidden="1" x14ac:dyDescent="0.3">
      <c r="A1274" s="295">
        <v>44371</v>
      </c>
      <c r="B1274" t="s">
        <v>180</v>
      </c>
      <c r="C1274" t="s">
        <v>166</v>
      </c>
      <c r="D1274" t="s">
        <v>141</v>
      </c>
      <c r="E1274" t="s">
        <v>186</v>
      </c>
      <c r="F1274" s="289">
        <v>4</v>
      </c>
      <c r="G1274" s="289">
        <v>3</v>
      </c>
      <c r="H1274" s="289">
        <v>0</v>
      </c>
      <c r="I1274" s="289">
        <v>0</v>
      </c>
      <c r="J1274" s="289">
        <v>0</v>
      </c>
      <c r="K1274" s="289">
        <f t="shared" si="100"/>
        <v>7</v>
      </c>
      <c r="L1274" s="231">
        <f t="shared" si="96"/>
        <v>2021</v>
      </c>
      <c r="M1274" s="231">
        <f t="shared" si="97"/>
        <v>6</v>
      </c>
      <c r="N1274" s="231">
        <f t="shared" si="98"/>
        <v>25</v>
      </c>
      <c r="O1274" s="288">
        <f t="shared" si="99"/>
        <v>0.5714285714285714</v>
      </c>
      <c r="P1274" t="s">
        <v>214</v>
      </c>
      <c r="Q1274" s="231"/>
    </row>
    <row r="1275" spans="1:17" hidden="1" x14ac:dyDescent="0.3">
      <c r="A1275" s="295">
        <v>44371</v>
      </c>
      <c r="B1275" t="s">
        <v>180</v>
      </c>
      <c r="C1275" t="s">
        <v>223</v>
      </c>
      <c r="D1275" t="s">
        <v>141</v>
      </c>
      <c r="E1275" t="s">
        <v>208</v>
      </c>
      <c r="F1275" s="289">
        <v>0</v>
      </c>
      <c r="G1275" s="289">
        <v>8</v>
      </c>
      <c r="H1275" s="289">
        <v>0</v>
      </c>
      <c r="I1275" s="289">
        <v>0</v>
      </c>
      <c r="J1275" s="289">
        <v>0</v>
      </c>
      <c r="K1275" s="289">
        <f t="shared" si="100"/>
        <v>8</v>
      </c>
      <c r="L1275" s="231">
        <f t="shared" si="96"/>
        <v>2021</v>
      </c>
      <c r="M1275" s="231">
        <f t="shared" si="97"/>
        <v>6</v>
      </c>
      <c r="N1275" s="231">
        <f t="shared" si="98"/>
        <v>25</v>
      </c>
      <c r="O1275" s="288">
        <f t="shared" si="99"/>
        <v>0</v>
      </c>
      <c r="P1275" t="s">
        <v>214</v>
      </c>
      <c r="Q1275" s="231"/>
    </row>
    <row r="1276" spans="1:17" hidden="1" x14ac:dyDescent="0.3">
      <c r="A1276" s="295">
        <v>44371</v>
      </c>
      <c r="B1276" t="s">
        <v>179</v>
      </c>
      <c r="C1276" t="s">
        <v>169</v>
      </c>
      <c r="D1276" t="s">
        <v>143</v>
      </c>
      <c r="E1276" t="s">
        <v>189</v>
      </c>
      <c r="F1276" s="289">
        <v>5.5</v>
      </c>
      <c r="G1276" s="289">
        <v>2</v>
      </c>
      <c r="H1276" s="289">
        <v>0.5</v>
      </c>
      <c r="I1276" s="289">
        <v>0</v>
      </c>
      <c r="J1276" s="289">
        <v>0</v>
      </c>
      <c r="K1276" s="289">
        <f t="shared" si="100"/>
        <v>8</v>
      </c>
      <c r="L1276" s="231">
        <f t="shared" si="96"/>
        <v>2021</v>
      </c>
      <c r="M1276" s="231">
        <f t="shared" si="97"/>
        <v>6</v>
      </c>
      <c r="N1276" s="231">
        <f t="shared" si="98"/>
        <v>25</v>
      </c>
      <c r="O1276" s="288">
        <f t="shared" si="99"/>
        <v>0.6875</v>
      </c>
      <c r="P1276" t="s">
        <v>214</v>
      </c>
      <c r="Q1276" s="231"/>
    </row>
    <row r="1277" spans="1:17" hidden="1" x14ac:dyDescent="0.3">
      <c r="A1277" s="295">
        <v>44371</v>
      </c>
      <c r="B1277" t="s">
        <v>179</v>
      </c>
      <c r="C1277" t="s">
        <v>218</v>
      </c>
      <c r="D1277" t="s">
        <v>142</v>
      </c>
      <c r="E1277" t="s">
        <v>215</v>
      </c>
      <c r="F1277" s="289">
        <v>7</v>
      </c>
      <c r="G1277" s="289">
        <v>0</v>
      </c>
      <c r="H1277" s="289">
        <v>1</v>
      </c>
      <c r="I1277" s="289">
        <v>0</v>
      </c>
      <c r="J1277" s="289">
        <v>0</v>
      </c>
      <c r="K1277" s="289">
        <f t="shared" si="100"/>
        <v>8</v>
      </c>
      <c r="L1277" s="231">
        <f t="shared" si="96"/>
        <v>2021</v>
      </c>
      <c r="M1277" s="231">
        <f t="shared" si="97"/>
        <v>6</v>
      </c>
      <c r="N1277" s="231">
        <f t="shared" si="98"/>
        <v>25</v>
      </c>
      <c r="O1277" s="288">
        <f t="shared" si="99"/>
        <v>0.875</v>
      </c>
      <c r="P1277" t="s">
        <v>214</v>
      </c>
      <c r="Q1277" s="231"/>
    </row>
    <row r="1278" spans="1:17" hidden="1" x14ac:dyDescent="0.3">
      <c r="A1278" s="295">
        <v>44371</v>
      </c>
      <c r="B1278" t="s">
        <v>179</v>
      </c>
      <c r="C1278" t="s">
        <v>218</v>
      </c>
      <c r="D1278" t="s">
        <v>143</v>
      </c>
      <c r="E1278" t="s">
        <v>196</v>
      </c>
      <c r="F1278" s="289">
        <v>8</v>
      </c>
      <c r="G1278" s="289">
        <v>0</v>
      </c>
      <c r="H1278" s="289">
        <v>0</v>
      </c>
      <c r="I1278" s="289">
        <v>0</v>
      </c>
      <c r="J1278" s="289">
        <v>0</v>
      </c>
      <c r="K1278" s="289">
        <f t="shared" si="100"/>
        <v>8</v>
      </c>
      <c r="L1278" s="231">
        <f t="shared" si="96"/>
        <v>2021</v>
      </c>
      <c r="M1278" s="231">
        <f t="shared" si="97"/>
        <v>6</v>
      </c>
      <c r="N1278" s="231">
        <f t="shared" si="98"/>
        <v>25</v>
      </c>
      <c r="O1278" s="288">
        <f t="shared" si="99"/>
        <v>1</v>
      </c>
      <c r="P1278" t="s">
        <v>214</v>
      </c>
      <c r="Q1278" s="231"/>
    </row>
    <row r="1279" spans="1:17" hidden="1" x14ac:dyDescent="0.3">
      <c r="A1279" s="295">
        <v>44371</v>
      </c>
      <c r="B1279" t="s">
        <v>179</v>
      </c>
      <c r="C1279" t="s">
        <v>187</v>
      </c>
      <c r="D1279" t="s">
        <v>143</v>
      </c>
      <c r="E1279" t="s">
        <v>200</v>
      </c>
      <c r="F1279" s="289">
        <v>8</v>
      </c>
      <c r="G1279" s="289">
        <v>0</v>
      </c>
      <c r="H1279" s="289">
        <v>0</v>
      </c>
      <c r="I1279" s="289">
        <v>0</v>
      </c>
      <c r="J1279" s="289">
        <v>0</v>
      </c>
      <c r="K1279" s="289">
        <f t="shared" si="100"/>
        <v>8</v>
      </c>
      <c r="L1279" s="231">
        <f t="shared" si="96"/>
        <v>2021</v>
      </c>
      <c r="M1279" s="231">
        <f t="shared" si="97"/>
        <v>6</v>
      </c>
      <c r="N1279" s="231">
        <f t="shared" si="98"/>
        <v>25</v>
      </c>
      <c r="O1279" s="288">
        <f t="shared" si="99"/>
        <v>1</v>
      </c>
      <c r="P1279" t="s">
        <v>214</v>
      </c>
      <c r="Q1279" s="231"/>
    </row>
    <row r="1280" spans="1:17" hidden="1" x14ac:dyDescent="0.3">
      <c r="A1280" s="295">
        <v>44371</v>
      </c>
      <c r="B1280" t="s">
        <v>180</v>
      </c>
      <c r="C1280" t="s">
        <v>166</v>
      </c>
      <c r="D1280" t="s">
        <v>143</v>
      </c>
      <c r="E1280" t="s">
        <v>199</v>
      </c>
      <c r="F1280" s="289">
        <v>2.5</v>
      </c>
      <c r="G1280" s="289">
        <v>5.5</v>
      </c>
      <c r="H1280" s="289">
        <v>0</v>
      </c>
      <c r="I1280" s="289">
        <v>0</v>
      </c>
      <c r="J1280" s="289">
        <v>0</v>
      </c>
      <c r="K1280" s="289">
        <f t="shared" si="100"/>
        <v>8</v>
      </c>
      <c r="L1280" s="231">
        <f t="shared" si="96"/>
        <v>2021</v>
      </c>
      <c r="M1280" s="231">
        <f t="shared" si="97"/>
        <v>6</v>
      </c>
      <c r="N1280" s="231">
        <f t="shared" si="98"/>
        <v>25</v>
      </c>
      <c r="O1280" s="288">
        <f t="shared" si="99"/>
        <v>0.3125</v>
      </c>
      <c r="P1280" t="s">
        <v>214</v>
      </c>
      <c r="Q1280" s="231"/>
    </row>
    <row r="1281" spans="1:17" hidden="1" x14ac:dyDescent="0.3">
      <c r="A1281" s="295">
        <v>44371</v>
      </c>
      <c r="B1281" t="s">
        <v>179</v>
      </c>
      <c r="C1281" t="s">
        <v>193</v>
      </c>
      <c r="D1281" t="s">
        <v>142</v>
      </c>
      <c r="E1281" t="s">
        <v>209</v>
      </c>
      <c r="F1281" s="289">
        <v>4</v>
      </c>
      <c r="G1281" s="289">
        <v>2</v>
      </c>
      <c r="H1281" s="289">
        <v>0</v>
      </c>
      <c r="I1281" s="289">
        <v>0</v>
      </c>
      <c r="J1281" s="289">
        <v>0</v>
      </c>
      <c r="K1281" s="289">
        <f t="shared" si="100"/>
        <v>6</v>
      </c>
      <c r="L1281" s="231">
        <f t="shared" si="96"/>
        <v>2021</v>
      </c>
      <c r="M1281" s="231">
        <f t="shared" si="97"/>
        <v>6</v>
      </c>
      <c r="N1281" s="231">
        <f t="shared" si="98"/>
        <v>25</v>
      </c>
      <c r="O1281" s="288">
        <f t="shared" si="99"/>
        <v>0.66666666666666663</v>
      </c>
      <c r="P1281" t="s">
        <v>214</v>
      </c>
      <c r="Q1281" s="231"/>
    </row>
    <row r="1282" spans="1:17" hidden="1" x14ac:dyDescent="0.3">
      <c r="A1282" s="295">
        <v>44371</v>
      </c>
      <c r="B1282" t="s">
        <v>179</v>
      </c>
      <c r="C1282" t="s">
        <v>193</v>
      </c>
      <c r="D1282" t="s">
        <v>143</v>
      </c>
      <c r="E1282" t="s">
        <v>192</v>
      </c>
      <c r="F1282" s="289">
        <v>8</v>
      </c>
      <c r="G1282" s="289">
        <v>0</v>
      </c>
      <c r="H1282" s="289">
        <v>0</v>
      </c>
      <c r="I1282" s="289">
        <v>0</v>
      </c>
      <c r="J1282" s="289">
        <v>0</v>
      </c>
      <c r="K1282" s="289">
        <f t="shared" si="100"/>
        <v>8</v>
      </c>
      <c r="L1282" s="231">
        <f t="shared" ref="L1282:L1345" si="101">IF(A1282="","",YEAR(A1282))</f>
        <v>2021</v>
      </c>
      <c r="M1282" s="231">
        <f t="shared" ref="M1282:M1345" si="102">IF(A1282="","",MONTH(A1282))</f>
        <v>6</v>
      </c>
      <c r="N1282" s="231">
        <f t="shared" ref="N1282:N1345" si="103">IF(A1282="","",WEEKNUM(A1282)-1)</f>
        <v>25</v>
      </c>
      <c r="O1282" s="288">
        <f t="shared" ref="O1282:O1345" si="104">IF(A1282="","",F1282/K1282)</f>
        <v>1</v>
      </c>
      <c r="P1282" t="s">
        <v>214</v>
      </c>
      <c r="Q1282" s="231"/>
    </row>
    <row r="1283" spans="1:17" hidden="1" x14ac:dyDescent="0.3">
      <c r="A1283" s="295">
        <v>44371</v>
      </c>
      <c r="B1283" t="s">
        <v>179</v>
      </c>
      <c r="C1283" t="s">
        <v>190</v>
      </c>
      <c r="D1283" t="s">
        <v>141</v>
      </c>
      <c r="E1283" t="s">
        <v>194</v>
      </c>
      <c r="F1283" s="289">
        <v>6.5</v>
      </c>
      <c r="G1283" s="289">
        <v>1.5</v>
      </c>
      <c r="H1283" s="289">
        <v>0</v>
      </c>
      <c r="I1283" s="289">
        <v>0</v>
      </c>
      <c r="J1283" s="289">
        <v>0</v>
      </c>
      <c r="K1283" s="289">
        <f t="shared" si="100"/>
        <v>8</v>
      </c>
      <c r="L1283" s="231">
        <f t="shared" si="101"/>
        <v>2021</v>
      </c>
      <c r="M1283" s="231">
        <f t="shared" si="102"/>
        <v>6</v>
      </c>
      <c r="N1283" s="231">
        <f t="shared" si="103"/>
        <v>25</v>
      </c>
      <c r="O1283" s="288">
        <f t="shared" si="104"/>
        <v>0.8125</v>
      </c>
      <c r="P1283" t="s">
        <v>214</v>
      </c>
      <c r="Q1283" s="231"/>
    </row>
    <row r="1284" spans="1:17" hidden="1" x14ac:dyDescent="0.3">
      <c r="A1284" s="295">
        <v>44372</v>
      </c>
      <c r="B1284" t="s">
        <v>179</v>
      </c>
      <c r="C1284" t="s">
        <v>169</v>
      </c>
      <c r="D1284" t="s">
        <v>141</v>
      </c>
      <c r="E1284" t="s">
        <v>206</v>
      </c>
      <c r="F1284" s="289">
        <v>5</v>
      </c>
      <c r="G1284" s="289">
        <v>2.5</v>
      </c>
      <c r="H1284" s="289">
        <v>0.5</v>
      </c>
      <c r="I1284" s="289">
        <v>0</v>
      </c>
      <c r="J1284" s="289">
        <v>0</v>
      </c>
      <c r="K1284" s="289">
        <f t="shared" si="100"/>
        <v>8</v>
      </c>
      <c r="L1284" s="231">
        <f t="shared" si="101"/>
        <v>2021</v>
      </c>
      <c r="M1284" s="231">
        <f t="shared" si="102"/>
        <v>6</v>
      </c>
      <c r="N1284" s="231">
        <f t="shared" si="103"/>
        <v>25</v>
      </c>
      <c r="O1284" s="288">
        <f t="shared" si="104"/>
        <v>0.625</v>
      </c>
      <c r="P1284" t="s">
        <v>214</v>
      </c>
      <c r="Q1284" s="231"/>
    </row>
    <row r="1285" spans="1:17" hidden="1" x14ac:dyDescent="0.3">
      <c r="A1285" s="295">
        <v>44372</v>
      </c>
      <c r="B1285" t="s">
        <v>179</v>
      </c>
      <c r="C1285" t="s">
        <v>218</v>
      </c>
      <c r="D1285" t="s">
        <v>142</v>
      </c>
      <c r="E1285" t="s">
        <v>215</v>
      </c>
      <c r="F1285" s="289">
        <v>8</v>
      </c>
      <c r="G1285" s="289">
        <v>0</v>
      </c>
      <c r="H1285" s="289">
        <v>0</v>
      </c>
      <c r="I1285" s="289">
        <v>0</v>
      </c>
      <c r="J1285" s="289">
        <v>0</v>
      </c>
      <c r="K1285" s="289">
        <f t="shared" si="100"/>
        <v>8</v>
      </c>
      <c r="L1285" s="231">
        <f t="shared" si="101"/>
        <v>2021</v>
      </c>
      <c r="M1285" s="231">
        <f t="shared" si="102"/>
        <v>6</v>
      </c>
      <c r="N1285" s="231">
        <f t="shared" si="103"/>
        <v>25</v>
      </c>
      <c r="O1285" s="288">
        <f t="shared" si="104"/>
        <v>1</v>
      </c>
      <c r="P1285" t="s">
        <v>214</v>
      </c>
      <c r="Q1285" s="231"/>
    </row>
    <row r="1286" spans="1:17" hidden="1" x14ac:dyDescent="0.3">
      <c r="A1286" s="295">
        <v>44372</v>
      </c>
      <c r="B1286" t="s">
        <v>179</v>
      </c>
      <c r="C1286" t="s">
        <v>193</v>
      </c>
      <c r="D1286" t="s">
        <v>142</v>
      </c>
      <c r="E1286" t="s">
        <v>209</v>
      </c>
      <c r="F1286" s="289">
        <v>6.5</v>
      </c>
      <c r="G1286" s="289">
        <v>0.5</v>
      </c>
      <c r="H1286" s="289">
        <v>0</v>
      </c>
      <c r="I1286" s="289">
        <v>0</v>
      </c>
      <c r="J1286" s="289">
        <v>0</v>
      </c>
      <c r="K1286" s="289">
        <f t="shared" si="100"/>
        <v>7</v>
      </c>
      <c r="L1286" s="231">
        <f t="shared" si="101"/>
        <v>2021</v>
      </c>
      <c r="M1286" s="231">
        <f t="shared" si="102"/>
        <v>6</v>
      </c>
      <c r="N1286" s="231">
        <f t="shared" si="103"/>
        <v>25</v>
      </c>
      <c r="O1286" s="288">
        <f t="shared" si="104"/>
        <v>0.9285714285714286</v>
      </c>
      <c r="P1286" t="s">
        <v>214</v>
      </c>
      <c r="Q1286" s="231"/>
    </row>
    <row r="1287" spans="1:17" hidden="1" x14ac:dyDescent="0.3">
      <c r="A1287" s="295">
        <v>44372</v>
      </c>
      <c r="B1287" t="s">
        <v>180</v>
      </c>
      <c r="C1287" t="s">
        <v>223</v>
      </c>
      <c r="D1287" t="s">
        <v>141</v>
      </c>
      <c r="E1287" t="s">
        <v>208</v>
      </c>
      <c r="F1287" s="289">
        <v>8</v>
      </c>
      <c r="G1287" s="289">
        <v>0</v>
      </c>
      <c r="H1287" s="289">
        <v>0</v>
      </c>
      <c r="I1287" s="289">
        <v>0</v>
      </c>
      <c r="J1287" s="289">
        <v>0</v>
      </c>
      <c r="K1287" s="289">
        <f t="shared" si="100"/>
        <v>8</v>
      </c>
      <c r="L1287" s="231">
        <f t="shared" si="101"/>
        <v>2021</v>
      </c>
      <c r="M1287" s="231">
        <f t="shared" si="102"/>
        <v>6</v>
      </c>
      <c r="N1287" s="231">
        <f t="shared" si="103"/>
        <v>25</v>
      </c>
      <c r="O1287" s="288">
        <f t="shared" si="104"/>
        <v>1</v>
      </c>
      <c r="P1287" t="s">
        <v>214</v>
      </c>
      <c r="Q1287" s="231"/>
    </row>
    <row r="1288" spans="1:17" hidden="1" x14ac:dyDescent="0.3">
      <c r="A1288" s="295">
        <v>44372</v>
      </c>
      <c r="B1288" t="s">
        <v>180</v>
      </c>
      <c r="C1288" t="s">
        <v>166</v>
      </c>
      <c r="D1288" t="s">
        <v>141</v>
      </c>
      <c r="E1288" t="s">
        <v>186</v>
      </c>
      <c r="F1288" s="289">
        <v>4</v>
      </c>
      <c r="G1288" s="289">
        <v>1</v>
      </c>
      <c r="H1288" s="289">
        <v>0</v>
      </c>
      <c r="I1288" s="289">
        <v>0</v>
      </c>
      <c r="J1288" s="289">
        <v>0</v>
      </c>
      <c r="K1288" s="289">
        <f t="shared" si="100"/>
        <v>5</v>
      </c>
      <c r="L1288" s="231">
        <f t="shared" si="101"/>
        <v>2021</v>
      </c>
      <c r="M1288" s="231">
        <f t="shared" si="102"/>
        <v>6</v>
      </c>
      <c r="N1288" s="231">
        <f t="shared" si="103"/>
        <v>25</v>
      </c>
      <c r="O1288" s="288">
        <f t="shared" si="104"/>
        <v>0.8</v>
      </c>
      <c r="P1288" t="s">
        <v>214</v>
      </c>
      <c r="Q1288" s="231"/>
    </row>
    <row r="1289" spans="1:17" hidden="1" x14ac:dyDescent="0.3">
      <c r="A1289" s="295">
        <v>44372</v>
      </c>
      <c r="B1289" t="s">
        <v>179</v>
      </c>
      <c r="C1289" t="s">
        <v>190</v>
      </c>
      <c r="D1289" t="s">
        <v>141</v>
      </c>
      <c r="E1289" t="s">
        <v>194</v>
      </c>
      <c r="F1289" s="289">
        <v>7</v>
      </c>
      <c r="G1289" s="289">
        <v>1</v>
      </c>
      <c r="H1289" s="289">
        <v>0</v>
      </c>
      <c r="I1289" s="289">
        <v>0</v>
      </c>
      <c r="J1289" s="289">
        <v>0</v>
      </c>
      <c r="K1289" s="289">
        <f t="shared" si="100"/>
        <v>8</v>
      </c>
      <c r="L1289" s="231">
        <f t="shared" si="101"/>
        <v>2021</v>
      </c>
      <c r="M1289" s="231">
        <f t="shared" si="102"/>
        <v>6</v>
      </c>
      <c r="N1289" s="231">
        <f t="shared" si="103"/>
        <v>25</v>
      </c>
      <c r="O1289" s="288">
        <f t="shared" si="104"/>
        <v>0.875</v>
      </c>
      <c r="P1289" t="s">
        <v>214</v>
      </c>
      <c r="Q1289" s="231"/>
    </row>
    <row r="1290" spans="1:17" hidden="1" x14ac:dyDescent="0.3">
      <c r="A1290" s="295">
        <v>44372</v>
      </c>
      <c r="B1290" t="s">
        <v>179</v>
      </c>
      <c r="C1290" t="s">
        <v>193</v>
      </c>
      <c r="D1290" t="s">
        <v>142</v>
      </c>
      <c r="E1290" t="s">
        <v>192</v>
      </c>
      <c r="F1290" s="289">
        <v>5</v>
      </c>
      <c r="G1290" s="289">
        <v>2</v>
      </c>
      <c r="H1290" s="289">
        <v>0</v>
      </c>
      <c r="I1290" s="289">
        <v>0</v>
      </c>
      <c r="J1290" s="289">
        <v>0</v>
      </c>
      <c r="K1290" s="289">
        <f t="shared" si="100"/>
        <v>7</v>
      </c>
      <c r="L1290" s="231">
        <f t="shared" si="101"/>
        <v>2021</v>
      </c>
      <c r="M1290" s="231">
        <f t="shared" si="102"/>
        <v>6</v>
      </c>
      <c r="N1290" s="231">
        <f t="shared" si="103"/>
        <v>25</v>
      </c>
      <c r="O1290" s="288">
        <f t="shared" si="104"/>
        <v>0.7142857142857143</v>
      </c>
      <c r="P1290" t="s">
        <v>214</v>
      </c>
      <c r="Q1290" s="231"/>
    </row>
    <row r="1291" spans="1:17" hidden="1" x14ac:dyDescent="0.3">
      <c r="A1291" s="295">
        <v>44372</v>
      </c>
      <c r="B1291" t="s">
        <v>179</v>
      </c>
      <c r="C1291" t="s">
        <v>169</v>
      </c>
      <c r="D1291" t="s">
        <v>143</v>
      </c>
      <c r="E1291" t="s">
        <v>189</v>
      </c>
      <c r="F1291" s="289">
        <v>4</v>
      </c>
      <c r="G1291" s="289">
        <v>0.5</v>
      </c>
      <c r="H1291" s="289">
        <v>1</v>
      </c>
      <c r="I1291" s="289">
        <v>0</v>
      </c>
      <c r="J1291" s="289">
        <v>0</v>
      </c>
      <c r="K1291" s="289">
        <f t="shared" si="100"/>
        <v>5.5</v>
      </c>
      <c r="L1291" s="231">
        <f t="shared" si="101"/>
        <v>2021</v>
      </c>
      <c r="M1291" s="231">
        <f t="shared" si="102"/>
        <v>6</v>
      </c>
      <c r="N1291" s="231">
        <f t="shared" si="103"/>
        <v>25</v>
      </c>
      <c r="O1291" s="288">
        <f t="shared" si="104"/>
        <v>0.72727272727272729</v>
      </c>
      <c r="P1291" t="s">
        <v>214</v>
      </c>
      <c r="Q1291" s="231"/>
    </row>
    <row r="1292" spans="1:17" hidden="1" x14ac:dyDescent="0.3">
      <c r="A1292" s="295">
        <v>44372</v>
      </c>
      <c r="B1292" t="s">
        <v>179</v>
      </c>
      <c r="C1292" t="s">
        <v>187</v>
      </c>
      <c r="D1292" t="s">
        <v>143</v>
      </c>
      <c r="E1292" t="s">
        <v>200</v>
      </c>
      <c r="F1292" s="289">
        <v>6</v>
      </c>
      <c r="G1292" s="289">
        <v>1</v>
      </c>
      <c r="H1292" s="289">
        <v>0</v>
      </c>
      <c r="I1292" s="289">
        <v>0</v>
      </c>
      <c r="J1292" s="289">
        <v>0</v>
      </c>
      <c r="K1292" s="289">
        <f t="shared" si="100"/>
        <v>7</v>
      </c>
      <c r="L1292" s="231">
        <f t="shared" si="101"/>
        <v>2021</v>
      </c>
      <c r="M1292" s="231">
        <f t="shared" si="102"/>
        <v>6</v>
      </c>
      <c r="N1292" s="231">
        <f t="shared" si="103"/>
        <v>25</v>
      </c>
      <c r="O1292" s="288">
        <f t="shared" si="104"/>
        <v>0.8571428571428571</v>
      </c>
      <c r="P1292" t="s">
        <v>214</v>
      </c>
      <c r="Q1292" s="231"/>
    </row>
    <row r="1293" spans="1:17" hidden="1" x14ac:dyDescent="0.3">
      <c r="A1293" s="295">
        <v>44372</v>
      </c>
      <c r="B1293" t="s">
        <v>180</v>
      </c>
      <c r="C1293" t="s">
        <v>166</v>
      </c>
      <c r="D1293" t="s">
        <v>142</v>
      </c>
      <c r="E1293" t="s">
        <v>199</v>
      </c>
      <c r="F1293" s="289">
        <v>6.5</v>
      </c>
      <c r="G1293" s="289">
        <v>0.5</v>
      </c>
      <c r="H1293" s="289">
        <v>0</v>
      </c>
      <c r="I1293" s="289">
        <v>0</v>
      </c>
      <c r="J1293" s="289">
        <v>0</v>
      </c>
      <c r="K1293" s="289">
        <f t="shared" si="100"/>
        <v>7</v>
      </c>
      <c r="L1293" s="231">
        <f t="shared" si="101"/>
        <v>2021</v>
      </c>
      <c r="M1293" s="231">
        <f t="shared" si="102"/>
        <v>6</v>
      </c>
      <c r="N1293" s="231">
        <f t="shared" si="103"/>
        <v>25</v>
      </c>
      <c r="O1293" s="288">
        <f t="shared" si="104"/>
        <v>0.9285714285714286</v>
      </c>
      <c r="P1293" t="s">
        <v>214</v>
      </c>
      <c r="Q1293" s="231"/>
    </row>
    <row r="1294" spans="1:17" hidden="1" x14ac:dyDescent="0.3">
      <c r="A1294" s="295">
        <v>44375</v>
      </c>
      <c r="B1294" t="s">
        <v>180</v>
      </c>
      <c r="C1294" t="s">
        <v>223</v>
      </c>
      <c r="D1294" t="s">
        <v>141</v>
      </c>
      <c r="E1294" t="s">
        <v>208</v>
      </c>
      <c r="F1294" s="289">
        <v>7</v>
      </c>
      <c r="G1294" s="289">
        <v>0</v>
      </c>
      <c r="H1294" s="289">
        <v>0</v>
      </c>
      <c r="I1294" s="289">
        <v>0</v>
      </c>
      <c r="J1294" s="289">
        <v>0</v>
      </c>
      <c r="K1294" s="289">
        <f t="shared" si="100"/>
        <v>7</v>
      </c>
      <c r="L1294" s="231">
        <f t="shared" si="101"/>
        <v>2021</v>
      </c>
      <c r="M1294" s="231">
        <f t="shared" si="102"/>
        <v>6</v>
      </c>
      <c r="N1294" s="231">
        <f t="shared" si="103"/>
        <v>26</v>
      </c>
      <c r="O1294" s="288">
        <f t="shared" si="104"/>
        <v>1</v>
      </c>
      <c r="P1294" t="s">
        <v>214</v>
      </c>
      <c r="Q1294" s="231"/>
    </row>
    <row r="1295" spans="1:17" hidden="1" x14ac:dyDescent="0.3">
      <c r="A1295" s="295">
        <v>44375</v>
      </c>
      <c r="B1295" t="s">
        <v>179</v>
      </c>
      <c r="C1295" t="s">
        <v>190</v>
      </c>
      <c r="D1295" t="s">
        <v>141</v>
      </c>
      <c r="E1295" t="s">
        <v>194</v>
      </c>
      <c r="F1295" s="289">
        <v>6</v>
      </c>
      <c r="G1295" s="289">
        <v>1</v>
      </c>
      <c r="H1295" s="289">
        <v>0</v>
      </c>
      <c r="I1295" s="289">
        <v>0</v>
      </c>
      <c r="J1295" s="289">
        <v>0</v>
      </c>
      <c r="K1295" s="289">
        <f t="shared" si="100"/>
        <v>7</v>
      </c>
      <c r="L1295" s="231">
        <f t="shared" si="101"/>
        <v>2021</v>
      </c>
      <c r="M1295" s="231">
        <f t="shared" si="102"/>
        <v>6</v>
      </c>
      <c r="N1295" s="231">
        <f t="shared" si="103"/>
        <v>26</v>
      </c>
      <c r="O1295" s="288">
        <f t="shared" si="104"/>
        <v>0.8571428571428571</v>
      </c>
      <c r="P1295" t="s">
        <v>214</v>
      </c>
      <c r="Q1295" s="231"/>
    </row>
    <row r="1296" spans="1:17" hidden="1" x14ac:dyDescent="0.3">
      <c r="A1296" s="295">
        <v>44375</v>
      </c>
      <c r="B1296" t="s">
        <v>179</v>
      </c>
      <c r="C1296" t="s">
        <v>187</v>
      </c>
      <c r="D1296" t="s">
        <v>141</v>
      </c>
      <c r="E1296" t="s">
        <v>204</v>
      </c>
      <c r="F1296" s="289">
        <v>7</v>
      </c>
      <c r="G1296" s="289">
        <v>0</v>
      </c>
      <c r="H1296" s="289">
        <v>0</v>
      </c>
      <c r="I1296" s="289">
        <v>0</v>
      </c>
      <c r="J1296" s="289">
        <v>0</v>
      </c>
      <c r="K1296" s="289">
        <f t="shared" si="100"/>
        <v>7</v>
      </c>
      <c r="L1296" s="231">
        <f t="shared" si="101"/>
        <v>2021</v>
      </c>
      <c r="M1296" s="231">
        <f t="shared" si="102"/>
        <v>6</v>
      </c>
      <c r="N1296" s="231">
        <f t="shared" si="103"/>
        <v>26</v>
      </c>
      <c r="O1296" s="288">
        <f t="shared" si="104"/>
        <v>1</v>
      </c>
      <c r="P1296" t="s">
        <v>214</v>
      </c>
      <c r="Q1296" s="231"/>
    </row>
    <row r="1297" spans="1:17" hidden="1" x14ac:dyDescent="0.3">
      <c r="A1297" s="295">
        <v>44375</v>
      </c>
      <c r="B1297" t="s">
        <v>179</v>
      </c>
      <c r="C1297" t="s">
        <v>218</v>
      </c>
      <c r="D1297" t="s">
        <v>141</v>
      </c>
      <c r="E1297" t="s">
        <v>215</v>
      </c>
      <c r="F1297" s="289">
        <v>6.5</v>
      </c>
      <c r="G1297" s="289">
        <v>0</v>
      </c>
      <c r="H1297" s="289">
        <v>0.5</v>
      </c>
      <c r="I1297" s="289">
        <v>0</v>
      </c>
      <c r="J1297" s="289">
        <v>0</v>
      </c>
      <c r="K1297" s="289">
        <f t="shared" si="100"/>
        <v>7</v>
      </c>
      <c r="L1297" s="231">
        <f t="shared" si="101"/>
        <v>2021</v>
      </c>
      <c r="M1297" s="231">
        <f t="shared" si="102"/>
        <v>6</v>
      </c>
      <c r="N1297" s="231">
        <f t="shared" si="103"/>
        <v>26</v>
      </c>
      <c r="O1297" s="288">
        <f t="shared" si="104"/>
        <v>0.9285714285714286</v>
      </c>
      <c r="P1297" t="s">
        <v>214</v>
      </c>
      <c r="Q1297" s="231"/>
    </row>
    <row r="1298" spans="1:17" hidden="1" x14ac:dyDescent="0.3">
      <c r="A1298" s="295">
        <v>44375</v>
      </c>
      <c r="B1298" t="s">
        <v>179</v>
      </c>
      <c r="C1298" t="s">
        <v>169</v>
      </c>
      <c r="D1298" t="s">
        <v>141</v>
      </c>
      <c r="E1298" t="s">
        <v>206</v>
      </c>
      <c r="F1298" s="289">
        <v>4</v>
      </c>
      <c r="G1298" s="289">
        <v>0</v>
      </c>
      <c r="H1298" s="289">
        <v>3</v>
      </c>
      <c r="I1298" s="289">
        <v>0</v>
      </c>
      <c r="J1298" s="289">
        <v>0</v>
      </c>
      <c r="K1298" s="289">
        <f t="shared" si="100"/>
        <v>7</v>
      </c>
      <c r="L1298" s="231">
        <f t="shared" si="101"/>
        <v>2021</v>
      </c>
      <c r="M1298" s="231">
        <f t="shared" si="102"/>
        <v>6</v>
      </c>
      <c r="N1298" s="231">
        <f t="shared" si="103"/>
        <v>26</v>
      </c>
      <c r="O1298" s="288">
        <f t="shared" si="104"/>
        <v>0.5714285714285714</v>
      </c>
      <c r="P1298" t="s">
        <v>214</v>
      </c>
      <c r="Q1298" s="231"/>
    </row>
    <row r="1299" spans="1:17" hidden="1" x14ac:dyDescent="0.3">
      <c r="A1299" s="295">
        <v>44375</v>
      </c>
      <c r="B1299" t="s">
        <v>180</v>
      </c>
      <c r="C1299" t="s">
        <v>166</v>
      </c>
      <c r="D1299" t="s">
        <v>141</v>
      </c>
      <c r="E1299" t="s">
        <v>199</v>
      </c>
      <c r="F1299" s="289">
        <v>7</v>
      </c>
      <c r="G1299" s="289">
        <v>1</v>
      </c>
      <c r="H1299" s="289">
        <v>0</v>
      </c>
      <c r="I1299" s="289">
        <v>0</v>
      </c>
      <c r="J1299" s="289">
        <v>0</v>
      </c>
      <c r="K1299" s="289">
        <f t="shared" si="100"/>
        <v>8</v>
      </c>
      <c r="L1299" s="231">
        <f t="shared" si="101"/>
        <v>2021</v>
      </c>
      <c r="M1299" s="231">
        <f t="shared" si="102"/>
        <v>6</v>
      </c>
      <c r="N1299" s="231">
        <f t="shared" si="103"/>
        <v>26</v>
      </c>
      <c r="O1299" s="288">
        <f t="shared" si="104"/>
        <v>0.875</v>
      </c>
      <c r="P1299" t="s">
        <v>214</v>
      </c>
      <c r="Q1299" s="231"/>
    </row>
    <row r="1300" spans="1:17" hidden="1" x14ac:dyDescent="0.3">
      <c r="A1300" s="295">
        <v>44375</v>
      </c>
      <c r="B1300" t="s">
        <v>179</v>
      </c>
      <c r="C1300" t="s">
        <v>168</v>
      </c>
      <c r="D1300" t="s">
        <v>143</v>
      </c>
      <c r="E1300" t="s">
        <v>205</v>
      </c>
      <c r="F1300" s="289">
        <v>7</v>
      </c>
      <c r="G1300" s="289">
        <v>1</v>
      </c>
      <c r="H1300" s="289">
        <v>0</v>
      </c>
      <c r="I1300" s="289">
        <v>0</v>
      </c>
      <c r="J1300" s="289">
        <v>0</v>
      </c>
      <c r="K1300" s="289">
        <f t="shared" si="100"/>
        <v>8</v>
      </c>
      <c r="L1300" s="231">
        <f t="shared" si="101"/>
        <v>2021</v>
      </c>
      <c r="M1300" s="231">
        <f t="shared" si="102"/>
        <v>6</v>
      </c>
      <c r="N1300" s="231">
        <f t="shared" si="103"/>
        <v>26</v>
      </c>
      <c r="O1300" s="288">
        <f t="shared" si="104"/>
        <v>0.875</v>
      </c>
      <c r="P1300" t="s">
        <v>214</v>
      </c>
      <c r="Q1300" s="231"/>
    </row>
    <row r="1301" spans="1:17" hidden="1" x14ac:dyDescent="0.3">
      <c r="A1301" s="295">
        <v>44375</v>
      </c>
      <c r="B1301" t="s">
        <v>179</v>
      </c>
      <c r="C1301" t="s">
        <v>169</v>
      </c>
      <c r="D1301" t="s">
        <v>142</v>
      </c>
      <c r="E1301" t="s">
        <v>189</v>
      </c>
      <c r="F1301" s="289">
        <v>6.5</v>
      </c>
      <c r="G1301" s="289">
        <v>0</v>
      </c>
      <c r="H1301" s="289">
        <v>1.5</v>
      </c>
      <c r="I1301" s="289">
        <v>0</v>
      </c>
      <c r="J1301" s="289">
        <v>0</v>
      </c>
      <c r="K1301" s="289">
        <f t="shared" si="100"/>
        <v>8</v>
      </c>
      <c r="L1301" s="231">
        <f t="shared" si="101"/>
        <v>2021</v>
      </c>
      <c r="M1301" s="231">
        <f t="shared" si="102"/>
        <v>6</v>
      </c>
      <c r="N1301" s="231">
        <f t="shared" si="103"/>
        <v>26</v>
      </c>
      <c r="O1301" s="288">
        <f t="shared" si="104"/>
        <v>0.8125</v>
      </c>
      <c r="P1301" t="s">
        <v>214</v>
      </c>
      <c r="Q1301" s="231"/>
    </row>
    <row r="1302" spans="1:17" hidden="1" x14ac:dyDescent="0.3">
      <c r="A1302" s="295">
        <v>44375</v>
      </c>
      <c r="B1302" t="s">
        <v>179</v>
      </c>
      <c r="C1302" t="s">
        <v>218</v>
      </c>
      <c r="D1302" t="s">
        <v>142</v>
      </c>
      <c r="E1302" t="s">
        <v>196</v>
      </c>
      <c r="F1302" s="289">
        <v>7.5</v>
      </c>
      <c r="G1302" s="289">
        <v>0</v>
      </c>
      <c r="H1302" s="289">
        <v>0.5</v>
      </c>
      <c r="I1302" s="289">
        <v>0</v>
      </c>
      <c r="J1302" s="289">
        <v>0</v>
      </c>
      <c r="K1302" s="289">
        <f t="shared" si="100"/>
        <v>8</v>
      </c>
      <c r="L1302" s="231">
        <f t="shared" si="101"/>
        <v>2021</v>
      </c>
      <c r="M1302" s="231">
        <f t="shared" si="102"/>
        <v>6</v>
      </c>
      <c r="N1302" s="231">
        <f t="shared" si="103"/>
        <v>26</v>
      </c>
      <c r="O1302" s="288">
        <f t="shared" si="104"/>
        <v>0.9375</v>
      </c>
      <c r="P1302" t="s">
        <v>214</v>
      </c>
      <c r="Q1302" s="231"/>
    </row>
    <row r="1303" spans="1:17" hidden="1" x14ac:dyDescent="0.3">
      <c r="A1303" s="295">
        <v>44375</v>
      </c>
      <c r="B1303" t="s">
        <v>179</v>
      </c>
      <c r="C1303" t="s">
        <v>187</v>
      </c>
      <c r="D1303" t="s">
        <v>143</v>
      </c>
      <c r="E1303" t="s">
        <v>200</v>
      </c>
      <c r="F1303" s="289">
        <v>8</v>
      </c>
      <c r="G1303" s="289">
        <v>0</v>
      </c>
      <c r="H1303" s="289">
        <v>0</v>
      </c>
      <c r="I1303" s="289">
        <v>0</v>
      </c>
      <c r="J1303" s="289">
        <v>0</v>
      </c>
      <c r="K1303" s="289">
        <f t="shared" si="100"/>
        <v>8</v>
      </c>
      <c r="L1303" s="231">
        <f t="shared" si="101"/>
        <v>2021</v>
      </c>
      <c r="M1303" s="231">
        <f t="shared" si="102"/>
        <v>6</v>
      </c>
      <c r="N1303" s="231">
        <f t="shared" si="103"/>
        <v>26</v>
      </c>
      <c r="O1303" s="288">
        <f t="shared" si="104"/>
        <v>1</v>
      </c>
      <c r="P1303" t="s">
        <v>214</v>
      </c>
      <c r="Q1303" s="231"/>
    </row>
    <row r="1304" spans="1:17" hidden="1" x14ac:dyDescent="0.3">
      <c r="A1304" s="295">
        <v>44375</v>
      </c>
      <c r="B1304" t="s">
        <v>179</v>
      </c>
      <c r="C1304" t="s">
        <v>193</v>
      </c>
      <c r="D1304" t="s">
        <v>142</v>
      </c>
      <c r="E1304" t="s">
        <v>192</v>
      </c>
      <c r="F1304" s="289">
        <v>7.5</v>
      </c>
      <c r="G1304" s="289">
        <v>0.5</v>
      </c>
      <c r="H1304" s="289">
        <v>0</v>
      </c>
      <c r="I1304" s="289">
        <v>0</v>
      </c>
      <c r="J1304" s="289">
        <v>0</v>
      </c>
      <c r="K1304" s="289">
        <f t="shared" si="100"/>
        <v>8</v>
      </c>
      <c r="L1304" s="231">
        <f t="shared" si="101"/>
        <v>2021</v>
      </c>
      <c r="M1304" s="231">
        <f t="shared" si="102"/>
        <v>6</v>
      </c>
      <c r="N1304" s="231">
        <f t="shared" si="103"/>
        <v>26</v>
      </c>
      <c r="O1304" s="288">
        <f t="shared" si="104"/>
        <v>0.9375</v>
      </c>
      <c r="P1304" t="s">
        <v>214</v>
      </c>
      <c r="Q1304" s="231"/>
    </row>
    <row r="1305" spans="1:17" hidden="1" x14ac:dyDescent="0.3">
      <c r="A1305" s="295">
        <v>44375</v>
      </c>
      <c r="B1305" t="s">
        <v>179</v>
      </c>
      <c r="C1305" t="s">
        <v>193</v>
      </c>
      <c r="D1305" t="s">
        <v>143</v>
      </c>
      <c r="E1305" t="s">
        <v>209</v>
      </c>
      <c r="F1305" s="289">
        <v>7</v>
      </c>
      <c r="G1305" s="289">
        <v>1</v>
      </c>
      <c r="H1305" s="289">
        <v>0</v>
      </c>
      <c r="I1305" s="289">
        <v>0</v>
      </c>
      <c r="J1305" s="289">
        <v>0</v>
      </c>
      <c r="K1305" s="289">
        <f t="shared" si="100"/>
        <v>8</v>
      </c>
      <c r="L1305" s="231">
        <f t="shared" si="101"/>
        <v>2021</v>
      </c>
      <c r="M1305" s="231">
        <f t="shared" si="102"/>
        <v>6</v>
      </c>
      <c r="N1305" s="231">
        <f t="shared" si="103"/>
        <v>26</v>
      </c>
      <c r="O1305" s="288">
        <f t="shared" si="104"/>
        <v>0.875</v>
      </c>
      <c r="P1305" t="s">
        <v>214</v>
      </c>
      <c r="Q1305" s="231"/>
    </row>
    <row r="1306" spans="1:17" hidden="1" x14ac:dyDescent="0.3">
      <c r="A1306" s="295">
        <v>44376</v>
      </c>
      <c r="B1306" t="s">
        <v>180</v>
      </c>
      <c r="C1306" t="s">
        <v>167</v>
      </c>
      <c r="D1306" t="s">
        <v>141</v>
      </c>
      <c r="E1306" t="s">
        <v>208</v>
      </c>
      <c r="F1306" s="289">
        <v>7.5</v>
      </c>
      <c r="G1306" s="289">
        <v>0.5</v>
      </c>
      <c r="H1306" s="289">
        <v>0</v>
      </c>
      <c r="I1306" s="289">
        <v>0</v>
      </c>
      <c r="J1306" s="289">
        <v>0</v>
      </c>
      <c r="K1306" s="289">
        <f t="shared" si="100"/>
        <v>8</v>
      </c>
      <c r="L1306" s="231">
        <f t="shared" si="101"/>
        <v>2021</v>
      </c>
      <c r="M1306" s="231">
        <f t="shared" si="102"/>
        <v>6</v>
      </c>
      <c r="N1306" s="231">
        <f t="shared" si="103"/>
        <v>26</v>
      </c>
      <c r="O1306" s="288">
        <f t="shared" si="104"/>
        <v>0.9375</v>
      </c>
      <c r="P1306" t="s">
        <v>214</v>
      </c>
      <c r="Q1306" s="231"/>
    </row>
    <row r="1307" spans="1:17" hidden="1" x14ac:dyDescent="0.3">
      <c r="A1307" s="295">
        <v>44376</v>
      </c>
      <c r="B1307" t="s">
        <v>180</v>
      </c>
      <c r="C1307" t="s">
        <v>166</v>
      </c>
      <c r="D1307" t="s">
        <v>142</v>
      </c>
      <c r="E1307" t="s">
        <v>199</v>
      </c>
      <c r="F1307" s="289">
        <v>7.5</v>
      </c>
      <c r="G1307" s="289">
        <v>0.5</v>
      </c>
      <c r="H1307" s="289">
        <v>0</v>
      </c>
      <c r="I1307" s="289">
        <v>0</v>
      </c>
      <c r="J1307" s="289">
        <v>0</v>
      </c>
      <c r="K1307" s="289">
        <f t="shared" si="100"/>
        <v>8</v>
      </c>
      <c r="L1307" s="231">
        <f t="shared" si="101"/>
        <v>2021</v>
      </c>
      <c r="M1307" s="231">
        <f t="shared" si="102"/>
        <v>6</v>
      </c>
      <c r="N1307" s="231">
        <f t="shared" si="103"/>
        <v>26</v>
      </c>
      <c r="O1307" s="288">
        <f t="shared" si="104"/>
        <v>0.9375</v>
      </c>
      <c r="P1307" t="s">
        <v>214</v>
      </c>
      <c r="Q1307" s="231"/>
    </row>
    <row r="1308" spans="1:17" hidden="1" x14ac:dyDescent="0.3">
      <c r="A1308" s="295">
        <v>44376</v>
      </c>
      <c r="B1308" t="s">
        <v>179</v>
      </c>
      <c r="C1308" t="s">
        <v>190</v>
      </c>
      <c r="D1308" t="s">
        <v>141</v>
      </c>
      <c r="E1308" t="s">
        <v>194</v>
      </c>
      <c r="F1308" s="289">
        <v>7</v>
      </c>
      <c r="G1308" s="289">
        <v>1</v>
      </c>
      <c r="H1308" s="289">
        <v>0</v>
      </c>
      <c r="I1308" s="289">
        <v>0</v>
      </c>
      <c r="J1308" s="289">
        <v>0</v>
      </c>
      <c r="K1308" s="289">
        <f t="shared" si="100"/>
        <v>8</v>
      </c>
      <c r="L1308" s="231">
        <f t="shared" si="101"/>
        <v>2021</v>
      </c>
      <c r="M1308" s="231">
        <f t="shared" si="102"/>
        <v>6</v>
      </c>
      <c r="N1308" s="231">
        <f t="shared" si="103"/>
        <v>26</v>
      </c>
      <c r="O1308" s="288">
        <f t="shared" si="104"/>
        <v>0.875</v>
      </c>
      <c r="P1308" t="s">
        <v>214</v>
      </c>
      <c r="Q1308" s="231"/>
    </row>
    <row r="1309" spans="1:17" hidden="1" x14ac:dyDescent="0.3">
      <c r="A1309" s="295">
        <v>44376</v>
      </c>
      <c r="B1309" t="s">
        <v>179</v>
      </c>
      <c r="C1309" t="s">
        <v>187</v>
      </c>
      <c r="D1309" t="s">
        <v>141</v>
      </c>
      <c r="E1309" t="s">
        <v>204</v>
      </c>
      <c r="F1309" s="289">
        <v>8</v>
      </c>
      <c r="G1309" s="289">
        <v>0</v>
      </c>
      <c r="H1309" s="289">
        <v>0</v>
      </c>
      <c r="I1309" s="289">
        <v>0</v>
      </c>
      <c r="J1309" s="289">
        <v>0</v>
      </c>
      <c r="K1309" s="289">
        <f t="shared" si="100"/>
        <v>8</v>
      </c>
      <c r="L1309" s="231">
        <f t="shared" si="101"/>
        <v>2021</v>
      </c>
      <c r="M1309" s="231">
        <f t="shared" si="102"/>
        <v>6</v>
      </c>
      <c r="N1309" s="231">
        <f t="shared" si="103"/>
        <v>26</v>
      </c>
      <c r="O1309" s="288">
        <f t="shared" si="104"/>
        <v>1</v>
      </c>
      <c r="P1309" t="s">
        <v>214</v>
      </c>
      <c r="Q1309" s="231"/>
    </row>
    <row r="1310" spans="1:17" hidden="1" x14ac:dyDescent="0.3">
      <c r="A1310" s="295">
        <v>44376</v>
      </c>
      <c r="B1310" t="s">
        <v>179</v>
      </c>
      <c r="C1310" t="s">
        <v>218</v>
      </c>
      <c r="D1310" t="s">
        <v>141</v>
      </c>
      <c r="E1310" t="s">
        <v>215</v>
      </c>
      <c r="F1310" s="289">
        <v>6.5</v>
      </c>
      <c r="G1310" s="289">
        <v>1.5</v>
      </c>
      <c r="H1310" s="289">
        <v>0</v>
      </c>
      <c r="I1310" s="289">
        <v>0</v>
      </c>
      <c r="J1310" s="289">
        <v>0</v>
      </c>
      <c r="K1310" s="289">
        <f t="shared" si="100"/>
        <v>8</v>
      </c>
      <c r="L1310" s="231">
        <f t="shared" si="101"/>
        <v>2021</v>
      </c>
      <c r="M1310" s="231">
        <f t="shared" si="102"/>
        <v>6</v>
      </c>
      <c r="N1310" s="231">
        <f t="shared" si="103"/>
        <v>26</v>
      </c>
      <c r="O1310" s="288">
        <f t="shared" si="104"/>
        <v>0.8125</v>
      </c>
      <c r="P1310" t="s">
        <v>214</v>
      </c>
      <c r="Q1310" s="231"/>
    </row>
    <row r="1311" spans="1:17" hidden="1" x14ac:dyDescent="0.3">
      <c r="A1311" s="295">
        <v>44376</v>
      </c>
      <c r="B1311" t="s">
        <v>179</v>
      </c>
      <c r="C1311" t="s">
        <v>169</v>
      </c>
      <c r="D1311" t="s">
        <v>141</v>
      </c>
      <c r="E1311" t="s">
        <v>206</v>
      </c>
      <c r="F1311" s="289">
        <v>3.5</v>
      </c>
      <c r="G1311" s="289">
        <v>2.5</v>
      </c>
      <c r="H1311" s="289">
        <v>2</v>
      </c>
      <c r="I1311" s="289">
        <v>0</v>
      </c>
      <c r="J1311" s="289">
        <v>0</v>
      </c>
      <c r="K1311" s="289">
        <f t="shared" si="100"/>
        <v>8</v>
      </c>
      <c r="L1311" s="231">
        <f t="shared" si="101"/>
        <v>2021</v>
      </c>
      <c r="M1311" s="231">
        <f t="shared" si="102"/>
        <v>6</v>
      </c>
      <c r="N1311" s="231">
        <f t="shared" si="103"/>
        <v>26</v>
      </c>
      <c r="O1311" s="288">
        <f t="shared" si="104"/>
        <v>0.4375</v>
      </c>
      <c r="P1311" t="s">
        <v>214</v>
      </c>
      <c r="Q1311" s="231"/>
    </row>
    <row r="1312" spans="1:17" hidden="1" x14ac:dyDescent="0.3">
      <c r="A1312" s="295">
        <v>44376</v>
      </c>
      <c r="B1312" t="s">
        <v>179</v>
      </c>
      <c r="C1312" t="s">
        <v>168</v>
      </c>
      <c r="D1312" t="s">
        <v>143</v>
      </c>
      <c r="E1312" t="s">
        <v>205</v>
      </c>
      <c r="F1312" s="289">
        <v>6</v>
      </c>
      <c r="G1312" s="289">
        <v>2</v>
      </c>
      <c r="H1312" s="289">
        <v>0</v>
      </c>
      <c r="I1312" s="289">
        <v>0</v>
      </c>
      <c r="J1312" s="289">
        <v>0</v>
      </c>
      <c r="K1312" s="289">
        <f t="shared" si="100"/>
        <v>8</v>
      </c>
      <c r="L1312" s="231">
        <f t="shared" si="101"/>
        <v>2021</v>
      </c>
      <c r="M1312" s="231">
        <f t="shared" si="102"/>
        <v>6</v>
      </c>
      <c r="N1312" s="231">
        <f t="shared" si="103"/>
        <v>26</v>
      </c>
      <c r="O1312" s="288">
        <f t="shared" si="104"/>
        <v>0.75</v>
      </c>
      <c r="P1312" t="s">
        <v>214</v>
      </c>
      <c r="Q1312" s="231"/>
    </row>
    <row r="1313" spans="1:17" hidden="1" x14ac:dyDescent="0.3">
      <c r="A1313" s="295">
        <v>44376</v>
      </c>
      <c r="B1313" t="s">
        <v>179</v>
      </c>
      <c r="C1313" t="s">
        <v>169</v>
      </c>
      <c r="D1313" t="s">
        <v>142</v>
      </c>
      <c r="E1313" t="s">
        <v>189</v>
      </c>
      <c r="F1313" s="289">
        <v>3.5</v>
      </c>
      <c r="G1313" s="289">
        <v>1.25</v>
      </c>
      <c r="H1313" s="289">
        <v>0</v>
      </c>
      <c r="I1313" s="289">
        <v>2.5</v>
      </c>
      <c r="J1313" s="289">
        <v>0.75</v>
      </c>
      <c r="K1313" s="289">
        <f t="shared" si="100"/>
        <v>8</v>
      </c>
      <c r="L1313" s="231">
        <f t="shared" si="101"/>
        <v>2021</v>
      </c>
      <c r="M1313" s="231">
        <f t="shared" si="102"/>
        <v>6</v>
      </c>
      <c r="N1313" s="231">
        <f t="shared" si="103"/>
        <v>26</v>
      </c>
      <c r="O1313" s="288">
        <f t="shared" si="104"/>
        <v>0.4375</v>
      </c>
      <c r="P1313" t="s">
        <v>214</v>
      </c>
      <c r="Q1313" s="231"/>
    </row>
    <row r="1314" spans="1:17" hidden="1" x14ac:dyDescent="0.3">
      <c r="A1314" s="295">
        <v>44376</v>
      </c>
      <c r="B1314" t="s">
        <v>179</v>
      </c>
      <c r="C1314" t="s">
        <v>218</v>
      </c>
      <c r="D1314" t="s">
        <v>142</v>
      </c>
      <c r="E1314" t="s">
        <v>196</v>
      </c>
      <c r="F1314" s="289">
        <v>7</v>
      </c>
      <c r="G1314" s="289">
        <v>1</v>
      </c>
      <c r="H1314" s="289">
        <v>0</v>
      </c>
      <c r="I1314" s="289">
        <v>0</v>
      </c>
      <c r="J1314" s="289">
        <v>0</v>
      </c>
      <c r="K1314" s="289">
        <f t="shared" si="100"/>
        <v>8</v>
      </c>
      <c r="L1314" s="231">
        <f t="shared" si="101"/>
        <v>2021</v>
      </c>
      <c r="M1314" s="231">
        <f t="shared" si="102"/>
        <v>6</v>
      </c>
      <c r="N1314" s="231">
        <f t="shared" si="103"/>
        <v>26</v>
      </c>
      <c r="O1314" s="288">
        <f t="shared" si="104"/>
        <v>0.875</v>
      </c>
      <c r="P1314" t="s">
        <v>214</v>
      </c>
      <c r="Q1314" s="231"/>
    </row>
    <row r="1315" spans="1:17" hidden="1" x14ac:dyDescent="0.3">
      <c r="A1315" s="295">
        <v>44376</v>
      </c>
      <c r="B1315" t="s">
        <v>179</v>
      </c>
      <c r="C1315" t="s">
        <v>187</v>
      </c>
      <c r="D1315" t="s">
        <v>143</v>
      </c>
      <c r="E1315" t="s">
        <v>200</v>
      </c>
      <c r="F1315" s="289">
        <v>8</v>
      </c>
      <c r="G1315" s="289">
        <v>0</v>
      </c>
      <c r="H1315" s="289">
        <v>0</v>
      </c>
      <c r="I1315" s="289">
        <v>0</v>
      </c>
      <c r="J1315" s="289">
        <v>0</v>
      </c>
      <c r="K1315" s="289">
        <f t="shared" si="100"/>
        <v>8</v>
      </c>
      <c r="L1315" s="231">
        <f t="shared" si="101"/>
        <v>2021</v>
      </c>
      <c r="M1315" s="231">
        <f t="shared" si="102"/>
        <v>6</v>
      </c>
      <c r="N1315" s="231">
        <f t="shared" si="103"/>
        <v>26</v>
      </c>
      <c r="O1315" s="288">
        <f t="shared" si="104"/>
        <v>1</v>
      </c>
      <c r="P1315" t="s">
        <v>214</v>
      </c>
      <c r="Q1315" s="231"/>
    </row>
    <row r="1316" spans="1:17" hidden="1" x14ac:dyDescent="0.3">
      <c r="A1316" s="295">
        <v>44376</v>
      </c>
      <c r="B1316" t="s">
        <v>179</v>
      </c>
      <c r="C1316" t="s">
        <v>193</v>
      </c>
      <c r="D1316" t="s">
        <v>143</v>
      </c>
      <c r="E1316" t="s">
        <v>209</v>
      </c>
      <c r="F1316" s="289">
        <v>7</v>
      </c>
      <c r="G1316" s="289">
        <v>0</v>
      </c>
      <c r="H1316" s="289">
        <v>0</v>
      </c>
      <c r="I1316" s="289">
        <v>1</v>
      </c>
      <c r="J1316" s="289">
        <v>0</v>
      </c>
      <c r="K1316" s="289">
        <f t="shared" si="100"/>
        <v>8</v>
      </c>
      <c r="L1316" s="231">
        <f t="shared" si="101"/>
        <v>2021</v>
      </c>
      <c r="M1316" s="231">
        <f t="shared" si="102"/>
        <v>6</v>
      </c>
      <c r="N1316" s="231">
        <f t="shared" si="103"/>
        <v>26</v>
      </c>
      <c r="O1316" s="288">
        <f t="shared" si="104"/>
        <v>0.875</v>
      </c>
      <c r="P1316" t="s">
        <v>214</v>
      </c>
      <c r="Q1316" s="231"/>
    </row>
    <row r="1317" spans="1:17" hidden="1" x14ac:dyDescent="0.3">
      <c r="A1317" s="295">
        <v>44377</v>
      </c>
      <c r="B1317" t="s">
        <v>179</v>
      </c>
      <c r="C1317" t="s">
        <v>169</v>
      </c>
      <c r="D1317" t="s">
        <v>141</v>
      </c>
      <c r="E1317" t="s">
        <v>206</v>
      </c>
      <c r="F1317" s="289">
        <v>0.5</v>
      </c>
      <c r="G1317" s="289">
        <v>3</v>
      </c>
      <c r="H1317" s="289">
        <v>4.5</v>
      </c>
      <c r="I1317" s="289">
        <v>0</v>
      </c>
      <c r="J1317" s="289">
        <v>0</v>
      </c>
      <c r="K1317" s="289">
        <f t="shared" si="100"/>
        <v>8</v>
      </c>
      <c r="L1317" s="231">
        <f t="shared" si="101"/>
        <v>2021</v>
      </c>
      <c r="M1317" s="231">
        <f t="shared" si="102"/>
        <v>6</v>
      </c>
      <c r="N1317" s="231">
        <f t="shared" si="103"/>
        <v>26</v>
      </c>
      <c r="O1317" s="288">
        <f t="shared" si="104"/>
        <v>6.25E-2</v>
      </c>
      <c r="P1317" t="s">
        <v>214</v>
      </c>
      <c r="Q1317" s="231"/>
    </row>
    <row r="1318" spans="1:17" hidden="1" x14ac:dyDescent="0.3">
      <c r="A1318" s="295">
        <v>44377</v>
      </c>
      <c r="B1318" t="s">
        <v>179</v>
      </c>
      <c r="C1318" t="s">
        <v>187</v>
      </c>
      <c r="D1318" t="s">
        <v>141</v>
      </c>
      <c r="E1318" t="s">
        <v>204</v>
      </c>
      <c r="F1318" s="289">
        <v>4</v>
      </c>
      <c r="G1318" s="289">
        <v>0</v>
      </c>
      <c r="H1318" s="289">
        <v>0</v>
      </c>
      <c r="I1318" s="289">
        <v>0</v>
      </c>
      <c r="J1318" s="289">
        <v>0</v>
      </c>
      <c r="K1318" s="289">
        <f t="shared" si="100"/>
        <v>4</v>
      </c>
      <c r="L1318" s="231">
        <f t="shared" si="101"/>
        <v>2021</v>
      </c>
      <c r="M1318" s="231">
        <f t="shared" si="102"/>
        <v>6</v>
      </c>
      <c r="N1318" s="231">
        <f t="shared" si="103"/>
        <v>26</v>
      </c>
      <c r="O1318" s="288">
        <f t="shared" si="104"/>
        <v>1</v>
      </c>
      <c r="P1318" t="s">
        <v>214</v>
      </c>
      <c r="Q1318" s="231"/>
    </row>
    <row r="1319" spans="1:17" hidden="1" x14ac:dyDescent="0.3">
      <c r="A1319" s="295">
        <v>44377</v>
      </c>
      <c r="B1319" t="s">
        <v>179</v>
      </c>
      <c r="C1319" t="s">
        <v>190</v>
      </c>
      <c r="D1319" t="s">
        <v>141</v>
      </c>
      <c r="E1319" t="s">
        <v>194</v>
      </c>
      <c r="F1319" s="289">
        <v>7</v>
      </c>
      <c r="G1319" s="289">
        <v>1</v>
      </c>
      <c r="H1319" s="289">
        <v>0</v>
      </c>
      <c r="I1319" s="289">
        <v>0</v>
      </c>
      <c r="J1319" s="289">
        <v>0</v>
      </c>
      <c r="K1319" s="289">
        <f t="shared" si="100"/>
        <v>8</v>
      </c>
      <c r="L1319" s="231">
        <f t="shared" si="101"/>
        <v>2021</v>
      </c>
      <c r="M1319" s="231">
        <f t="shared" si="102"/>
        <v>6</v>
      </c>
      <c r="N1319" s="231">
        <f t="shared" si="103"/>
        <v>26</v>
      </c>
      <c r="O1319" s="288">
        <f t="shared" si="104"/>
        <v>0.875</v>
      </c>
      <c r="P1319" t="s">
        <v>214</v>
      </c>
      <c r="Q1319" s="231"/>
    </row>
    <row r="1320" spans="1:17" hidden="1" x14ac:dyDescent="0.3">
      <c r="A1320" s="295">
        <v>44377</v>
      </c>
      <c r="B1320" t="s">
        <v>180</v>
      </c>
      <c r="C1320" t="s">
        <v>167</v>
      </c>
      <c r="D1320" t="s">
        <v>141</v>
      </c>
      <c r="E1320" t="s">
        <v>208</v>
      </c>
      <c r="F1320" s="289">
        <v>8</v>
      </c>
      <c r="G1320" s="289">
        <v>0</v>
      </c>
      <c r="H1320" s="289">
        <v>0</v>
      </c>
      <c r="I1320" s="289">
        <v>0</v>
      </c>
      <c r="J1320" s="289">
        <v>0</v>
      </c>
      <c r="K1320" s="289">
        <f t="shared" si="100"/>
        <v>8</v>
      </c>
      <c r="L1320" s="231">
        <f t="shared" si="101"/>
        <v>2021</v>
      </c>
      <c r="M1320" s="231">
        <f t="shared" si="102"/>
        <v>6</v>
      </c>
      <c r="N1320" s="231">
        <f t="shared" si="103"/>
        <v>26</v>
      </c>
      <c r="O1320" s="288">
        <f t="shared" si="104"/>
        <v>1</v>
      </c>
      <c r="P1320" t="s">
        <v>214</v>
      </c>
      <c r="Q1320" s="231"/>
    </row>
    <row r="1321" spans="1:17" hidden="1" x14ac:dyDescent="0.3">
      <c r="A1321" s="295">
        <v>44377</v>
      </c>
      <c r="B1321" t="s">
        <v>180</v>
      </c>
      <c r="C1321" t="s">
        <v>166</v>
      </c>
      <c r="D1321" t="s">
        <v>141</v>
      </c>
      <c r="E1321" t="s">
        <v>199</v>
      </c>
      <c r="F1321" s="289">
        <v>6.5</v>
      </c>
      <c r="G1321" s="289">
        <v>1.5</v>
      </c>
      <c r="H1321" s="289">
        <v>0</v>
      </c>
      <c r="I1321" s="289">
        <v>0</v>
      </c>
      <c r="J1321" s="289">
        <v>0</v>
      </c>
      <c r="K1321" s="289">
        <f t="shared" si="100"/>
        <v>8</v>
      </c>
      <c r="L1321" s="231">
        <f t="shared" si="101"/>
        <v>2021</v>
      </c>
      <c r="M1321" s="231">
        <f t="shared" si="102"/>
        <v>6</v>
      </c>
      <c r="N1321" s="231">
        <f t="shared" si="103"/>
        <v>26</v>
      </c>
      <c r="O1321" s="288">
        <f t="shared" si="104"/>
        <v>0.8125</v>
      </c>
      <c r="P1321" t="s">
        <v>214</v>
      </c>
      <c r="Q1321" s="231"/>
    </row>
    <row r="1322" spans="1:17" hidden="1" x14ac:dyDescent="0.3">
      <c r="A1322" s="295">
        <v>44377</v>
      </c>
      <c r="B1322" t="s">
        <v>179</v>
      </c>
      <c r="C1322" t="s">
        <v>168</v>
      </c>
      <c r="D1322" t="s">
        <v>143</v>
      </c>
      <c r="E1322" t="s">
        <v>205</v>
      </c>
      <c r="F1322" s="289">
        <v>8</v>
      </c>
      <c r="G1322" s="289">
        <v>0</v>
      </c>
      <c r="H1322" s="289">
        <v>0</v>
      </c>
      <c r="I1322" s="289">
        <v>0</v>
      </c>
      <c r="J1322" s="289">
        <v>0</v>
      </c>
      <c r="K1322" s="289">
        <f t="shared" ref="K1322:K1385" si="105">IF(A1322="","",SUM(F1322:J1322))</f>
        <v>8</v>
      </c>
      <c r="L1322" s="231">
        <f t="shared" si="101"/>
        <v>2021</v>
      </c>
      <c r="M1322" s="231">
        <f t="shared" si="102"/>
        <v>6</v>
      </c>
      <c r="N1322" s="231">
        <f t="shared" si="103"/>
        <v>26</v>
      </c>
      <c r="O1322" s="288">
        <f t="shared" si="104"/>
        <v>1</v>
      </c>
      <c r="P1322" t="s">
        <v>214</v>
      </c>
      <c r="Q1322" s="231"/>
    </row>
    <row r="1323" spans="1:17" hidden="1" x14ac:dyDescent="0.3">
      <c r="A1323" s="295">
        <v>44377</v>
      </c>
      <c r="B1323" t="s">
        <v>179</v>
      </c>
      <c r="C1323" t="s">
        <v>169</v>
      </c>
      <c r="D1323" t="s">
        <v>142</v>
      </c>
      <c r="E1323" t="s">
        <v>189</v>
      </c>
      <c r="F1323" s="289">
        <v>5</v>
      </c>
      <c r="G1323" s="289">
        <v>1</v>
      </c>
      <c r="H1323" s="289">
        <v>0.5</v>
      </c>
      <c r="I1323" s="289">
        <v>0</v>
      </c>
      <c r="J1323" s="289">
        <v>0</v>
      </c>
      <c r="K1323" s="289">
        <f t="shared" si="105"/>
        <v>6.5</v>
      </c>
      <c r="L1323" s="231">
        <f t="shared" si="101"/>
        <v>2021</v>
      </c>
      <c r="M1323" s="231">
        <f t="shared" si="102"/>
        <v>6</v>
      </c>
      <c r="N1323" s="231">
        <f t="shared" si="103"/>
        <v>26</v>
      </c>
      <c r="O1323" s="288">
        <f t="shared" si="104"/>
        <v>0.76923076923076927</v>
      </c>
      <c r="P1323" t="s">
        <v>214</v>
      </c>
      <c r="Q1323" s="231"/>
    </row>
    <row r="1324" spans="1:17" hidden="1" x14ac:dyDescent="0.3">
      <c r="A1324" s="295">
        <v>44377</v>
      </c>
      <c r="B1324" t="s">
        <v>179</v>
      </c>
      <c r="C1324" t="s">
        <v>218</v>
      </c>
      <c r="D1324" t="s">
        <v>143</v>
      </c>
      <c r="E1324" t="s">
        <v>215</v>
      </c>
      <c r="F1324" s="289">
        <v>8</v>
      </c>
      <c r="G1324" s="289">
        <v>0</v>
      </c>
      <c r="H1324" s="289">
        <v>0</v>
      </c>
      <c r="I1324" s="289">
        <v>0</v>
      </c>
      <c r="J1324" s="289">
        <v>0</v>
      </c>
      <c r="K1324" s="289">
        <f t="shared" si="105"/>
        <v>8</v>
      </c>
      <c r="L1324" s="231">
        <f t="shared" si="101"/>
        <v>2021</v>
      </c>
      <c r="M1324" s="231">
        <f t="shared" si="102"/>
        <v>6</v>
      </c>
      <c r="N1324" s="231">
        <f t="shared" si="103"/>
        <v>26</v>
      </c>
      <c r="O1324" s="288">
        <f t="shared" si="104"/>
        <v>1</v>
      </c>
      <c r="P1324" t="s">
        <v>214</v>
      </c>
      <c r="Q1324" s="231"/>
    </row>
    <row r="1325" spans="1:17" hidden="1" x14ac:dyDescent="0.3">
      <c r="A1325" s="295">
        <v>44377</v>
      </c>
      <c r="B1325" t="s">
        <v>179</v>
      </c>
      <c r="C1325" t="s">
        <v>218</v>
      </c>
      <c r="D1325" t="s">
        <v>142</v>
      </c>
      <c r="E1325" t="s">
        <v>196</v>
      </c>
      <c r="F1325" s="289">
        <v>8</v>
      </c>
      <c r="G1325" s="289">
        <v>0</v>
      </c>
      <c r="H1325" s="289">
        <v>0</v>
      </c>
      <c r="I1325" s="289">
        <v>0</v>
      </c>
      <c r="J1325" s="289">
        <v>0</v>
      </c>
      <c r="K1325" s="289">
        <f t="shared" si="105"/>
        <v>8</v>
      </c>
      <c r="L1325" s="231">
        <f t="shared" si="101"/>
        <v>2021</v>
      </c>
      <c r="M1325" s="231">
        <f t="shared" si="102"/>
        <v>6</v>
      </c>
      <c r="N1325" s="231">
        <f t="shared" si="103"/>
        <v>26</v>
      </c>
      <c r="O1325" s="288">
        <f t="shared" si="104"/>
        <v>1</v>
      </c>
      <c r="P1325" t="s">
        <v>214</v>
      </c>
      <c r="Q1325" s="231"/>
    </row>
    <row r="1326" spans="1:17" hidden="1" x14ac:dyDescent="0.3">
      <c r="A1326" s="295">
        <v>44377</v>
      </c>
      <c r="B1326" t="s">
        <v>179</v>
      </c>
      <c r="C1326" t="s">
        <v>193</v>
      </c>
      <c r="D1326" t="s">
        <v>143</v>
      </c>
      <c r="E1326" t="s">
        <v>209</v>
      </c>
      <c r="F1326" s="289">
        <v>7</v>
      </c>
      <c r="G1326" s="289">
        <v>1</v>
      </c>
      <c r="H1326" s="289">
        <v>0</v>
      </c>
      <c r="I1326" s="289">
        <v>0</v>
      </c>
      <c r="J1326" s="289">
        <v>0</v>
      </c>
      <c r="K1326" s="289">
        <f t="shared" si="105"/>
        <v>8</v>
      </c>
      <c r="L1326" s="231">
        <f t="shared" si="101"/>
        <v>2021</v>
      </c>
      <c r="M1326" s="231">
        <f t="shared" si="102"/>
        <v>6</v>
      </c>
      <c r="N1326" s="231">
        <f t="shared" si="103"/>
        <v>26</v>
      </c>
      <c r="O1326" s="288">
        <f t="shared" si="104"/>
        <v>0.875</v>
      </c>
      <c r="P1326" t="s">
        <v>214</v>
      </c>
      <c r="Q1326" s="231"/>
    </row>
    <row r="1327" spans="1:17" hidden="1" x14ac:dyDescent="0.3">
      <c r="A1327" s="295">
        <v>44378</v>
      </c>
      <c r="B1327" t="s">
        <v>180</v>
      </c>
      <c r="C1327" t="s">
        <v>167</v>
      </c>
      <c r="D1327" t="s">
        <v>141</v>
      </c>
      <c r="E1327" t="s">
        <v>208</v>
      </c>
      <c r="F1327" s="289">
        <v>7</v>
      </c>
      <c r="G1327" s="289">
        <v>1</v>
      </c>
      <c r="H1327" s="289">
        <v>0</v>
      </c>
      <c r="I1327" s="289">
        <v>0</v>
      </c>
      <c r="J1327" s="289">
        <v>0</v>
      </c>
      <c r="K1327" s="289">
        <f t="shared" si="105"/>
        <v>8</v>
      </c>
      <c r="L1327" s="231">
        <f t="shared" si="101"/>
        <v>2021</v>
      </c>
      <c r="M1327" s="231">
        <f t="shared" si="102"/>
        <v>7</v>
      </c>
      <c r="N1327" s="231">
        <f t="shared" si="103"/>
        <v>26</v>
      </c>
      <c r="O1327" s="288">
        <f t="shared" si="104"/>
        <v>0.875</v>
      </c>
      <c r="P1327" t="s">
        <v>214</v>
      </c>
      <c r="Q1327" s="231"/>
    </row>
    <row r="1328" spans="1:17" hidden="1" x14ac:dyDescent="0.3">
      <c r="A1328" s="295">
        <v>44378</v>
      </c>
      <c r="B1328" t="s">
        <v>180</v>
      </c>
      <c r="C1328" t="s">
        <v>166</v>
      </c>
      <c r="D1328" t="s">
        <v>141</v>
      </c>
      <c r="E1328" t="s">
        <v>199</v>
      </c>
      <c r="F1328" s="289">
        <v>7</v>
      </c>
      <c r="G1328" s="289">
        <v>1</v>
      </c>
      <c r="H1328" s="289">
        <v>0</v>
      </c>
      <c r="I1328" s="289">
        <v>0</v>
      </c>
      <c r="J1328" s="289">
        <v>0</v>
      </c>
      <c r="K1328" s="289">
        <f t="shared" si="105"/>
        <v>8</v>
      </c>
      <c r="L1328" s="231">
        <f t="shared" si="101"/>
        <v>2021</v>
      </c>
      <c r="M1328" s="231">
        <f t="shared" si="102"/>
        <v>7</v>
      </c>
      <c r="N1328" s="231">
        <f t="shared" si="103"/>
        <v>26</v>
      </c>
      <c r="O1328" s="288">
        <f t="shared" si="104"/>
        <v>0.875</v>
      </c>
      <c r="P1328" t="s">
        <v>214</v>
      </c>
      <c r="Q1328" s="231"/>
    </row>
    <row r="1329" spans="1:17" hidden="1" x14ac:dyDescent="0.3">
      <c r="A1329" s="295">
        <v>44378</v>
      </c>
      <c r="B1329" t="s">
        <v>179</v>
      </c>
      <c r="C1329" t="s">
        <v>169</v>
      </c>
      <c r="D1329" t="s">
        <v>142</v>
      </c>
      <c r="E1329" t="s">
        <v>189</v>
      </c>
      <c r="F1329" s="289">
        <v>5</v>
      </c>
      <c r="G1329" s="289">
        <v>3</v>
      </c>
      <c r="H1329" s="289">
        <v>0</v>
      </c>
      <c r="I1329" s="289">
        <v>0</v>
      </c>
      <c r="J1329" s="289">
        <v>0</v>
      </c>
      <c r="K1329" s="289">
        <f t="shared" si="105"/>
        <v>8</v>
      </c>
      <c r="L1329" s="231">
        <f t="shared" si="101"/>
        <v>2021</v>
      </c>
      <c r="M1329" s="231">
        <f t="shared" si="102"/>
        <v>7</v>
      </c>
      <c r="N1329" s="231">
        <f t="shared" si="103"/>
        <v>26</v>
      </c>
      <c r="O1329" s="288">
        <f t="shared" si="104"/>
        <v>0.625</v>
      </c>
      <c r="P1329" t="s">
        <v>214</v>
      </c>
      <c r="Q1329" s="231"/>
    </row>
    <row r="1330" spans="1:17" hidden="1" x14ac:dyDescent="0.3">
      <c r="A1330" s="295">
        <v>44378</v>
      </c>
      <c r="B1330" t="s">
        <v>179</v>
      </c>
      <c r="C1330" t="s">
        <v>218</v>
      </c>
      <c r="D1330" t="s">
        <v>141</v>
      </c>
      <c r="E1330" t="s">
        <v>196</v>
      </c>
      <c r="F1330" s="289">
        <v>8</v>
      </c>
      <c r="G1330" s="289">
        <v>0</v>
      </c>
      <c r="H1330" s="289">
        <v>0</v>
      </c>
      <c r="I1330" s="289">
        <v>0</v>
      </c>
      <c r="J1330" s="289">
        <v>0</v>
      </c>
      <c r="K1330" s="289">
        <f t="shared" si="105"/>
        <v>8</v>
      </c>
      <c r="L1330" s="231">
        <f t="shared" si="101"/>
        <v>2021</v>
      </c>
      <c r="M1330" s="231">
        <f t="shared" si="102"/>
        <v>7</v>
      </c>
      <c r="N1330" s="231">
        <f t="shared" si="103"/>
        <v>26</v>
      </c>
      <c r="O1330" s="288">
        <f t="shared" si="104"/>
        <v>1</v>
      </c>
      <c r="P1330" t="s">
        <v>214</v>
      </c>
      <c r="Q1330" s="231"/>
    </row>
    <row r="1331" spans="1:17" hidden="1" x14ac:dyDescent="0.3">
      <c r="A1331" s="295">
        <v>44378</v>
      </c>
      <c r="B1331" t="s">
        <v>179</v>
      </c>
      <c r="C1331" t="s">
        <v>190</v>
      </c>
      <c r="D1331" t="s">
        <v>141</v>
      </c>
      <c r="E1331" t="s">
        <v>194</v>
      </c>
      <c r="F1331" s="289">
        <v>5</v>
      </c>
      <c r="G1331" s="289">
        <v>1</v>
      </c>
      <c r="H1331" s="289">
        <v>2</v>
      </c>
      <c r="I1331" s="289">
        <v>0</v>
      </c>
      <c r="J1331" s="289">
        <v>0</v>
      </c>
      <c r="K1331" s="289">
        <f t="shared" si="105"/>
        <v>8</v>
      </c>
      <c r="L1331" s="231">
        <f t="shared" si="101"/>
        <v>2021</v>
      </c>
      <c r="M1331" s="231">
        <f t="shared" si="102"/>
        <v>7</v>
      </c>
      <c r="N1331" s="231">
        <f t="shared" si="103"/>
        <v>26</v>
      </c>
      <c r="O1331" s="288">
        <f t="shared" si="104"/>
        <v>0.625</v>
      </c>
      <c r="P1331" t="s">
        <v>214</v>
      </c>
      <c r="Q1331" s="231"/>
    </row>
    <row r="1332" spans="1:17" hidden="1" x14ac:dyDescent="0.3">
      <c r="A1332" s="295">
        <v>44378</v>
      </c>
      <c r="B1332" t="s">
        <v>179</v>
      </c>
      <c r="C1332" t="s">
        <v>169</v>
      </c>
      <c r="D1332" t="s">
        <v>141</v>
      </c>
      <c r="E1332" t="s">
        <v>206</v>
      </c>
      <c r="F1332" s="289">
        <v>4</v>
      </c>
      <c r="G1332" s="289">
        <v>3.5</v>
      </c>
      <c r="H1332" s="289">
        <v>0.5</v>
      </c>
      <c r="I1332" s="289">
        <v>0</v>
      </c>
      <c r="J1332" s="289">
        <v>0</v>
      </c>
      <c r="K1332" s="289">
        <f t="shared" si="105"/>
        <v>8</v>
      </c>
      <c r="L1332" s="231">
        <f t="shared" si="101"/>
        <v>2021</v>
      </c>
      <c r="M1332" s="231">
        <f t="shared" si="102"/>
        <v>7</v>
      </c>
      <c r="N1332" s="231">
        <f t="shared" si="103"/>
        <v>26</v>
      </c>
      <c r="O1332" s="288">
        <f t="shared" si="104"/>
        <v>0.5</v>
      </c>
      <c r="P1332" t="s">
        <v>214</v>
      </c>
      <c r="Q1332" s="231"/>
    </row>
    <row r="1333" spans="1:17" hidden="1" x14ac:dyDescent="0.3">
      <c r="A1333" s="295">
        <v>44378</v>
      </c>
      <c r="B1333" t="s">
        <v>179</v>
      </c>
      <c r="C1333" t="s">
        <v>168</v>
      </c>
      <c r="D1333" t="s">
        <v>143</v>
      </c>
      <c r="E1333" t="s">
        <v>205</v>
      </c>
      <c r="F1333" s="289">
        <v>6</v>
      </c>
      <c r="G1333" s="289">
        <v>2</v>
      </c>
      <c r="H1333" s="289">
        <v>0</v>
      </c>
      <c r="I1333" s="289">
        <v>0</v>
      </c>
      <c r="J1333" s="289">
        <v>0</v>
      </c>
      <c r="K1333" s="289">
        <f t="shared" si="105"/>
        <v>8</v>
      </c>
      <c r="L1333" s="231">
        <f t="shared" si="101"/>
        <v>2021</v>
      </c>
      <c r="M1333" s="231">
        <f t="shared" si="102"/>
        <v>7</v>
      </c>
      <c r="N1333" s="231">
        <f t="shared" si="103"/>
        <v>26</v>
      </c>
      <c r="O1333" s="288">
        <f t="shared" si="104"/>
        <v>0.75</v>
      </c>
      <c r="P1333" t="s">
        <v>214</v>
      </c>
      <c r="Q1333" s="231"/>
    </row>
    <row r="1334" spans="1:17" hidden="1" x14ac:dyDescent="0.3">
      <c r="A1334" s="295">
        <v>44378</v>
      </c>
      <c r="B1334" t="s">
        <v>179</v>
      </c>
      <c r="C1334" t="s">
        <v>218</v>
      </c>
      <c r="D1334" t="s">
        <v>143</v>
      </c>
      <c r="E1334" t="s">
        <v>215</v>
      </c>
      <c r="F1334" s="289">
        <v>8</v>
      </c>
      <c r="G1334" s="289">
        <v>0</v>
      </c>
      <c r="H1334" s="289">
        <v>0</v>
      </c>
      <c r="I1334" s="289">
        <v>0</v>
      </c>
      <c r="J1334" s="289">
        <v>0</v>
      </c>
      <c r="K1334" s="289">
        <f t="shared" si="105"/>
        <v>8</v>
      </c>
      <c r="L1334" s="231">
        <f t="shared" si="101"/>
        <v>2021</v>
      </c>
      <c r="M1334" s="231">
        <f t="shared" si="102"/>
        <v>7</v>
      </c>
      <c r="N1334" s="231">
        <f t="shared" si="103"/>
        <v>26</v>
      </c>
      <c r="O1334" s="288">
        <f t="shared" si="104"/>
        <v>1</v>
      </c>
      <c r="P1334" t="s">
        <v>214</v>
      </c>
      <c r="Q1334" s="231"/>
    </row>
    <row r="1335" spans="1:17" hidden="1" x14ac:dyDescent="0.3">
      <c r="A1335" s="295">
        <v>44378</v>
      </c>
      <c r="B1335" t="s">
        <v>179</v>
      </c>
      <c r="C1335" t="s">
        <v>193</v>
      </c>
      <c r="D1335" t="s">
        <v>143</v>
      </c>
      <c r="E1335" t="s">
        <v>209</v>
      </c>
      <c r="F1335" s="289">
        <v>7</v>
      </c>
      <c r="G1335" s="289">
        <v>1</v>
      </c>
      <c r="H1335" s="289">
        <v>0</v>
      </c>
      <c r="I1335" s="289">
        <v>0</v>
      </c>
      <c r="J1335" s="289">
        <v>0</v>
      </c>
      <c r="K1335" s="289">
        <f t="shared" si="105"/>
        <v>8</v>
      </c>
      <c r="L1335" s="231">
        <f t="shared" si="101"/>
        <v>2021</v>
      </c>
      <c r="M1335" s="231">
        <f t="shared" si="102"/>
        <v>7</v>
      </c>
      <c r="N1335" s="231">
        <f t="shared" si="103"/>
        <v>26</v>
      </c>
      <c r="O1335" s="288">
        <f t="shared" si="104"/>
        <v>0.875</v>
      </c>
      <c r="P1335" t="s">
        <v>214</v>
      </c>
      <c r="Q1335" s="231"/>
    </row>
    <row r="1336" spans="1:17" hidden="1" x14ac:dyDescent="0.3">
      <c r="A1336" s="295">
        <v>44379</v>
      </c>
      <c r="B1336" t="s">
        <v>180</v>
      </c>
      <c r="C1336" t="s">
        <v>166</v>
      </c>
      <c r="D1336" t="s">
        <v>141</v>
      </c>
      <c r="E1336" t="s">
        <v>199</v>
      </c>
      <c r="F1336" s="289">
        <v>6.5</v>
      </c>
      <c r="G1336" s="289">
        <v>0.5</v>
      </c>
      <c r="H1336" s="289">
        <v>0</v>
      </c>
      <c r="I1336" s="289">
        <v>0</v>
      </c>
      <c r="J1336" s="289">
        <v>0</v>
      </c>
      <c r="K1336" s="289">
        <f t="shared" si="105"/>
        <v>7</v>
      </c>
      <c r="L1336" s="231">
        <f t="shared" si="101"/>
        <v>2021</v>
      </c>
      <c r="M1336" s="231">
        <f t="shared" si="102"/>
        <v>7</v>
      </c>
      <c r="N1336" s="231">
        <f t="shared" si="103"/>
        <v>26</v>
      </c>
      <c r="O1336" s="288">
        <f t="shared" si="104"/>
        <v>0.9285714285714286</v>
      </c>
      <c r="P1336" t="s">
        <v>214</v>
      </c>
      <c r="Q1336" s="231"/>
    </row>
    <row r="1337" spans="1:17" hidden="1" x14ac:dyDescent="0.3">
      <c r="A1337" s="295">
        <v>44379</v>
      </c>
      <c r="B1337" t="s">
        <v>180</v>
      </c>
      <c r="C1337" t="s">
        <v>167</v>
      </c>
      <c r="D1337" t="s">
        <v>141</v>
      </c>
      <c r="E1337" t="s">
        <v>208</v>
      </c>
      <c r="F1337" s="289">
        <v>8</v>
      </c>
      <c r="G1337" s="289">
        <v>0</v>
      </c>
      <c r="H1337" s="289">
        <v>0</v>
      </c>
      <c r="I1337" s="289">
        <v>0</v>
      </c>
      <c r="J1337" s="289">
        <v>0</v>
      </c>
      <c r="K1337" s="289">
        <f t="shared" si="105"/>
        <v>8</v>
      </c>
      <c r="L1337" s="231">
        <f t="shared" si="101"/>
        <v>2021</v>
      </c>
      <c r="M1337" s="231">
        <f t="shared" si="102"/>
        <v>7</v>
      </c>
      <c r="N1337" s="231">
        <f t="shared" si="103"/>
        <v>26</v>
      </c>
      <c r="O1337" s="288">
        <f t="shared" si="104"/>
        <v>1</v>
      </c>
      <c r="P1337" t="s">
        <v>214</v>
      </c>
      <c r="Q1337" s="231"/>
    </row>
    <row r="1338" spans="1:17" hidden="1" x14ac:dyDescent="0.3">
      <c r="A1338" s="295">
        <v>44379</v>
      </c>
      <c r="B1338" t="s">
        <v>179</v>
      </c>
      <c r="C1338" t="s">
        <v>190</v>
      </c>
      <c r="D1338" t="s">
        <v>141</v>
      </c>
      <c r="E1338" t="s">
        <v>194</v>
      </c>
      <c r="F1338" s="289">
        <v>4</v>
      </c>
      <c r="G1338" s="289">
        <v>0</v>
      </c>
      <c r="H1338" s="289">
        <v>0</v>
      </c>
      <c r="I1338" s="289">
        <v>0</v>
      </c>
      <c r="J1338" s="289">
        <v>0</v>
      </c>
      <c r="K1338" s="289">
        <f t="shared" si="105"/>
        <v>4</v>
      </c>
      <c r="L1338" s="231">
        <f t="shared" si="101"/>
        <v>2021</v>
      </c>
      <c r="M1338" s="231">
        <f t="shared" si="102"/>
        <v>7</v>
      </c>
      <c r="N1338" s="231">
        <f t="shared" si="103"/>
        <v>26</v>
      </c>
      <c r="O1338" s="288">
        <f t="shared" si="104"/>
        <v>1</v>
      </c>
      <c r="P1338" t="s">
        <v>214</v>
      </c>
      <c r="Q1338" s="231"/>
    </row>
    <row r="1339" spans="1:17" hidden="1" x14ac:dyDescent="0.3">
      <c r="A1339" s="295">
        <v>44379</v>
      </c>
      <c r="B1339" t="s">
        <v>179</v>
      </c>
      <c r="C1339" t="s">
        <v>218</v>
      </c>
      <c r="D1339" t="s">
        <v>141</v>
      </c>
      <c r="E1339" t="s">
        <v>196</v>
      </c>
      <c r="F1339" s="289">
        <v>7</v>
      </c>
      <c r="G1339" s="289">
        <v>0</v>
      </c>
      <c r="H1339" s="289">
        <v>0</v>
      </c>
      <c r="I1339" s="289">
        <v>0</v>
      </c>
      <c r="J1339" s="289">
        <v>0</v>
      </c>
      <c r="K1339" s="289">
        <f t="shared" si="105"/>
        <v>7</v>
      </c>
      <c r="L1339" s="231">
        <f t="shared" si="101"/>
        <v>2021</v>
      </c>
      <c r="M1339" s="231">
        <f t="shared" si="102"/>
        <v>7</v>
      </c>
      <c r="N1339" s="231">
        <f t="shared" si="103"/>
        <v>26</v>
      </c>
      <c r="O1339" s="288">
        <f t="shared" si="104"/>
        <v>1</v>
      </c>
      <c r="P1339" t="s">
        <v>214</v>
      </c>
      <c r="Q1339" s="231"/>
    </row>
    <row r="1340" spans="1:17" hidden="1" x14ac:dyDescent="0.3">
      <c r="A1340" s="295">
        <v>44379</v>
      </c>
      <c r="B1340" t="s">
        <v>179</v>
      </c>
      <c r="C1340" t="s">
        <v>169</v>
      </c>
      <c r="D1340" t="s">
        <v>141</v>
      </c>
      <c r="E1340" t="s">
        <v>206</v>
      </c>
      <c r="F1340" s="289">
        <v>2.5</v>
      </c>
      <c r="G1340" s="289">
        <v>5</v>
      </c>
      <c r="H1340" s="289">
        <v>0.5</v>
      </c>
      <c r="I1340" s="289">
        <v>0</v>
      </c>
      <c r="J1340" s="289">
        <v>0</v>
      </c>
      <c r="K1340" s="289">
        <f t="shared" si="105"/>
        <v>8</v>
      </c>
      <c r="L1340" s="231">
        <f t="shared" si="101"/>
        <v>2021</v>
      </c>
      <c r="M1340" s="231">
        <f t="shared" si="102"/>
        <v>7</v>
      </c>
      <c r="N1340" s="231">
        <f t="shared" si="103"/>
        <v>26</v>
      </c>
      <c r="O1340" s="288">
        <f t="shared" si="104"/>
        <v>0.3125</v>
      </c>
      <c r="P1340" t="s">
        <v>214</v>
      </c>
      <c r="Q1340" s="231"/>
    </row>
    <row r="1341" spans="1:17" hidden="1" x14ac:dyDescent="0.3">
      <c r="A1341" s="295">
        <v>44379</v>
      </c>
      <c r="B1341" t="s">
        <v>179</v>
      </c>
      <c r="C1341" t="s">
        <v>193</v>
      </c>
      <c r="D1341" t="s">
        <v>142</v>
      </c>
      <c r="E1341" t="s">
        <v>192</v>
      </c>
      <c r="F1341" s="289">
        <v>3</v>
      </c>
      <c r="G1341" s="289">
        <v>0</v>
      </c>
      <c r="H1341" s="289">
        <v>0</v>
      </c>
      <c r="I1341" s="289">
        <v>0</v>
      </c>
      <c r="J1341" s="289">
        <v>0</v>
      </c>
      <c r="K1341" s="289">
        <f t="shared" si="105"/>
        <v>3</v>
      </c>
      <c r="L1341" s="231">
        <f t="shared" si="101"/>
        <v>2021</v>
      </c>
      <c r="M1341" s="231">
        <f t="shared" si="102"/>
        <v>7</v>
      </c>
      <c r="N1341" s="231">
        <f t="shared" si="103"/>
        <v>26</v>
      </c>
      <c r="O1341" s="288">
        <f t="shared" si="104"/>
        <v>1</v>
      </c>
      <c r="P1341" t="s">
        <v>214</v>
      </c>
      <c r="Q1341" s="231"/>
    </row>
    <row r="1342" spans="1:17" hidden="1" x14ac:dyDescent="0.3">
      <c r="A1342" s="295">
        <v>44379</v>
      </c>
      <c r="B1342" t="s">
        <v>179</v>
      </c>
      <c r="C1342" t="s">
        <v>193</v>
      </c>
      <c r="D1342" t="s">
        <v>143</v>
      </c>
      <c r="E1342" t="s">
        <v>209</v>
      </c>
      <c r="F1342" s="289">
        <v>7</v>
      </c>
      <c r="G1342" s="289">
        <v>0</v>
      </c>
      <c r="H1342" s="289">
        <v>0</v>
      </c>
      <c r="I1342" s="289">
        <v>0</v>
      </c>
      <c r="J1342" s="289">
        <v>0</v>
      </c>
      <c r="K1342" s="289">
        <f t="shared" si="105"/>
        <v>7</v>
      </c>
      <c r="L1342" s="231">
        <f t="shared" si="101"/>
        <v>2021</v>
      </c>
      <c r="M1342" s="231">
        <f t="shared" si="102"/>
        <v>7</v>
      </c>
      <c r="N1342" s="231">
        <f t="shared" si="103"/>
        <v>26</v>
      </c>
      <c r="O1342" s="288">
        <f t="shared" si="104"/>
        <v>1</v>
      </c>
      <c r="P1342" t="s">
        <v>214</v>
      </c>
      <c r="Q1342" s="231"/>
    </row>
    <row r="1343" spans="1:17" hidden="1" x14ac:dyDescent="0.3">
      <c r="A1343" s="295">
        <v>44379</v>
      </c>
      <c r="B1343" t="s">
        <v>179</v>
      </c>
      <c r="C1343" t="s">
        <v>168</v>
      </c>
      <c r="D1343" t="s">
        <v>142</v>
      </c>
      <c r="E1343" t="s">
        <v>205</v>
      </c>
      <c r="F1343" s="289">
        <v>6</v>
      </c>
      <c r="G1343" s="289">
        <v>0</v>
      </c>
      <c r="H1343" s="289">
        <v>0</v>
      </c>
      <c r="I1343" s="289">
        <v>0</v>
      </c>
      <c r="J1343" s="289">
        <v>0</v>
      </c>
      <c r="K1343" s="289">
        <f t="shared" si="105"/>
        <v>6</v>
      </c>
      <c r="L1343" s="231">
        <f t="shared" si="101"/>
        <v>2021</v>
      </c>
      <c r="M1343" s="231">
        <f t="shared" si="102"/>
        <v>7</v>
      </c>
      <c r="N1343" s="231">
        <f t="shared" si="103"/>
        <v>26</v>
      </c>
      <c r="O1343" s="288">
        <f t="shared" si="104"/>
        <v>1</v>
      </c>
      <c r="P1343" t="s">
        <v>214</v>
      </c>
      <c r="Q1343" s="231"/>
    </row>
    <row r="1344" spans="1:17" hidden="1" x14ac:dyDescent="0.3">
      <c r="A1344" s="295">
        <v>44379</v>
      </c>
      <c r="B1344" t="s">
        <v>179</v>
      </c>
      <c r="C1344" t="s">
        <v>218</v>
      </c>
      <c r="D1344" t="s">
        <v>143</v>
      </c>
      <c r="E1344" t="s">
        <v>215</v>
      </c>
      <c r="F1344" s="289">
        <v>6</v>
      </c>
      <c r="G1344" s="289">
        <v>2</v>
      </c>
      <c r="H1344" s="289">
        <v>0</v>
      </c>
      <c r="I1344" s="289">
        <v>0</v>
      </c>
      <c r="J1344" s="289">
        <v>0</v>
      </c>
      <c r="K1344" s="289">
        <f t="shared" si="105"/>
        <v>8</v>
      </c>
      <c r="L1344" s="231">
        <f t="shared" si="101"/>
        <v>2021</v>
      </c>
      <c r="M1344" s="231">
        <f t="shared" si="102"/>
        <v>7</v>
      </c>
      <c r="N1344" s="231">
        <f t="shared" si="103"/>
        <v>26</v>
      </c>
      <c r="O1344" s="288">
        <f t="shared" si="104"/>
        <v>0.75</v>
      </c>
      <c r="P1344" t="s">
        <v>214</v>
      </c>
      <c r="Q1344" s="231"/>
    </row>
    <row r="1345" spans="1:17" hidden="1" x14ac:dyDescent="0.3">
      <c r="A1345" s="295">
        <v>44382</v>
      </c>
      <c r="B1345" t="s">
        <v>179</v>
      </c>
      <c r="C1345" t="s">
        <v>169</v>
      </c>
      <c r="D1345" t="s">
        <v>141</v>
      </c>
      <c r="E1345" t="s">
        <v>206</v>
      </c>
      <c r="F1345" s="289">
        <v>6.5</v>
      </c>
      <c r="G1345" s="289">
        <v>0</v>
      </c>
      <c r="H1345" s="289">
        <v>0.5</v>
      </c>
      <c r="I1345" s="289">
        <v>0</v>
      </c>
      <c r="J1345" s="289">
        <v>0</v>
      </c>
      <c r="K1345" s="289">
        <f t="shared" si="105"/>
        <v>7</v>
      </c>
      <c r="L1345" s="231">
        <f t="shared" si="101"/>
        <v>2021</v>
      </c>
      <c r="M1345" s="231">
        <f t="shared" si="102"/>
        <v>7</v>
      </c>
      <c r="N1345" s="231">
        <f t="shared" si="103"/>
        <v>27</v>
      </c>
      <c r="O1345" s="288">
        <f t="shared" si="104"/>
        <v>0.9285714285714286</v>
      </c>
      <c r="P1345" t="s">
        <v>214</v>
      </c>
      <c r="Q1345" s="231"/>
    </row>
    <row r="1346" spans="1:17" hidden="1" x14ac:dyDescent="0.3">
      <c r="A1346" s="295">
        <v>44382</v>
      </c>
      <c r="B1346" t="s">
        <v>179</v>
      </c>
      <c r="C1346" t="s">
        <v>218</v>
      </c>
      <c r="D1346" t="s">
        <v>141</v>
      </c>
      <c r="E1346" t="s">
        <v>196</v>
      </c>
      <c r="F1346" s="289">
        <v>7</v>
      </c>
      <c r="G1346" s="289">
        <v>0</v>
      </c>
      <c r="H1346" s="289">
        <v>0</v>
      </c>
      <c r="I1346" s="289">
        <v>0</v>
      </c>
      <c r="J1346" s="289">
        <v>0</v>
      </c>
      <c r="K1346" s="289">
        <f t="shared" si="105"/>
        <v>7</v>
      </c>
      <c r="L1346" s="231">
        <f t="shared" ref="L1346:L1409" si="106">IF(A1346="","",YEAR(A1346))</f>
        <v>2021</v>
      </c>
      <c r="M1346" s="231">
        <f t="shared" ref="M1346:M1409" si="107">IF(A1346="","",MONTH(A1346))</f>
        <v>7</v>
      </c>
      <c r="N1346" s="231">
        <f t="shared" ref="N1346:N1409" si="108">IF(A1346="","",WEEKNUM(A1346)-1)</f>
        <v>27</v>
      </c>
      <c r="O1346" s="288">
        <f t="shared" ref="O1346:O1409" si="109">IF(A1346="","",F1346/K1346)</f>
        <v>1</v>
      </c>
      <c r="P1346" t="s">
        <v>214</v>
      </c>
      <c r="Q1346" s="231"/>
    </row>
    <row r="1347" spans="1:17" hidden="1" x14ac:dyDescent="0.3">
      <c r="A1347" s="295">
        <v>44382</v>
      </c>
      <c r="B1347" t="s">
        <v>180</v>
      </c>
      <c r="C1347" t="s">
        <v>166</v>
      </c>
      <c r="D1347" t="s">
        <v>141</v>
      </c>
      <c r="E1347" t="s">
        <v>199</v>
      </c>
      <c r="F1347" s="289">
        <v>6</v>
      </c>
      <c r="G1347" s="289">
        <v>1</v>
      </c>
      <c r="H1347" s="289">
        <v>0</v>
      </c>
      <c r="I1347" s="289">
        <v>0</v>
      </c>
      <c r="J1347" s="289">
        <v>0</v>
      </c>
      <c r="K1347" s="289">
        <f t="shared" si="105"/>
        <v>7</v>
      </c>
      <c r="L1347" s="231">
        <f t="shared" si="106"/>
        <v>2021</v>
      </c>
      <c r="M1347" s="231">
        <f t="shared" si="107"/>
        <v>7</v>
      </c>
      <c r="N1347" s="231">
        <f t="shared" si="108"/>
        <v>27</v>
      </c>
      <c r="O1347" s="288">
        <f t="shared" si="109"/>
        <v>0.8571428571428571</v>
      </c>
      <c r="P1347" t="s">
        <v>214</v>
      </c>
      <c r="Q1347" s="231"/>
    </row>
    <row r="1348" spans="1:17" hidden="1" x14ac:dyDescent="0.3">
      <c r="A1348" s="295">
        <v>44382</v>
      </c>
      <c r="B1348" t="s">
        <v>179</v>
      </c>
      <c r="C1348" t="s">
        <v>193</v>
      </c>
      <c r="D1348" t="s">
        <v>143</v>
      </c>
      <c r="E1348" t="s">
        <v>192</v>
      </c>
      <c r="F1348" s="289">
        <v>7</v>
      </c>
      <c r="G1348" s="289">
        <v>1</v>
      </c>
      <c r="H1348" s="289">
        <v>0</v>
      </c>
      <c r="I1348" s="289">
        <v>0</v>
      </c>
      <c r="J1348" s="289">
        <v>0</v>
      </c>
      <c r="K1348" s="289">
        <f t="shared" si="105"/>
        <v>8</v>
      </c>
      <c r="L1348" s="231">
        <f t="shared" si="106"/>
        <v>2021</v>
      </c>
      <c r="M1348" s="231">
        <f t="shared" si="107"/>
        <v>7</v>
      </c>
      <c r="N1348" s="231">
        <f t="shared" si="108"/>
        <v>27</v>
      </c>
      <c r="O1348" s="288">
        <f t="shared" si="109"/>
        <v>0.875</v>
      </c>
      <c r="P1348" t="s">
        <v>214</v>
      </c>
      <c r="Q1348" s="231"/>
    </row>
    <row r="1349" spans="1:17" hidden="1" x14ac:dyDescent="0.3">
      <c r="A1349" s="295">
        <v>44382</v>
      </c>
      <c r="B1349" t="s">
        <v>180</v>
      </c>
      <c r="C1349" t="s">
        <v>167</v>
      </c>
      <c r="D1349" t="s">
        <v>142</v>
      </c>
      <c r="E1349" t="s">
        <v>186</v>
      </c>
      <c r="F1349" s="289">
        <v>4</v>
      </c>
      <c r="G1349" s="289">
        <v>0</v>
      </c>
      <c r="H1349" s="289">
        <v>0</v>
      </c>
      <c r="I1349" s="289">
        <v>0</v>
      </c>
      <c r="J1349" s="289">
        <v>0</v>
      </c>
      <c r="K1349" s="289">
        <f t="shared" si="105"/>
        <v>4</v>
      </c>
      <c r="L1349" s="231">
        <f t="shared" si="106"/>
        <v>2021</v>
      </c>
      <c r="M1349" s="231">
        <f t="shared" si="107"/>
        <v>7</v>
      </c>
      <c r="N1349" s="231">
        <f t="shared" si="108"/>
        <v>27</v>
      </c>
      <c r="O1349" s="288">
        <f t="shared" si="109"/>
        <v>1</v>
      </c>
      <c r="P1349" t="s">
        <v>214</v>
      </c>
      <c r="Q1349" s="231"/>
    </row>
    <row r="1350" spans="1:17" hidden="1" x14ac:dyDescent="0.3">
      <c r="A1350" s="295">
        <v>44382</v>
      </c>
      <c r="B1350" t="s">
        <v>180</v>
      </c>
      <c r="C1350" t="s">
        <v>223</v>
      </c>
      <c r="D1350" t="s">
        <v>143</v>
      </c>
      <c r="E1350" t="s">
        <v>198</v>
      </c>
      <c r="F1350" s="289">
        <v>6.5</v>
      </c>
      <c r="G1350" s="289">
        <v>1.5</v>
      </c>
      <c r="H1350" s="289">
        <v>0</v>
      </c>
      <c r="I1350" s="289">
        <v>0</v>
      </c>
      <c r="J1350" s="289">
        <v>0</v>
      </c>
      <c r="K1350" s="289">
        <f t="shared" si="105"/>
        <v>8</v>
      </c>
      <c r="L1350" s="231">
        <f t="shared" si="106"/>
        <v>2021</v>
      </c>
      <c r="M1350" s="231">
        <f t="shared" si="107"/>
        <v>7</v>
      </c>
      <c r="N1350" s="231">
        <f t="shared" si="108"/>
        <v>27</v>
      </c>
      <c r="O1350" s="288">
        <f t="shared" si="109"/>
        <v>0.8125</v>
      </c>
      <c r="P1350" t="s">
        <v>214</v>
      </c>
      <c r="Q1350" s="231"/>
    </row>
    <row r="1351" spans="1:17" hidden="1" x14ac:dyDescent="0.3">
      <c r="A1351" s="295">
        <v>44382</v>
      </c>
      <c r="B1351" t="s">
        <v>179</v>
      </c>
      <c r="C1351" t="s">
        <v>190</v>
      </c>
      <c r="D1351" t="s">
        <v>142</v>
      </c>
      <c r="E1351" t="s">
        <v>205</v>
      </c>
      <c r="F1351" s="289">
        <v>8</v>
      </c>
      <c r="G1351" s="289">
        <v>0</v>
      </c>
      <c r="H1351" s="289">
        <v>0</v>
      </c>
      <c r="I1351" s="289">
        <v>0</v>
      </c>
      <c r="J1351" s="289">
        <v>0</v>
      </c>
      <c r="K1351" s="289">
        <f t="shared" si="105"/>
        <v>8</v>
      </c>
      <c r="L1351" s="231">
        <f t="shared" si="106"/>
        <v>2021</v>
      </c>
      <c r="M1351" s="231">
        <f t="shared" si="107"/>
        <v>7</v>
      </c>
      <c r="N1351" s="231">
        <f t="shared" si="108"/>
        <v>27</v>
      </c>
      <c r="O1351" s="288">
        <f t="shared" si="109"/>
        <v>1</v>
      </c>
      <c r="P1351" t="s">
        <v>214</v>
      </c>
      <c r="Q1351" s="231"/>
    </row>
    <row r="1352" spans="1:17" hidden="1" x14ac:dyDescent="0.3">
      <c r="A1352" s="295">
        <v>44382</v>
      </c>
      <c r="B1352" t="s">
        <v>179</v>
      </c>
      <c r="C1352" t="s">
        <v>218</v>
      </c>
      <c r="D1352" t="s">
        <v>142</v>
      </c>
      <c r="E1352" t="s">
        <v>200</v>
      </c>
      <c r="F1352" s="289">
        <v>8</v>
      </c>
      <c r="G1352" s="289">
        <v>0</v>
      </c>
      <c r="H1352" s="289">
        <v>0</v>
      </c>
      <c r="I1352" s="289">
        <v>0</v>
      </c>
      <c r="J1352" s="289">
        <v>0</v>
      </c>
      <c r="K1352" s="289">
        <f t="shared" si="105"/>
        <v>8</v>
      </c>
      <c r="L1352" s="231">
        <f t="shared" si="106"/>
        <v>2021</v>
      </c>
      <c r="M1352" s="231">
        <f t="shared" si="107"/>
        <v>7</v>
      </c>
      <c r="N1352" s="231">
        <f t="shared" si="108"/>
        <v>27</v>
      </c>
      <c r="O1352" s="288">
        <f t="shared" si="109"/>
        <v>1</v>
      </c>
      <c r="P1352" t="s">
        <v>214</v>
      </c>
      <c r="Q1352" s="231"/>
    </row>
    <row r="1353" spans="1:17" hidden="1" x14ac:dyDescent="0.3">
      <c r="A1353" s="295">
        <v>44382</v>
      </c>
      <c r="B1353" t="s">
        <v>179</v>
      </c>
      <c r="C1353" t="s">
        <v>218</v>
      </c>
      <c r="D1353" t="s">
        <v>143</v>
      </c>
      <c r="E1353" t="s">
        <v>215</v>
      </c>
      <c r="F1353" s="289">
        <v>8</v>
      </c>
      <c r="G1353" s="289">
        <v>0</v>
      </c>
      <c r="H1353" s="289">
        <v>0</v>
      </c>
      <c r="I1353" s="289">
        <v>0</v>
      </c>
      <c r="J1353" s="289">
        <v>0</v>
      </c>
      <c r="K1353" s="289">
        <f t="shared" si="105"/>
        <v>8</v>
      </c>
      <c r="L1353" s="231">
        <f t="shared" si="106"/>
        <v>2021</v>
      </c>
      <c r="M1353" s="231">
        <f t="shared" si="107"/>
        <v>7</v>
      </c>
      <c r="N1353" s="231">
        <f t="shared" si="108"/>
        <v>27</v>
      </c>
      <c r="O1353" s="288">
        <f t="shared" si="109"/>
        <v>1</v>
      </c>
      <c r="P1353" t="s">
        <v>214</v>
      </c>
      <c r="Q1353" s="231"/>
    </row>
    <row r="1354" spans="1:17" hidden="1" x14ac:dyDescent="0.3">
      <c r="A1354" s="295">
        <v>44382</v>
      </c>
      <c r="B1354" t="s">
        <v>179</v>
      </c>
      <c r="C1354" t="s">
        <v>169</v>
      </c>
      <c r="D1354" t="s">
        <v>143</v>
      </c>
      <c r="E1354" t="s">
        <v>189</v>
      </c>
      <c r="F1354" s="289">
        <v>0</v>
      </c>
      <c r="G1354" s="289">
        <v>3</v>
      </c>
      <c r="H1354" s="289">
        <v>1</v>
      </c>
      <c r="I1354" s="289">
        <v>0</v>
      </c>
      <c r="J1354" s="289">
        <v>0</v>
      </c>
      <c r="K1354" s="289">
        <f t="shared" si="105"/>
        <v>4</v>
      </c>
      <c r="L1354" s="231">
        <f t="shared" si="106"/>
        <v>2021</v>
      </c>
      <c r="M1354" s="231">
        <f t="shared" si="107"/>
        <v>7</v>
      </c>
      <c r="N1354" s="231">
        <f t="shared" si="108"/>
        <v>27</v>
      </c>
      <c r="O1354" s="288">
        <f t="shared" si="109"/>
        <v>0</v>
      </c>
      <c r="P1354" t="s">
        <v>214</v>
      </c>
      <c r="Q1354" s="231"/>
    </row>
    <row r="1355" spans="1:17" hidden="1" x14ac:dyDescent="0.3">
      <c r="A1355" s="295">
        <v>44383</v>
      </c>
      <c r="B1355" t="s">
        <v>179</v>
      </c>
      <c r="C1355" t="s">
        <v>169</v>
      </c>
      <c r="D1355" t="s">
        <v>141</v>
      </c>
      <c r="E1355" t="s">
        <v>206</v>
      </c>
      <c r="F1355" s="289">
        <v>7.5</v>
      </c>
      <c r="G1355" s="289">
        <v>0</v>
      </c>
      <c r="H1355" s="289">
        <v>0.5</v>
      </c>
      <c r="I1355" s="289">
        <v>0</v>
      </c>
      <c r="J1355" s="289">
        <v>0</v>
      </c>
      <c r="K1355" s="289">
        <f t="shared" si="105"/>
        <v>8</v>
      </c>
      <c r="L1355" s="231">
        <f t="shared" si="106"/>
        <v>2021</v>
      </c>
      <c r="M1355" s="231">
        <f t="shared" si="107"/>
        <v>7</v>
      </c>
      <c r="N1355" s="231">
        <f t="shared" si="108"/>
        <v>27</v>
      </c>
      <c r="O1355" s="288">
        <f t="shared" si="109"/>
        <v>0.9375</v>
      </c>
      <c r="P1355" t="s">
        <v>214</v>
      </c>
      <c r="Q1355" s="231"/>
    </row>
    <row r="1356" spans="1:17" hidden="1" x14ac:dyDescent="0.3">
      <c r="A1356" s="295">
        <v>44383</v>
      </c>
      <c r="B1356" t="s">
        <v>180</v>
      </c>
      <c r="C1356" t="s">
        <v>166</v>
      </c>
      <c r="D1356" t="s">
        <v>141</v>
      </c>
      <c r="E1356" t="s">
        <v>199</v>
      </c>
      <c r="F1356" s="289">
        <v>7</v>
      </c>
      <c r="G1356" s="289">
        <v>1</v>
      </c>
      <c r="H1356" s="289">
        <v>0</v>
      </c>
      <c r="I1356" s="289">
        <v>0</v>
      </c>
      <c r="J1356" s="289">
        <v>0</v>
      </c>
      <c r="K1356" s="289">
        <f t="shared" si="105"/>
        <v>8</v>
      </c>
      <c r="L1356" s="231">
        <f t="shared" si="106"/>
        <v>2021</v>
      </c>
      <c r="M1356" s="231">
        <f t="shared" si="107"/>
        <v>7</v>
      </c>
      <c r="N1356" s="231">
        <f t="shared" si="108"/>
        <v>27</v>
      </c>
      <c r="O1356" s="288">
        <f t="shared" si="109"/>
        <v>0.875</v>
      </c>
      <c r="P1356" t="s">
        <v>214</v>
      </c>
      <c r="Q1356" s="231"/>
    </row>
    <row r="1357" spans="1:17" hidden="1" x14ac:dyDescent="0.3">
      <c r="A1357" s="295">
        <v>44383</v>
      </c>
      <c r="B1357" t="s">
        <v>179</v>
      </c>
      <c r="C1357" t="s">
        <v>169</v>
      </c>
      <c r="D1357" t="s">
        <v>143</v>
      </c>
      <c r="E1357" t="s">
        <v>189</v>
      </c>
      <c r="F1357" s="289">
        <v>4</v>
      </c>
      <c r="G1357" s="289">
        <v>3</v>
      </c>
      <c r="H1357" s="289">
        <v>1</v>
      </c>
      <c r="I1357" s="289">
        <v>0</v>
      </c>
      <c r="J1357" s="289">
        <v>0</v>
      </c>
      <c r="K1357" s="289">
        <f t="shared" si="105"/>
        <v>8</v>
      </c>
      <c r="L1357" s="231">
        <f t="shared" si="106"/>
        <v>2021</v>
      </c>
      <c r="M1357" s="231">
        <f t="shared" si="107"/>
        <v>7</v>
      </c>
      <c r="N1357" s="231">
        <f t="shared" si="108"/>
        <v>27</v>
      </c>
      <c r="O1357" s="288">
        <f t="shared" si="109"/>
        <v>0.5</v>
      </c>
      <c r="P1357" t="s">
        <v>214</v>
      </c>
      <c r="Q1357" s="231"/>
    </row>
    <row r="1358" spans="1:17" hidden="1" x14ac:dyDescent="0.3">
      <c r="A1358" s="295">
        <v>44383</v>
      </c>
      <c r="B1358" t="s">
        <v>179</v>
      </c>
      <c r="C1358" t="s">
        <v>218</v>
      </c>
      <c r="D1358" t="s">
        <v>142</v>
      </c>
      <c r="E1358" t="s">
        <v>204</v>
      </c>
      <c r="F1358" s="289">
        <v>0</v>
      </c>
      <c r="G1358" s="289">
        <v>8</v>
      </c>
      <c r="H1358" s="289">
        <v>0</v>
      </c>
      <c r="I1358" s="289">
        <v>0</v>
      </c>
      <c r="J1358" s="289">
        <v>0</v>
      </c>
      <c r="K1358" s="289">
        <f t="shared" si="105"/>
        <v>8</v>
      </c>
      <c r="L1358" s="231">
        <f t="shared" si="106"/>
        <v>2021</v>
      </c>
      <c r="M1358" s="231">
        <f t="shared" si="107"/>
        <v>7</v>
      </c>
      <c r="N1358" s="231">
        <f t="shared" si="108"/>
        <v>27</v>
      </c>
      <c r="O1358" s="288">
        <f t="shared" si="109"/>
        <v>0</v>
      </c>
      <c r="P1358" t="s">
        <v>214</v>
      </c>
      <c r="Q1358" s="231"/>
    </row>
    <row r="1359" spans="1:17" hidden="1" x14ac:dyDescent="0.3">
      <c r="A1359" s="295">
        <v>44383</v>
      </c>
      <c r="B1359" t="s">
        <v>179</v>
      </c>
      <c r="C1359" t="s">
        <v>218</v>
      </c>
      <c r="D1359" t="s">
        <v>143</v>
      </c>
      <c r="E1359" t="s">
        <v>215</v>
      </c>
      <c r="F1359" s="289">
        <v>0</v>
      </c>
      <c r="G1359" s="289">
        <v>4</v>
      </c>
      <c r="H1359" s="289">
        <v>4</v>
      </c>
      <c r="I1359" s="289">
        <v>0</v>
      </c>
      <c r="J1359" s="289">
        <v>0</v>
      </c>
      <c r="K1359" s="289">
        <f t="shared" si="105"/>
        <v>8</v>
      </c>
      <c r="L1359" s="231">
        <f t="shared" si="106"/>
        <v>2021</v>
      </c>
      <c r="M1359" s="231">
        <f t="shared" si="107"/>
        <v>7</v>
      </c>
      <c r="N1359" s="231">
        <f t="shared" si="108"/>
        <v>27</v>
      </c>
      <c r="O1359" s="288">
        <f t="shared" si="109"/>
        <v>0</v>
      </c>
      <c r="P1359" t="s">
        <v>214</v>
      </c>
      <c r="Q1359" s="231"/>
    </row>
    <row r="1360" spans="1:17" hidden="1" x14ac:dyDescent="0.3">
      <c r="A1360" s="295">
        <v>44383</v>
      </c>
      <c r="B1360" t="s">
        <v>180</v>
      </c>
      <c r="C1360" t="s">
        <v>166</v>
      </c>
      <c r="D1360" t="s">
        <v>142</v>
      </c>
      <c r="E1360" t="s">
        <v>205</v>
      </c>
      <c r="F1360" s="289">
        <v>7</v>
      </c>
      <c r="G1360" s="289">
        <v>1</v>
      </c>
      <c r="H1360" s="289">
        <v>0</v>
      </c>
      <c r="I1360" s="289">
        <v>0</v>
      </c>
      <c r="J1360" s="289">
        <v>0</v>
      </c>
      <c r="K1360" s="289">
        <f t="shared" si="105"/>
        <v>8</v>
      </c>
      <c r="L1360" s="231">
        <f t="shared" si="106"/>
        <v>2021</v>
      </c>
      <c r="M1360" s="231">
        <f t="shared" si="107"/>
        <v>7</v>
      </c>
      <c r="N1360" s="231">
        <f t="shared" si="108"/>
        <v>27</v>
      </c>
      <c r="O1360" s="288">
        <f t="shared" si="109"/>
        <v>0.875</v>
      </c>
      <c r="P1360" t="s">
        <v>214</v>
      </c>
      <c r="Q1360" s="231"/>
    </row>
    <row r="1361" spans="1:17" hidden="1" x14ac:dyDescent="0.3">
      <c r="A1361" s="295">
        <v>44383</v>
      </c>
      <c r="B1361" t="s">
        <v>180</v>
      </c>
      <c r="C1361" t="s">
        <v>167</v>
      </c>
      <c r="D1361" t="s">
        <v>143</v>
      </c>
      <c r="E1361" t="s">
        <v>198</v>
      </c>
      <c r="F1361" s="289">
        <v>0</v>
      </c>
      <c r="G1361" s="289">
        <v>0</v>
      </c>
      <c r="H1361" s="289">
        <v>0</v>
      </c>
      <c r="I1361" s="289">
        <v>3</v>
      </c>
      <c r="J1361" s="289">
        <v>0</v>
      </c>
      <c r="K1361" s="289">
        <f t="shared" si="105"/>
        <v>3</v>
      </c>
      <c r="L1361" s="231">
        <f t="shared" si="106"/>
        <v>2021</v>
      </c>
      <c r="M1361" s="231">
        <f t="shared" si="107"/>
        <v>7</v>
      </c>
      <c r="N1361" s="231">
        <f t="shared" si="108"/>
        <v>27</v>
      </c>
      <c r="O1361" s="288">
        <f t="shared" si="109"/>
        <v>0</v>
      </c>
      <c r="P1361" t="s">
        <v>214</v>
      </c>
      <c r="Q1361" s="231"/>
    </row>
    <row r="1362" spans="1:17" hidden="1" x14ac:dyDescent="0.3">
      <c r="A1362" s="295">
        <v>44383</v>
      </c>
      <c r="B1362" t="s">
        <v>180</v>
      </c>
      <c r="C1362" t="s">
        <v>223</v>
      </c>
      <c r="D1362" t="s">
        <v>143</v>
      </c>
      <c r="E1362" t="s">
        <v>198</v>
      </c>
      <c r="F1362" s="289">
        <v>3.5</v>
      </c>
      <c r="G1362" s="289">
        <v>0</v>
      </c>
      <c r="H1362" s="289">
        <v>1.5</v>
      </c>
      <c r="I1362" s="289">
        <v>0</v>
      </c>
      <c r="J1362" s="289">
        <v>0</v>
      </c>
      <c r="K1362" s="289">
        <f t="shared" si="105"/>
        <v>5</v>
      </c>
      <c r="L1362" s="231">
        <f t="shared" si="106"/>
        <v>2021</v>
      </c>
      <c r="M1362" s="231">
        <f t="shared" si="107"/>
        <v>7</v>
      </c>
      <c r="N1362" s="231">
        <f t="shared" si="108"/>
        <v>27</v>
      </c>
      <c r="O1362" s="288">
        <f t="shared" si="109"/>
        <v>0.7</v>
      </c>
      <c r="P1362" t="s">
        <v>214</v>
      </c>
      <c r="Q1362" s="231"/>
    </row>
    <row r="1363" spans="1:17" hidden="1" x14ac:dyDescent="0.3">
      <c r="A1363" s="295">
        <v>44383</v>
      </c>
      <c r="B1363" t="s">
        <v>179</v>
      </c>
      <c r="C1363" t="s">
        <v>193</v>
      </c>
      <c r="D1363" t="s">
        <v>143</v>
      </c>
      <c r="E1363" t="s">
        <v>192</v>
      </c>
      <c r="F1363" s="289">
        <v>7</v>
      </c>
      <c r="G1363" s="289">
        <v>1</v>
      </c>
      <c r="H1363" s="289">
        <v>0</v>
      </c>
      <c r="I1363" s="289">
        <v>0</v>
      </c>
      <c r="J1363" s="289">
        <v>0</v>
      </c>
      <c r="K1363" s="289">
        <f t="shared" si="105"/>
        <v>8</v>
      </c>
      <c r="L1363" s="231">
        <f t="shared" si="106"/>
        <v>2021</v>
      </c>
      <c r="M1363" s="231">
        <f t="shared" si="107"/>
        <v>7</v>
      </c>
      <c r="N1363" s="231">
        <f t="shared" si="108"/>
        <v>27</v>
      </c>
      <c r="O1363" s="288">
        <f t="shared" si="109"/>
        <v>0.875</v>
      </c>
      <c r="P1363" t="s">
        <v>214</v>
      </c>
      <c r="Q1363" s="231"/>
    </row>
    <row r="1364" spans="1:17" hidden="1" x14ac:dyDescent="0.3">
      <c r="A1364" s="295">
        <v>44384</v>
      </c>
      <c r="B1364" t="s">
        <v>179</v>
      </c>
      <c r="C1364" t="s">
        <v>190</v>
      </c>
      <c r="D1364" t="s">
        <v>141</v>
      </c>
      <c r="E1364" t="s">
        <v>194</v>
      </c>
      <c r="F1364" s="289">
        <v>8</v>
      </c>
      <c r="G1364" s="289">
        <v>0</v>
      </c>
      <c r="H1364" s="289">
        <v>0</v>
      </c>
      <c r="I1364" s="289">
        <v>0</v>
      </c>
      <c r="J1364" s="289">
        <v>0</v>
      </c>
      <c r="K1364" s="289">
        <f t="shared" si="105"/>
        <v>8</v>
      </c>
      <c r="L1364" s="231">
        <f t="shared" si="106"/>
        <v>2021</v>
      </c>
      <c r="M1364" s="231">
        <f t="shared" si="107"/>
        <v>7</v>
      </c>
      <c r="N1364" s="231">
        <f t="shared" si="108"/>
        <v>27</v>
      </c>
      <c r="O1364" s="288">
        <f t="shared" si="109"/>
        <v>1</v>
      </c>
      <c r="P1364" t="s">
        <v>214</v>
      </c>
      <c r="Q1364" s="231"/>
    </row>
    <row r="1365" spans="1:17" hidden="1" x14ac:dyDescent="0.3">
      <c r="A1365" s="295">
        <v>44384</v>
      </c>
      <c r="B1365" t="s">
        <v>179</v>
      </c>
      <c r="C1365" t="s">
        <v>169</v>
      </c>
      <c r="D1365" t="s">
        <v>141</v>
      </c>
      <c r="E1365" t="s">
        <v>206</v>
      </c>
      <c r="F1365" s="289">
        <v>7.5</v>
      </c>
      <c r="G1365" s="289">
        <v>0</v>
      </c>
      <c r="H1365" s="289">
        <v>0.5</v>
      </c>
      <c r="I1365" s="289">
        <v>0</v>
      </c>
      <c r="J1365" s="289">
        <v>0</v>
      </c>
      <c r="K1365" s="289">
        <f t="shared" si="105"/>
        <v>8</v>
      </c>
      <c r="L1365" s="231">
        <f t="shared" si="106"/>
        <v>2021</v>
      </c>
      <c r="M1365" s="231">
        <f t="shared" si="107"/>
        <v>7</v>
      </c>
      <c r="N1365" s="231">
        <f t="shared" si="108"/>
        <v>27</v>
      </c>
      <c r="O1365" s="288">
        <f t="shared" si="109"/>
        <v>0.9375</v>
      </c>
      <c r="P1365" t="s">
        <v>214</v>
      </c>
      <c r="Q1365" s="231"/>
    </row>
    <row r="1366" spans="1:17" hidden="1" x14ac:dyDescent="0.3">
      <c r="A1366" s="295">
        <v>44384</v>
      </c>
      <c r="B1366" t="s">
        <v>180</v>
      </c>
      <c r="C1366" t="s">
        <v>166</v>
      </c>
      <c r="D1366" t="s">
        <v>141</v>
      </c>
      <c r="E1366" t="s">
        <v>199</v>
      </c>
      <c r="F1366" s="289">
        <v>7</v>
      </c>
      <c r="G1366" s="289">
        <v>1</v>
      </c>
      <c r="H1366" s="289">
        <v>0</v>
      </c>
      <c r="I1366" s="289">
        <v>0</v>
      </c>
      <c r="J1366" s="289">
        <v>0</v>
      </c>
      <c r="K1366" s="289">
        <f t="shared" si="105"/>
        <v>8</v>
      </c>
      <c r="L1366" s="231">
        <f t="shared" si="106"/>
        <v>2021</v>
      </c>
      <c r="M1366" s="231">
        <f t="shared" si="107"/>
        <v>7</v>
      </c>
      <c r="N1366" s="231">
        <f t="shared" si="108"/>
        <v>27</v>
      </c>
      <c r="O1366" s="288">
        <f t="shared" si="109"/>
        <v>0.875</v>
      </c>
      <c r="P1366" t="s">
        <v>214</v>
      </c>
      <c r="Q1366" s="231"/>
    </row>
    <row r="1367" spans="1:17" hidden="1" x14ac:dyDescent="0.3">
      <c r="A1367" s="295">
        <v>44384</v>
      </c>
      <c r="B1367" t="s">
        <v>179</v>
      </c>
      <c r="C1367" t="s">
        <v>193</v>
      </c>
      <c r="D1367" t="s">
        <v>143</v>
      </c>
      <c r="E1367" t="s">
        <v>192</v>
      </c>
      <c r="F1367" s="289">
        <v>7.5</v>
      </c>
      <c r="G1367" s="289">
        <v>0.5</v>
      </c>
      <c r="H1367" s="289">
        <v>0</v>
      </c>
      <c r="I1367" s="289">
        <v>0</v>
      </c>
      <c r="J1367" s="289">
        <v>0</v>
      </c>
      <c r="K1367" s="289">
        <f t="shared" si="105"/>
        <v>8</v>
      </c>
      <c r="L1367" s="231">
        <f t="shared" si="106"/>
        <v>2021</v>
      </c>
      <c r="M1367" s="231">
        <f t="shared" si="107"/>
        <v>7</v>
      </c>
      <c r="N1367" s="231">
        <f t="shared" si="108"/>
        <v>27</v>
      </c>
      <c r="O1367" s="288">
        <f t="shared" si="109"/>
        <v>0.9375</v>
      </c>
      <c r="P1367" t="s">
        <v>214</v>
      </c>
      <c r="Q1367" s="231"/>
    </row>
    <row r="1368" spans="1:17" hidden="1" x14ac:dyDescent="0.3">
      <c r="A1368" s="295">
        <v>44384</v>
      </c>
      <c r="B1368" t="s">
        <v>180</v>
      </c>
      <c r="C1368" t="s">
        <v>167</v>
      </c>
      <c r="D1368" t="s">
        <v>142</v>
      </c>
      <c r="E1368" t="s">
        <v>186</v>
      </c>
      <c r="F1368" s="289">
        <v>3</v>
      </c>
      <c r="G1368" s="289">
        <v>0</v>
      </c>
      <c r="H1368" s="289">
        <v>0</v>
      </c>
      <c r="I1368" s="289">
        <v>0</v>
      </c>
      <c r="J1368" s="289">
        <v>0</v>
      </c>
      <c r="K1368" s="289">
        <f t="shared" si="105"/>
        <v>3</v>
      </c>
      <c r="L1368" s="231">
        <f t="shared" si="106"/>
        <v>2021</v>
      </c>
      <c r="M1368" s="231">
        <f t="shared" si="107"/>
        <v>7</v>
      </c>
      <c r="N1368" s="231">
        <f t="shared" si="108"/>
        <v>27</v>
      </c>
      <c r="O1368" s="288">
        <f t="shared" si="109"/>
        <v>1</v>
      </c>
      <c r="P1368" t="s">
        <v>214</v>
      </c>
      <c r="Q1368" s="231"/>
    </row>
    <row r="1369" spans="1:17" hidden="1" x14ac:dyDescent="0.3">
      <c r="A1369" s="295">
        <v>44384</v>
      </c>
      <c r="B1369" t="s">
        <v>180</v>
      </c>
      <c r="C1369" t="s">
        <v>167</v>
      </c>
      <c r="D1369" t="s">
        <v>143</v>
      </c>
      <c r="E1369" t="s">
        <v>198</v>
      </c>
      <c r="F1369" s="289">
        <v>6.5</v>
      </c>
      <c r="G1369" s="289">
        <v>1</v>
      </c>
      <c r="H1369" s="289">
        <v>0</v>
      </c>
      <c r="I1369" s="289">
        <v>0.5</v>
      </c>
      <c r="J1369" s="289">
        <v>0</v>
      </c>
      <c r="K1369" s="289">
        <f t="shared" si="105"/>
        <v>8</v>
      </c>
      <c r="L1369" s="231">
        <f t="shared" si="106"/>
        <v>2021</v>
      </c>
      <c r="M1369" s="231">
        <f t="shared" si="107"/>
        <v>7</v>
      </c>
      <c r="N1369" s="231">
        <f t="shared" si="108"/>
        <v>27</v>
      </c>
      <c r="O1369" s="288">
        <f t="shared" si="109"/>
        <v>0.8125</v>
      </c>
      <c r="P1369" t="s">
        <v>214</v>
      </c>
      <c r="Q1369" s="231"/>
    </row>
    <row r="1370" spans="1:17" hidden="1" x14ac:dyDescent="0.3">
      <c r="A1370" s="295">
        <v>44384</v>
      </c>
      <c r="B1370" t="s">
        <v>179</v>
      </c>
      <c r="C1370" t="s">
        <v>218</v>
      </c>
      <c r="D1370" t="s">
        <v>142</v>
      </c>
      <c r="E1370" t="s">
        <v>200</v>
      </c>
      <c r="F1370" s="289">
        <v>3</v>
      </c>
      <c r="G1370" s="289">
        <v>2.5</v>
      </c>
      <c r="H1370" s="289">
        <v>0</v>
      </c>
      <c r="I1370" s="289">
        <v>2.5</v>
      </c>
      <c r="J1370" s="289">
        <v>0</v>
      </c>
      <c r="K1370" s="289">
        <f t="shared" si="105"/>
        <v>8</v>
      </c>
      <c r="L1370" s="231">
        <f t="shared" si="106"/>
        <v>2021</v>
      </c>
      <c r="M1370" s="231">
        <f t="shared" si="107"/>
        <v>7</v>
      </c>
      <c r="N1370" s="231">
        <f t="shared" si="108"/>
        <v>27</v>
      </c>
      <c r="O1370" s="288">
        <f t="shared" si="109"/>
        <v>0.375</v>
      </c>
      <c r="P1370" t="s">
        <v>214</v>
      </c>
      <c r="Q1370" s="231"/>
    </row>
    <row r="1371" spans="1:17" hidden="1" x14ac:dyDescent="0.3">
      <c r="A1371" s="295">
        <v>44384</v>
      </c>
      <c r="B1371" t="s">
        <v>179</v>
      </c>
      <c r="C1371" t="s">
        <v>218</v>
      </c>
      <c r="D1371" t="s">
        <v>143</v>
      </c>
      <c r="E1371" t="s">
        <v>215</v>
      </c>
      <c r="F1371" s="289">
        <v>8</v>
      </c>
      <c r="G1371" s="289">
        <v>0</v>
      </c>
      <c r="H1371" s="289">
        <v>0</v>
      </c>
      <c r="I1371" s="289">
        <v>0</v>
      </c>
      <c r="J1371" s="289">
        <v>0</v>
      </c>
      <c r="K1371" s="289">
        <f t="shared" si="105"/>
        <v>8</v>
      </c>
      <c r="L1371" s="231">
        <f t="shared" si="106"/>
        <v>2021</v>
      </c>
      <c r="M1371" s="231">
        <f t="shared" si="107"/>
        <v>7</v>
      </c>
      <c r="N1371" s="231">
        <f t="shared" si="108"/>
        <v>27</v>
      </c>
      <c r="O1371" s="288">
        <f t="shared" si="109"/>
        <v>1</v>
      </c>
      <c r="P1371" t="s">
        <v>214</v>
      </c>
      <c r="Q1371" s="231"/>
    </row>
    <row r="1372" spans="1:17" hidden="1" x14ac:dyDescent="0.3">
      <c r="A1372" s="295">
        <v>44384</v>
      </c>
      <c r="B1372" t="s">
        <v>179</v>
      </c>
      <c r="C1372" t="s">
        <v>218</v>
      </c>
      <c r="D1372" t="s">
        <v>141</v>
      </c>
      <c r="E1372" t="s">
        <v>196</v>
      </c>
      <c r="F1372" s="289">
        <v>0</v>
      </c>
      <c r="G1372" s="289">
        <v>5</v>
      </c>
      <c r="H1372" s="289">
        <v>0</v>
      </c>
      <c r="I1372" s="289">
        <v>3</v>
      </c>
      <c r="J1372" s="289">
        <v>0</v>
      </c>
      <c r="K1372" s="289">
        <f t="shared" si="105"/>
        <v>8</v>
      </c>
      <c r="L1372" s="231">
        <f t="shared" si="106"/>
        <v>2021</v>
      </c>
      <c r="M1372" s="231">
        <f t="shared" si="107"/>
        <v>7</v>
      </c>
      <c r="N1372" s="231">
        <f t="shared" si="108"/>
        <v>27</v>
      </c>
      <c r="O1372" s="288">
        <f t="shared" si="109"/>
        <v>0</v>
      </c>
      <c r="P1372" t="s">
        <v>214</v>
      </c>
      <c r="Q1372" s="231"/>
    </row>
    <row r="1373" spans="1:17" hidden="1" x14ac:dyDescent="0.3">
      <c r="A1373" s="295">
        <v>44384</v>
      </c>
      <c r="B1373" t="s">
        <v>179</v>
      </c>
      <c r="C1373" t="s">
        <v>169</v>
      </c>
      <c r="D1373" t="s">
        <v>143</v>
      </c>
      <c r="E1373" t="s">
        <v>189</v>
      </c>
      <c r="F1373" s="289">
        <v>5</v>
      </c>
      <c r="G1373" s="289">
        <v>3</v>
      </c>
      <c r="H1373" s="289">
        <v>0</v>
      </c>
      <c r="I1373" s="289">
        <v>0</v>
      </c>
      <c r="J1373" s="289">
        <v>0</v>
      </c>
      <c r="K1373" s="289">
        <f t="shared" si="105"/>
        <v>8</v>
      </c>
      <c r="L1373" s="231">
        <f t="shared" si="106"/>
        <v>2021</v>
      </c>
      <c r="M1373" s="231">
        <f t="shared" si="107"/>
        <v>7</v>
      </c>
      <c r="N1373" s="231">
        <f t="shared" si="108"/>
        <v>27</v>
      </c>
      <c r="O1373" s="288">
        <f t="shared" si="109"/>
        <v>0.625</v>
      </c>
      <c r="P1373" t="s">
        <v>214</v>
      </c>
      <c r="Q1373" s="231"/>
    </row>
    <row r="1374" spans="1:17" hidden="1" x14ac:dyDescent="0.3">
      <c r="A1374" s="295">
        <v>44385</v>
      </c>
      <c r="B1374" t="s">
        <v>179</v>
      </c>
      <c r="C1374" t="s">
        <v>193</v>
      </c>
      <c r="D1374" t="s">
        <v>143</v>
      </c>
      <c r="E1374" t="s">
        <v>192</v>
      </c>
      <c r="F1374" s="289">
        <v>8</v>
      </c>
      <c r="G1374" s="289">
        <v>0</v>
      </c>
      <c r="H1374" s="289">
        <v>0</v>
      </c>
      <c r="I1374" s="289">
        <v>0</v>
      </c>
      <c r="J1374" s="289">
        <v>0</v>
      </c>
      <c r="K1374" s="289">
        <f t="shared" si="105"/>
        <v>8</v>
      </c>
      <c r="L1374" s="231">
        <f t="shared" si="106"/>
        <v>2021</v>
      </c>
      <c r="M1374" s="231">
        <f t="shared" si="107"/>
        <v>7</v>
      </c>
      <c r="N1374" s="231">
        <f t="shared" si="108"/>
        <v>27</v>
      </c>
      <c r="O1374" s="288">
        <f t="shared" si="109"/>
        <v>1</v>
      </c>
      <c r="P1374" t="s">
        <v>214</v>
      </c>
      <c r="Q1374" s="231"/>
    </row>
    <row r="1375" spans="1:17" hidden="1" x14ac:dyDescent="0.3">
      <c r="A1375" s="295">
        <v>44385</v>
      </c>
      <c r="B1375" t="s">
        <v>180</v>
      </c>
      <c r="C1375" t="s">
        <v>167</v>
      </c>
      <c r="D1375" t="s">
        <v>142</v>
      </c>
      <c r="E1375" t="s">
        <v>205</v>
      </c>
      <c r="F1375" s="289">
        <v>6.5</v>
      </c>
      <c r="G1375" s="289">
        <v>1.5</v>
      </c>
      <c r="H1375" s="289">
        <v>0</v>
      </c>
      <c r="I1375" s="289">
        <v>0</v>
      </c>
      <c r="J1375" s="289">
        <v>0</v>
      </c>
      <c r="K1375" s="289">
        <f t="shared" si="105"/>
        <v>8</v>
      </c>
      <c r="L1375" s="231">
        <f t="shared" si="106"/>
        <v>2021</v>
      </c>
      <c r="M1375" s="231">
        <f t="shared" si="107"/>
        <v>7</v>
      </c>
      <c r="N1375" s="231">
        <f t="shared" si="108"/>
        <v>27</v>
      </c>
      <c r="O1375" s="288">
        <f t="shared" si="109"/>
        <v>0.8125</v>
      </c>
      <c r="P1375" t="s">
        <v>214</v>
      </c>
      <c r="Q1375" s="231"/>
    </row>
    <row r="1376" spans="1:17" hidden="1" x14ac:dyDescent="0.3">
      <c r="A1376" s="295">
        <v>44385</v>
      </c>
      <c r="B1376" t="s">
        <v>179</v>
      </c>
      <c r="C1376" t="s">
        <v>190</v>
      </c>
      <c r="D1376" t="s">
        <v>141</v>
      </c>
      <c r="E1376" t="s">
        <v>194</v>
      </c>
      <c r="F1376" s="289">
        <v>8</v>
      </c>
      <c r="G1376" s="289">
        <v>0</v>
      </c>
      <c r="H1376" s="289">
        <v>0</v>
      </c>
      <c r="I1376" s="289">
        <v>0</v>
      </c>
      <c r="J1376" s="289">
        <v>0</v>
      </c>
      <c r="K1376" s="289">
        <f t="shared" si="105"/>
        <v>8</v>
      </c>
      <c r="L1376" s="231">
        <f t="shared" si="106"/>
        <v>2021</v>
      </c>
      <c r="M1376" s="231">
        <f t="shared" si="107"/>
        <v>7</v>
      </c>
      <c r="N1376" s="231">
        <f t="shared" si="108"/>
        <v>27</v>
      </c>
      <c r="O1376" s="288">
        <f t="shared" si="109"/>
        <v>1</v>
      </c>
      <c r="P1376" t="s">
        <v>214</v>
      </c>
      <c r="Q1376" s="231"/>
    </row>
    <row r="1377" spans="1:17" hidden="1" x14ac:dyDescent="0.3">
      <c r="A1377" s="295">
        <v>44385</v>
      </c>
      <c r="B1377" t="s">
        <v>179</v>
      </c>
      <c r="C1377" t="s">
        <v>218</v>
      </c>
      <c r="D1377" t="s">
        <v>141</v>
      </c>
      <c r="E1377" t="s">
        <v>196</v>
      </c>
      <c r="F1377" s="289">
        <v>5</v>
      </c>
      <c r="G1377" s="289">
        <v>0</v>
      </c>
      <c r="H1377" s="289">
        <v>0</v>
      </c>
      <c r="I1377" s="289">
        <v>3</v>
      </c>
      <c r="J1377" s="289">
        <v>0</v>
      </c>
      <c r="K1377" s="289">
        <f t="shared" si="105"/>
        <v>8</v>
      </c>
      <c r="L1377" s="231">
        <f t="shared" si="106"/>
        <v>2021</v>
      </c>
      <c r="M1377" s="231">
        <f t="shared" si="107"/>
        <v>7</v>
      </c>
      <c r="N1377" s="231">
        <f t="shared" si="108"/>
        <v>27</v>
      </c>
      <c r="O1377" s="288">
        <f t="shared" si="109"/>
        <v>0.625</v>
      </c>
      <c r="P1377" t="s">
        <v>214</v>
      </c>
      <c r="Q1377" s="231"/>
    </row>
    <row r="1378" spans="1:17" hidden="1" x14ac:dyDescent="0.3">
      <c r="A1378" s="295">
        <v>44385</v>
      </c>
      <c r="B1378" t="s">
        <v>179</v>
      </c>
      <c r="C1378" t="s">
        <v>218</v>
      </c>
      <c r="D1378" t="s">
        <v>142</v>
      </c>
      <c r="E1378" t="s">
        <v>200</v>
      </c>
      <c r="F1378" s="289">
        <v>8</v>
      </c>
      <c r="G1378" s="289">
        <v>0</v>
      </c>
      <c r="H1378" s="289">
        <v>0</v>
      </c>
      <c r="I1378" s="289">
        <v>0</v>
      </c>
      <c r="J1378" s="289">
        <v>0</v>
      </c>
      <c r="K1378" s="289">
        <f t="shared" si="105"/>
        <v>8</v>
      </c>
      <c r="L1378" s="231">
        <f t="shared" si="106"/>
        <v>2021</v>
      </c>
      <c r="M1378" s="231">
        <f t="shared" si="107"/>
        <v>7</v>
      </c>
      <c r="N1378" s="231">
        <f t="shared" si="108"/>
        <v>27</v>
      </c>
      <c r="O1378" s="288">
        <f t="shared" si="109"/>
        <v>1</v>
      </c>
      <c r="P1378" t="s">
        <v>214</v>
      </c>
      <c r="Q1378" s="231"/>
    </row>
    <row r="1379" spans="1:17" hidden="1" x14ac:dyDescent="0.3">
      <c r="A1379" s="295">
        <v>44385</v>
      </c>
      <c r="B1379" t="s">
        <v>179</v>
      </c>
      <c r="C1379" t="s">
        <v>218</v>
      </c>
      <c r="D1379" t="s">
        <v>143</v>
      </c>
      <c r="E1379" t="s">
        <v>215</v>
      </c>
      <c r="F1379" s="289">
        <v>8</v>
      </c>
      <c r="G1379" s="289">
        <v>0</v>
      </c>
      <c r="H1379" s="289">
        <v>0</v>
      </c>
      <c r="I1379" s="289">
        <v>0</v>
      </c>
      <c r="J1379" s="289">
        <v>0</v>
      </c>
      <c r="K1379" s="289">
        <f t="shared" si="105"/>
        <v>8</v>
      </c>
      <c r="L1379" s="231">
        <f t="shared" si="106"/>
        <v>2021</v>
      </c>
      <c r="M1379" s="231">
        <f t="shared" si="107"/>
        <v>7</v>
      </c>
      <c r="N1379" s="231">
        <f t="shared" si="108"/>
        <v>27</v>
      </c>
      <c r="O1379" s="288">
        <f t="shared" si="109"/>
        <v>1</v>
      </c>
      <c r="P1379" t="s">
        <v>214</v>
      </c>
      <c r="Q1379" s="231"/>
    </row>
    <row r="1380" spans="1:17" hidden="1" x14ac:dyDescent="0.3">
      <c r="A1380" s="295">
        <v>44385</v>
      </c>
      <c r="B1380" t="s">
        <v>179</v>
      </c>
      <c r="C1380" t="s">
        <v>169</v>
      </c>
      <c r="D1380" t="s">
        <v>143</v>
      </c>
      <c r="E1380" t="s">
        <v>189</v>
      </c>
      <c r="F1380" s="289">
        <v>8</v>
      </c>
      <c r="G1380" s="289">
        <v>0</v>
      </c>
      <c r="H1380" s="289">
        <v>0</v>
      </c>
      <c r="I1380" s="289">
        <v>0</v>
      </c>
      <c r="J1380" s="289">
        <v>0</v>
      </c>
      <c r="K1380" s="289">
        <f t="shared" si="105"/>
        <v>8</v>
      </c>
      <c r="L1380" s="231">
        <f t="shared" si="106"/>
        <v>2021</v>
      </c>
      <c r="M1380" s="231">
        <f t="shared" si="107"/>
        <v>7</v>
      </c>
      <c r="N1380" s="231">
        <f t="shared" si="108"/>
        <v>27</v>
      </c>
      <c r="O1380" s="288">
        <f t="shared" si="109"/>
        <v>1</v>
      </c>
      <c r="P1380" t="s">
        <v>214</v>
      </c>
      <c r="Q1380" s="231"/>
    </row>
    <row r="1381" spans="1:17" hidden="1" x14ac:dyDescent="0.3">
      <c r="A1381" s="295">
        <v>44386</v>
      </c>
      <c r="B1381" t="s">
        <v>179</v>
      </c>
      <c r="C1381" t="s">
        <v>193</v>
      </c>
      <c r="D1381" t="s">
        <v>143</v>
      </c>
      <c r="E1381" t="s">
        <v>192</v>
      </c>
      <c r="F1381" s="289">
        <v>7</v>
      </c>
      <c r="G1381" s="289">
        <v>0</v>
      </c>
      <c r="H1381" s="289">
        <v>0</v>
      </c>
      <c r="I1381" s="289">
        <v>0</v>
      </c>
      <c r="J1381" s="289">
        <v>0</v>
      </c>
      <c r="K1381" s="289">
        <f t="shared" si="105"/>
        <v>7</v>
      </c>
      <c r="L1381" s="231">
        <f t="shared" si="106"/>
        <v>2021</v>
      </c>
      <c r="M1381" s="231">
        <f t="shared" si="107"/>
        <v>7</v>
      </c>
      <c r="N1381" s="231">
        <f t="shared" si="108"/>
        <v>27</v>
      </c>
      <c r="O1381" s="288">
        <f t="shared" si="109"/>
        <v>1</v>
      </c>
      <c r="P1381" t="s">
        <v>214</v>
      </c>
      <c r="Q1381" s="231"/>
    </row>
    <row r="1382" spans="1:17" hidden="1" x14ac:dyDescent="0.3">
      <c r="A1382" s="295">
        <v>44386</v>
      </c>
      <c r="B1382" t="s">
        <v>179</v>
      </c>
      <c r="C1382" t="s">
        <v>168</v>
      </c>
      <c r="D1382" t="s">
        <v>143</v>
      </c>
      <c r="E1382" t="s">
        <v>189</v>
      </c>
      <c r="F1382" s="289">
        <v>5.5</v>
      </c>
      <c r="G1382" s="289">
        <v>0.75</v>
      </c>
      <c r="H1382" s="289">
        <v>0.75</v>
      </c>
      <c r="I1382" s="289">
        <v>0</v>
      </c>
      <c r="J1382" s="289">
        <v>0</v>
      </c>
      <c r="K1382" s="289">
        <f t="shared" si="105"/>
        <v>7</v>
      </c>
      <c r="L1382" s="231">
        <f t="shared" si="106"/>
        <v>2021</v>
      </c>
      <c r="M1382" s="231">
        <f t="shared" si="107"/>
        <v>7</v>
      </c>
      <c r="N1382" s="231">
        <f t="shared" si="108"/>
        <v>27</v>
      </c>
      <c r="O1382" s="288">
        <f t="shared" si="109"/>
        <v>0.7857142857142857</v>
      </c>
      <c r="P1382" t="s">
        <v>214</v>
      </c>
      <c r="Q1382" s="231"/>
    </row>
    <row r="1383" spans="1:17" hidden="1" x14ac:dyDescent="0.3">
      <c r="A1383" s="295">
        <v>44386</v>
      </c>
      <c r="B1383" t="s">
        <v>179</v>
      </c>
      <c r="C1383" t="s">
        <v>218</v>
      </c>
      <c r="D1383" t="s">
        <v>143</v>
      </c>
      <c r="E1383" t="s">
        <v>215</v>
      </c>
      <c r="F1383" s="289">
        <v>7</v>
      </c>
      <c r="G1383" s="289">
        <v>0</v>
      </c>
      <c r="H1383" s="289">
        <v>0</v>
      </c>
      <c r="I1383" s="289">
        <v>0</v>
      </c>
      <c r="J1383" s="289">
        <v>0</v>
      </c>
      <c r="K1383" s="289">
        <f t="shared" si="105"/>
        <v>7</v>
      </c>
      <c r="L1383" s="231">
        <f t="shared" si="106"/>
        <v>2021</v>
      </c>
      <c r="M1383" s="231">
        <f t="shared" si="107"/>
        <v>7</v>
      </c>
      <c r="N1383" s="231">
        <f t="shared" si="108"/>
        <v>27</v>
      </c>
      <c r="O1383" s="288">
        <f t="shared" si="109"/>
        <v>1</v>
      </c>
      <c r="P1383" t="s">
        <v>214</v>
      </c>
      <c r="Q1383" s="231"/>
    </row>
    <row r="1384" spans="1:17" hidden="1" x14ac:dyDescent="0.3">
      <c r="A1384" s="295">
        <v>44386</v>
      </c>
      <c r="B1384" t="s">
        <v>179</v>
      </c>
      <c r="C1384" t="s">
        <v>190</v>
      </c>
      <c r="D1384" t="s">
        <v>141</v>
      </c>
      <c r="E1384" t="s">
        <v>194</v>
      </c>
      <c r="F1384" s="289">
        <v>4</v>
      </c>
      <c r="G1384" s="289">
        <v>0</v>
      </c>
      <c r="H1384" s="289">
        <v>0</v>
      </c>
      <c r="I1384" s="289">
        <v>0</v>
      </c>
      <c r="J1384" s="289">
        <v>0</v>
      </c>
      <c r="K1384" s="289">
        <f t="shared" si="105"/>
        <v>4</v>
      </c>
      <c r="L1384" s="231">
        <f t="shared" si="106"/>
        <v>2021</v>
      </c>
      <c r="M1384" s="231">
        <f t="shared" si="107"/>
        <v>7</v>
      </c>
      <c r="N1384" s="231">
        <f t="shared" si="108"/>
        <v>27</v>
      </c>
      <c r="O1384" s="288">
        <f t="shared" si="109"/>
        <v>1</v>
      </c>
      <c r="P1384" t="s">
        <v>214</v>
      </c>
      <c r="Q1384" s="231"/>
    </row>
    <row r="1385" spans="1:17" hidden="1" x14ac:dyDescent="0.3">
      <c r="A1385" s="295">
        <v>44386</v>
      </c>
      <c r="B1385" t="s">
        <v>180</v>
      </c>
      <c r="C1385" t="s">
        <v>166</v>
      </c>
      <c r="D1385" t="s">
        <v>142</v>
      </c>
      <c r="E1385" t="s">
        <v>205</v>
      </c>
      <c r="F1385" s="289">
        <v>5</v>
      </c>
      <c r="G1385" s="289">
        <v>2</v>
      </c>
      <c r="H1385" s="289">
        <v>0</v>
      </c>
      <c r="I1385" s="289">
        <v>0</v>
      </c>
      <c r="J1385" s="289">
        <v>0</v>
      </c>
      <c r="K1385" s="289">
        <f t="shared" si="105"/>
        <v>7</v>
      </c>
      <c r="L1385" s="231">
        <f t="shared" si="106"/>
        <v>2021</v>
      </c>
      <c r="M1385" s="231">
        <f t="shared" si="107"/>
        <v>7</v>
      </c>
      <c r="N1385" s="231">
        <f t="shared" si="108"/>
        <v>27</v>
      </c>
      <c r="O1385" s="288">
        <f t="shared" si="109"/>
        <v>0.7142857142857143</v>
      </c>
      <c r="P1385" t="s">
        <v>214</v>
      </c>
      <c r="Q1385" s="231"/>
    </row>
    <row r="1386" spans="1:17" hidden="1" x14ac:dyDescent="0.3">
      <c r="A1386" s="295">
        <v>44389</v>
      </c>
      <c r="B1386" t="s">
        <v>179</v>
      </c>
      <c r="C1386" t="s">
        <v>169</v>
      </c>
      <c r="D1386" t="s">
        <v>141</v>
      </c>
      <c r="E1386" t="s">
        <v>206</v>
      </c>
      <c r="F1386" s="289">
        <v>5</v>
      </c>
      <c r="G1386" s="289">
        <v>1.5</v>
      </c>
      <c r="H1386" s="289">
        <v>0.5</v>
      </c>
      <c r="I1386" s="289">
        <v>0</v>
      </c>
      <c r="J1386" s="289">
        <v>0</v>
      </c>
      <c r="K1386" s="289">
        <f t="shared" ref="K1386:K1449" si="110">IF(A1386="","",SUM(F1386:J1386))</f>
        <v>7</v>
      </c>
      <c r="L1386" s="231">
        <f t="shared" si="106"/>
        <v>2021</v>
      </c>
      <c r="M1386" s="231">
        <f t="shared" si="107"/>
        <v>7</v>
      </c>
      <c r="N1386" s="231">
        <f t="shared" si="108"/>
        <v>28</v>
      </c>
      <c r="O1386" s="288">
        <f t="shared" si="109"/>
        <v>0.7142857142857143</v>
      </c>
      <c r="P1386" t="s">
        <v>214</v>
      </c>
      <c r="Q1386" s="231"/>
    </row>
    <row r="1387" spans="1:17" hidden="1" x14ac:dyDescent="0.3">
      <c r="A1387" s="295">
        <v>44389</v>
      </c>
      <c r="B1387" t="s">
        <v>179</v>
      </c>
      <c r="C1387" t="s">
        <v>190</v>
      </c>
      <c r="D1387" t="s">
        <v>141</v>
      </c>
      <c r="E1387" t="s">
        <v>194</v>
      </c>
      <c r="F1387" s="289">
        <v>7</v>
      </c>
      <c r="G1387" s="289">
        <v>0</v>
      </c>
      <c r="H1387" s="289">
        <v>0</v>
      </c>
      <c r="I1387" s="289">
        <v>0</v>
      </c>
      <c r="J1387" s="289">
        <v>0</v>
      </c>
      <c r="K1387" s="289">
        <f t="shared" si="110"/>
        <v>7</v>
      </c>
      <c r="L1387" s="231">
        <f t="shared" si="106"/>
        <v>2021</v>
      </c>
      <c r="M1387" s="231">
        <f t="shared" si="107"/>
        <v>7</v>
      </c>
      <c r="N1387" s="231">
        <f t="shared" si="108"/>
        <v>28</v>
      </c>
      <c r="O1387" s="288">
        <f t="shared" si="109"/>
        <v>1</v>
      </c>
      <c r="P1387" t="s">
        <v>214</v>
      </c>
      <c r="Q1387" s="231"/>
    </row>
    <row r="1388" spans="1:17" hidden="1" x14ac:dyDescent="0.3">
      <c r="A1388" s="295">
        <v>44389</v>
      </c>
      <c r="B1388" t="s">
        <v>180</v>
      </c>
      <c r="C1388" t="s">
        <v>167</v>
      </c>
      <c r="D1388" t="s">
        <v>141</v>
      </c>
      <c r="E1388" t="s">
        <v>205</v>
      </c>
      <c r="F1388" s="289">
        <v>7</v>
      </c>
      <c r="G1388" s="289">
        <v>0</v>
      </c>
      <c r="H1388" s="289">
        <v>0</v>
      </c>
      <c r="I1388" s="289">
        <v>0</v>
      </c>
      <c r="J1388" s="289">
        <v>0</v>
      </c>
      <c r="K1388" s="289">
        <f t="shared" si="110"/>
        <v>7</v>
      </c>
      <c r="L1388" s="231">
        <f t="shared" si="106"/>
        <v>2021</v>
      </c>
      <c r="M1388" s="231">
        <f t="shared" si="107"/>
        <v>7</v>
      </c>
      <c r="N1388" s="231">
        <f t="shared" si="108"/>
        <v>28</v>
      </c>
      <c r="O1388" s="288">
        <f t="shared" si="109"/>
        <v>1</v>
      </c>
      <c r="P1388" t="s">
        <v>214</v>
      </c>
      <c r="Q1388" s="231"/>
    </row>
    <row r="1389" spans="1:17" hidden="1" x14ac:dyDescent="0.3">
      <c r="A1389" s="295">
        <v>44389</v>
      </c>
      <c r="B1389" t="s">
        <v>180</v>
      </c>
      <c r="C1389" t="s">
        <v>166</v>
      </c>
      <c r="D1389" t="s">
        <v>141</v>
      </c>
      <c r="E1389" t="s">
        <v>186</v>
      </c>
      <c r="F1389" s="289">
        <v>0</v>
      </c>
      <c r="G1389" s="289">
        <v>4</v>
      </c>
      <c r="H1389" s="289">
        <v>0</v>
      </c>
      <c r="I1389" s="289">
        <v>0</v>
      </c>
      <c r="J1389" s="289">
        <v>0</v>
      </c>
      <c r="K1389" s="289">
        <f t="shared" si="110"/>
        <v>4</v>
      </c>
      <c r="L1389" s="231">
        <f t="shared" si="106"/>
        <v>2021</v>
      </c>
      <c r="M1389" s="231">
        <f t="shared" si="107"/>
        <v>7</v>
      </c>
      <c r="N1389" s="231">
        <f t="shared" si="108"/>
        <v>28</v>
      </c>
      <c r="O1389" s="288">
        <f t="shared" si="109"/>
        <v>0</v>
      </c>
      <c r="P1389" t="s">
        <v>214</v>
      </c>
      <c r="Q1389" s="231"/>
    </row>
    <row r="1390" spans="1:17" hidden="1" x14ac:dyDescent="0.3">
      <c r="A1390" s="295">
        <v>44389</v>
      </c>
      <c r="B1390" t="s">
        <v>179</v>
      </c>
      <c r="C1390" t="s">
        <v>187</v>
      </c>
      <c r="D1390" t="s">
        <v>141</v>
      </c>
      <c r="E1390" t="s">
        <v>200</v>
      </c>
      <c r="F1390" s="289">
        <v>6.5</v>
      </c>
      <c r="G1390" s="289">
        <v>0.5</v>
      </c>
      <c r="H1390" s="289">
        <v>0</v>
      </c>
      <c r="I1390" s="289">
        <v>0</v>
      </c>
      <c r="J1390" s="289">
        <v>0</v>
      </c>
      <c r="K1390" s="289">
        <f t="shared" si="110"/>
        <v>7</v>
      </c>
      <c r="L1390" s="231">
        <f t="shared" si="106"/>
        <v>2021</v>
      </c>
      <c r="M1390" s="231">
        <f t="shared" si="107"/>
        <v>7</v>
      </c>
      <c r="N1390" s="231">
        <f t="shared" si="108"/>
        <v>28</v>
      </c>
      <c r="O1390" s="288">
        <f t="shared" si="109"/>
        <v>0.9285714285714286</v>
      </c>
      <c r="P1390" t="s">
        <v>214</v>
      </c>
      <c r="Q1390" s="231"/>
    </row>
    <row r="1391" spans="1:17" hidden="1" x14ac:dyDescent="0.3">
      <c r="A1391" s="295">
        <v>44389</v>
      </c>
      <c r="B1391" t="s">
        <v>179</v>
      </c>
      <c r="C1391" t="s">
        <v>169</v>
      </c>
      <c r="D1391" t="s">
        <v>142</v>
      </c>
      <c r="E1391" t="s">
        <v>189</v>
      </c>
      <c r="F1391" s="289">
        <v>6</v>
      </c>
      <c r="G1391" s="289">
        <v>0.25</v>
      </c>
      <c r="H1391" s="289">
        <v>1.25</v>
      </c>
      <c r="I1391" s="289">
        <v>0.5</v>
      </c>
      <c r="J1391" s="289">
        <v>0</v>
      </c>
      <c r="K1391" s="289">
        <f t="shared" si="110"/>
        <v>8</v>
      </c>
      <c r="L1391" s="231">
        <f t="shared" si="106"/>
        <v>2021</v>
      </c>
      <c r="M1391" s="231">
        <f t="shared" si="107"/>
        <v>7</v>
      </c>
      <c r="N1391" s="231">
        <f t="shared" si="108"/>
        <v>28</v>
      </c>
      <c r="O1391" s="288">
        <f t="shared" si="109"/>
        <v>0.75</v>
      </c>
      <c r="P1391" t="s">
        <v>214</v>
      </c>
      <c r="Q1391" s="231"/>
    </row>
    <row r="1392" spans="1:17" hidden="1" x14ac:dyDescent="0.3">
      <c r="A1392" s="295">
        <v>44389</v>
      </c>
      <c r="B1392" t="s">
        <v>179</v>
      </c>
      <c r="C1392" t="s">
        <v>218</v>
      </c>
      <c r="D1392" t="s">
        <v>142</v>
      </c>
      <c r="E1392" t="s">
        <v>215</v>
      </c>
      <c r="F1392" s="289">
        <v>4.5</v>
      </c>
      <c r="G1392" s="289">
        <v>1.25</v>
      </c>
      <c r="H1392" s="289">
        <v>2.25</v>
      </c>
      <c r="I1392" s="289">
        <v>0</v>
      </c>
      <c r="J1392" s="289">
        <v>0</v>
      </c>
      <c r="K1392" s="289">
        <f t="shared" si="110"/>
        <v>8</v>
      </c>
      <c r="L1392" s="231">
        <f t="shared" si="106"/>
        <v>2021</v>
      </c>
      <c r="M1392" s="231">
        <f t="shared" si="107"/>
        <v>7</v>
      </c>
      <c r="N1392" s="231">
        <f t="shared" si="108"/>
        <v>28</v>
      </c>
      <c r="O1392" s="288">
        <f t="shared" si="109"/>
        <v>0.5625</v>
      </c>
      <c r="P1392" t="s">
        <v>214</v>
      </c>
      <c r="Q1392" s="231"/>
    </row>
    <row r="1393" spans="1:17" hidden="1" x14ac:dyDescent="0.3">
      <c r="A1393" s="295">
        <v>44389</v>
      </c>
      <c r="B1393" t="s">
        <v>179</v>
      </c>
      <c r="C1393" t="s">
        <v>218</v>
      </c>
      <c r="D1393" t="s">
        <v>143</v>
      </c>
      <c r="E1393" t="s">
        <v>196</v>
      </c>
      <c r="F1393" s="289">
        <v>8</v>
      </c>
      <c r="G1393" s="289">
        <v>0</v>
      </c>
      <c r="H1393" s="289">
        <v>0</v>
      </c>
      <c r="I1393" s="289">
        <v>0</v>
      </c>
      <c r="J1393" s="289">
        <v>0</v>
      </c>
      <c r="K1393" s="289">
        <f t="shared" si="110"/>
        <v>8</v>
      </c>
      <c r="L1393" s="231">
        <f t="shared" si="106"/>
        <v>2021</v>
      </c>
      <c r="M1393" s="231">
        <f t="shared" si="107"/>
        <v>7</v>
      </c>
      <c r="N1393" s="231">
        <f t="shared" si="108"/>
        <v>28</v>
      </c>
      <c r="O1393" s="288">
        <f t="shared" si="109"/>
        <v>1</v>
      </c>
      <c r="P1393" t="s">
        <v>214</v>
      </c>
      <c r="Q1393" s="231"/>
    </row>
    <row r="1394" spans="1:17" hidden="1" x14ac:dyDescent="0.3">
      <c r="A1394" s="295">
        <v>44389</v>
      </c>
      <c r="B1394" t="s">
        <v>180</v>
      </c>
      <c r="C1394" t="s">
        <v>167</v>
      </c>
      <c r="D1394" t="s">
        <v>142</v>
      </c>
      <c r="E1394" t="s">
        <v>198</v>
      </c>
      <c r="F1394" s="289">
        <v>1.5</v>
      </c>
      <c r="G1394" s="289">
        <v>6.5</v>
      </c>
      <c r="H1394" s="289">
        <v>0</v>
      </c>
      <c r="I1394" s="289">
        <v>0</v>
      </c>
      <c r="J1394" s="289">
        <v>0</v>
      </c>
      <c r="K1394" s="289">
        <f t="shared" si="110"/>
        <v>8</v>
      </c>
      <c r="L1394" s="231">
        <f t="shared" si="106"/>
        <v>2021</v>
      </c>
      <c r="M1394" s="231">
        <f t="shared" si="107"/>
        <v>7</v>
      </c>
      <c r="N1394" s="231">
        <f t="shared" si="108"/>
        <v>28</v>
      </c>
      <c r="O1394" s="288">
        <f t="shared" si="109"/>
        <v>0.1875</v>
      </c>
      <c r="P1394" t="s">
        <v>214</v>
      </c>
      <c r="Q1394" s="231"/>
    </row>
    <row r="1395" spans="1:17" hidden="1" x14ac:dyDescent="0.3">
      <c r="A1395" s="295">
        <v>44389</v>
      </c>
      <c r="B1395" t="s">
        <v>180</v>
      </c>
      <c r="C1395" t="s">
        <v>167</v>
      </c>
      <c r="D1395" t="s">
        <v>143</v>
      </c>
      <c r="E1395" t="s">
        <v>199</v>
      </c>
      <c r="F1395" s="289">
        <v>7.5</v>
      </c>
      <c r="G1395" s="289">
        <v>0.5</v>
      </c>
      <c r="H1395" s="289">
        <v>0</v>
      </c>
      <c r="I1395" s="289">
        <v>0</v>
      </c>
      <c r="J1395" s="289">
        <v>0</v>
      </c>
      <c r="K1395" s="289">
        <f t="shared" si="110"/>
        <v>8</v>
      </c>
      <c r="L1395" s="231">
        <f t="shared" si="106"/>
        <v>2021</v>
      </c>
      <c r="M1395" s="231">
        <f t="shared" si="107"/>
        <v>7</v>
      </c>
      <c r="N1395" s="231">
        <f t="shared" si="108"/>
        <v>28</v>
      </c>
      <c r="O1395" s="288">
        <f t="shared" si="109"/>
        <v>0.9375</v>
      </c>
      <c r="P1395" t="s">
        <v>214</v>
      </c>
      <c r="Q1395" s="231"/>
    </row>
    <row r="1396" spans="1:17" hidden="1" x14ac:dyDescent="0.3">
      <c r="A1396" s="295">
        <v>44389</v>
      </c>
      <c r="B1396" t="s">
        <v>179</v>
      </c>
      <c r="C1396" t="s">
        <v>193</v>
      </c>
      <c r="D1396" t="s">
        <v>143</v>
      </c>
      <c r="E1396" t="s">
        <v>192</v>
      </c>
      <c r="F1396" s="289">
        <v>8</v>
      </c>
      <c r="G1396" s="289">
        <v>0</v>
      </c>
      <c r="H1396" s="289">
        <v>0</v>
      </c>
      <c r="I1396" s="289">
        <v>0</v>
      </c>
      <c r="J1396" s="289">
        <v>0</v>
      </c>
      <c r="K1396" s="289">
        <f t="shared" si="110"/>
        <v>8</v>
      </c>
      <c r="L1396" s="231">
        <f t="shared" si="106"/>
        <v>2021</v>
      </c>
      <c r="M1396" s="231">
        <f t="shared" si="107"/>
        <v>7</v>
      </c>
      <c r="N1396" s="231">
        <f t="shared" si="108"/>
        <v>28</v>
      </c>
      <c r="O1396" s="288">
        <f t="shared" si="109"/>
        <v>1</v>
      </c>
      <c r="P1396" t="s">
        <v>214</v>
      </c>
      <c r="Q1396" s="231"/>
    </row>
    <row r="1397" spans="1:17" hidden="1" x14ac:dyDescent="0.3">
      <c r="A1397" s="295">
        <v>44390</v>
      </c>
      <c r="B1397" t="s">
        <v>179</v>
      </c>
      <c r="C1397" t="s">
        <v>169</v>
      </c>
      <c r="D1397" t="s">
        <v>141</v>
      </c>
      <c r="E1397" t="s">
        <v>206</v>
      </c>
      <c r="F1397" s="289">
        <v>5.5</v>
      </c>
      <c r="G1397" s="289">
        <v>2</v>
      </c>
      <c r="H1397" s="289">
        <v>0.5</v>
      </c>
      <c r="I1397" s="289">
        <v>0</v>
      </c>
      <c r="J1397" s="289">
        <v>0</v>
      </c>
      <c r="K1397" s="289">
        <f t="shared" si="110"/>
        <v>8</v>
      </c>
      <c r="L1397" s="231">
        <f t="shared" si="106"/>
        <v>2021</v>
      </c>
      <c r="M1397" s="231">
        <f t="shared" si="107"/>
        <v>7</v>
      </c>
      <c r="N1397" s="231">
        <f t="shared" si="108"/>
        <v>28</v>
      </c>
      <c r="O1397" s="288">
        <f t="shared" si="109"/>
        <v>0.6875</v>
      </c>
      <c r="P1397" t="s">
        <v>214</v>
      </c>
      <c r="Q1397" s="231"/>
    </row>
    <row r="1398" spans="1:17" hidden="1" x14ac:dyDescent="0.3">
      <c r="A1398" s="295">
        <v>44390</v>
      </c>
      <c r="B1398" t="s">
        <v>179</v>
      </c>
      <c r="C1398" t="s">
        <v>190</v>
      </c>
      <c r="D1398" t="s">
        <v>141</v>
      </c>
      <c r="E1398" t="s">
        <v>194</v>
      </c>
      <c r="F1398" s="289">
        <v>8</v>
      </c>
      <c r="G1398" s="289">
        <v>0</v>
      </c>
      <c r="H1398" s="289">
        <v>0</v>
      </c>
      <c r="I1398" s="289">
        <v>0</v>
      </c>
      <c r="J1398" s="289">
        <v>0</v>
      </c>
      <c r="K1398" s="289">
        <f t="shared" si="110"/>
        <v>8</v>
      </c>
      <c r="L1398" s="231">
        <f t="shared" si="106"/>
        <v>2021</v>
      </c>
      <c r="M1398" s="231">
        <f t="shared" si="107"/>
        <v>7</v>
      </c>
      <c r="N1398" s="231">
        <f t="shared" si="108"/>
        <v>28</v>
      </c>
      <c r="O1398" s="288">
        <f t="shared" si="109"/>
        <v>1</v>
      </c>
      <c r="P1398" t="s">
        <v>214</v>
      </c>
      <c r="Q1398" s="231"/>
    </row>
    <row r="1399" spans="1:17" hidden="1" x14ac:dyDescent="0.3">
      <c r="A1399" s="295">
        <v>44390</v>
      </c>
      <c r="B1399" t="s">
        <v>180</v>
      </c>
      <c r="C1399" t="s">
        <v>167</v>
      </c>
      <c r="D1399" t="s">
        <v>141</v>
      </c>
      <c r="E1399" t="s">
        <v>186</v>
      </c>
      <c r="F1399" s="289">
        <v>8</v>
      </c>
      <c r="G1399" s="289">
        <v>0</v>
      </c>
      <c r="H1399" s="289">
        <v>0</v>
      </c>
      <c r="I1399" s="289">
        <v>0</v>
      </c>
      <c r="J1399" s="289">
        <v>0</v>
      </c>
      <c r="K1399" s="289">
        <f t="shared" si="110"/>
        <v>8</v>
      </c>
      <c r="L1399" s="231">
        <f t="shared" si="106"/>
        <v>2021</v>
      </c>
      <c r="M1399" s="231">
        <f t="shared" si="107"/>
        <v>7</v>
      </c>
      <c r="N1399" s="231">
        <f t="shared" si="108"/>
        <v>28</v>
      </c>
      <c r="O1399" s="288">
        <f t="shared" si="109"/>
        <v>1</v>
      </c>
      <c r="P1399" t="s">
        <v>214</v>
      </c>
      <c r="Q1399" s="231"/>
    </row>
    <row r="1400" spans="1:17" hidden="1" x14ac:dyDescent="0.3">
      <c r="A1400" s="295">
        <v>44390</v>
      </c>
      <c r="B1400" t="s">
        <v>180</v>
      </c>
      <c r="C1400" t="s">
        <v>166</v>
      </c>
      <c r="D1400" t="s">
        <v>141</v>
      </c>
      <c r="E1400" t="s">
        <v>205</v>
      </c>
      <c r="F1400" s="289">
        <v>6</v>
      </c>
      <c r="G1400" s="289">
        <v>2</v>
      </c>
      <c r="H1400" s="289">
        <v>0</v>
      </c>
      <c r="I1400" s="289">
        <v>0</v>
      </c>
      <c r="J1400" s="289">
        <v>0</v>
      </c>
      <c r="K1400" s="289">
        <f t="shared" si="110"/>
        <v>8</v>
      </c>
      <c r="L1400" s="231">
        <f t="shared" si="106"/>
        <v>2021</v>
      </c>
      <c r="M1400" s="231">
        <f t="shared" si="107"/>
        <v>7</v>
      </c>
      <c r="N1400" s="231">
        <f t="shared" si="108"/>
        <v>28</v>
      </c>
      <c r="O1400" s="288">
        <f t="shared" si="109"/>
        <v>0.75</v>
      </c>
      <c r="P1400" t="s">
        <v>214</v>
      </c>
      <c r="Q1400" s="231"/>
    </row>
    <row r="1401" spans="1:17" hidden="1" x14ac:dyDescent="0.3">
      <c r="A1401" s="295">
        <v>44390</v>
      </c>
      <c r="B1401" t="s">
        <v>179</v>
      </c>
      <c r="C1401" t="s">
        <v>187</v>
      </c>
      <c r="D1401" t="s">
        <v>141</v>
      </c>
      <c r="E1401" t="s">
        <v>200</v>
      </c>
      <c r="F1401" s="289">
        <v>8</v>
      </c>
      <c r="G1401" s="289">
        <v>0</v>
      </c>
      <c r="H1401" s="289">
        <v>0</v>
      </c>
      <c r="I1401" s="289">
        <v>0</v>
      </c>
      <c r="J1401" s="289">
        <v>0</v>
      </c>
      <c r="K1401" s="289">
        <f t="shared" si="110"/>
        <v>8</v>
      </c>
      <c r="L1401" s="231">
        <f t="shared" si="106"/>
        <v>2021</v>
      </c>
      <c r="M1401" s="231">
        <f t="shared" si="107"/>
        <v>7</v>
      </c>
      <c r="N1401" s="231">
        <f t="shared" si="108"/>
        <v>28</v>
      </c>
      <c r="O1401" s="288">
        <f t="shared" si="109"/>
        <v>1</v>
      </c>
      <c r="P1401" t="s">
        <v>214</v>
      </c>
      <c r="Q1401" s="231"/>
    </row>
    <row r="1402" spans="1:17" hidden="1" x14ac:dyDescent="0.3">
      <c r="A1402" s="295">
        <v>44390</v>
      </c>
      <c r="B1402" t="s">
        <v>180</v>
      </c>
      <c r="C1402" t="s">
        <v>167</v>
      </c>
      <c r="D1402" t="s">
        <v>142</v>
      </c>
      <c r="E1402" t="s">
        <v>198</v>
      </c>
      <c r="F1402" s="289">
        <v>0</v>
      </c>
      <c r="G1402" s="289">
        <v>8</v>
      </c>
      <c r="H1402" s="289">
        <v>0</v>
      </c>
      <c r="I1402" s="289">
        <v>0</v>
      </c>
      <c r="J1402" s="289">
        <v>0</v>
      </c>
      <c r="K1402" s="289">
        <f t="shared" si="110"/>
        <v>8</v>
      </c>
      <c r="L1402" s="231">
        <f t="shared" si="106"/>
        <v>2021</v>
      </c>
      <c r="M1402" s="231">
        <f t="shared" si="107"/>
        <v>7</v>
      </c>
      <c r="N1402" s="231">
        <f t="shared" si="108"/>
        <v>28</v>
      </c>
      <c r="O1402" s="288">
        <f t="shared" si="109"/>
        <v>0</v>
      </c>
      <c r="P1402" t="s">
        <v>214</v>
      </c>
      <c r="Q1402" s="231"/>
    </row>
    <row r="1403" spans="1:17" hidden="1" x14ac:dyDescent="0.3">
      <c r="A1403" s="295">
        <v>44390</v>
      </c>
      <c r="B1403" t="s">
        <v>180</v>
      </c>
      <c r="C1403" t="s">
        <v>166</v>
      </c>
      <c r="D1403" t="s">
        <v>143</v>
      </c>
      <c r="E1403" t="s">
        <v>199</v>
      </c>
      <c r="F1403" s="289">
        <v>8</v>
      </c>
      <c r="G1403" s="289">
        <v>0</v>
      </c>
      <c r="H1403" s="289">
        <v>0</v>
      </c>
      <c r="I1403" s="289">
        <v>0</v>
      </c>
      <c r="J1403" s="289">
        <v>0</v>
      </c>
      <c r="K1403" s="289">
        <f t="shared" si="110"/>
        <v>8</v>
      </c>
      <c r="L1403" s="231">
        <f t="shared" si="106"/>
        <v>2021</v>
      </c>
      <c r="M1403" s="231">
        <f t="shared" si="107"/>
        <v>7</v>
      </c>
      <c r="N1403" s="231">
        <f t="shared" si="108"/>
        <v>28</v>
      </c>
      <c r="O1403" s="288">
        <f t="shared" si="109"/>
        <v>1</v>
      </c>
      <c r="P1403" t="s">
        <v>214</v>
      </c>
      <c r="Q1403" s="231"/>
    </row>
    <row r="1404" spans="1:17" hidden="1" x14ac:dyDescent="0.3">
      <c r="A1404" s="295">
        <v>44390</v>
      </c>
      <c r="B1404" t="s">
        <v>179</v>
      </c>
      <c r="C1404" t="s">
        <v>193</v>
      </c>
      <c r="D1404" t="s">
        <v>143</v>
      </c>
      <c r="E1404" t="s">
        <v>192</v>
      </c>
      <c r="F1404" s="289">
        <v>8</v>
      </c>
      <c r="G1404" s="289">
        <v>0</v>
      </c>
      <c r="H1404" s="289">
        <v>0</v>
      </c>
      <c r="I1404" s="289">
        <v>0</v>
      </c>
      <c r="J1404" s="289">
        <v>0</v>
      </c>
      <c r="K1404" s="289">
        <f t="shared" si="110"/>
        <v>8</v>
      </c>
      <c r="L1404" s="231">
        <f t="shared" si="106"/>
        <v>2021</v>
      </c>
      <c r="M1404" s="231">
        <f t="shared" si="107"/>
        <v>7</v>
      </c>
      <c r="N1404" s="231">
        <f t="shared" si="108"/>
        <v>28</v>
      </c>
      <c r="O1404" s="288">
        <f t="shared" si="109"/>
        <v>1</v>
      </c>
      <c r="P1404" t="s">
        <v>214</v>
      </c>
      <c r="Q1404" s="231"/>
    </row>
    <row r="1405" spans="1:17" hidden="1" x14ac:dyDescent="0.3">
      <c r="A1405" s="295">
        <v>44390</v>
      </c>
      <c r="B1405" t="s">
        <v>179</v>
      </c>
      <c r="C1405" t="s">
        <v>218</v>
      </c>
      <c r="D1405" t="s">
        <v>143</v>
      </c>
      <c r="E1405" t="s">
        <v>196</v>
      </c>
      <c r="F1405" s="289">
        <v>2</v>
      </c>
      <c r="G1405" s="289">
        <v>0</v>
      </c>
      <c r="H1405" s="289">
        <v>0</v>
      </c>
      <c r="I1405" s="289">
        <v>6</v>
      </c>
      <c r="J1405" s="289">
        <v>0</v>
      </c>
      <c r="K1405" s="289">
        <f t="shared" si="110"/>
        <v>8</v>
      </c>
      <c r="L1405" s="231">
        <f t="shared" si="106"/>
        <v>2021</v>
      </c>
      <c r="M1405" s="231">
        <f t="shared" si="107"/>
        <v>7</v>
      </c>
      <c r="N1405" s="231">
        <f t="shared" si="108"/>
        <v>28</v>
      </c>
      <c r="O1405" s="288">
        <f t="shared" si="109"/>
        <v>0.25</v>
      </c>
      <c r="P1405" t="s">
        <v>226</v>
      </c>
      <c r="Q1405" s="231"/>
    </row>
    <row r="1406" spans="1:17" hidden="1" x14ac:dyDescent="0.3">
      <c r="A1406" s="295">
        <v>44390</v>
      </c>
      <c r="B1406" t="s">
        <v>179</v>
      </c>
      <c r="C1406" t="s">
        <v>218</v>
      </c>
      <c r="D1406" t="s">
        <v>141</v>
      </c>
      <c r="E1406" t="s">
        <v>204</v>
      </c>
      <c r="F1406" s="289">
        <v>2</v>
      </c>
      <c r="G1406" s="289">
        <v>0</v>
      </c>
      <c r="H1406" s="289">
        <v>0</v>
      </c>
      <c r="I1406" s="289">
        <v>0</v>
      </c>
      <c r="J1406" s="289">
        <v>0</v>
      </c>
      <c r="K1406" s="289">
        <f t="shared" si="110"/>
        <v>2</v>
      </c>
      <c r="L1406" s="231">
        <f t="shared" si="106"/>
        <v>2021</v>
      </c>
      <c r="M1406" s="231">
        <f t="shared" si="107"/>
        <v>7</v>
      </c>
      <c r="N1406" s="231">
        <f t="shared" si="108"/>
        <v>28</v>
      </c>
      <c r="O1406" s="288">
        <f t="shared" si="109"/>
        <v>1</v>
      </c>
      <c r="P1406" t="s">
        <v>214</v>
      </c>
      <c r="Q1406" s="231"/>
    </row>
    <row r="1407" spans="1:17" hidden="1" x14ac:dyDescent="0.3">
      <c r="A1407" s="295">
        <v>44390</v>
      </c>
      <c r="B1407" t="s">
        <v>179</v>
      </c>
      <c r="C1407" t="s">
        <v>187</v>
      </c>
      <c r="D1407" t="s">
        <v>141</v>
      </c>
      <c r="E1407" t="s">
        <v>204</v>
      </c>
      <c r="F1407" s="289">
        <v>4.5</v>
      </c>
      <c r="G1407" s="289">
        <v>1.5</v>
      </c>
      <c r="H1407" s="289">
        <v>0</v>
      </c>
      <c r="I1407" s="289">
        <v>0</v>
      </c>
      <c r="J1407" s="289">
        <v>0</v>
      </c>
      <c r="K1407" s="289">
        <f t="shared" si="110"/>
        <v>6</v>
      </c>
      <c r="L1407" s="231">
        <f t="shared" si="106"/>
        <v>2021</v>
      </c>
      <c r="M1407" s="231">
        <f t="shared" si="107"/>
        <v>7</v>
      </c>
      <c r="N1407" s="231">
        <f t="shared" si="108"/>
        <v>28</v>
      </c>
      <c r="O1407" s="288">
        <f t="shared" si="109"/>
        <v>0.75</v>
      </c>
      <c r="P1407" t="s">
        <v>214</v>
      </c>
      <c r="Q1407" s="231"/>
    </row>
    <row r="1408" spans="1:17" hidden="1" x14ac:dyDescent="0.3">
      <c r="A1408" s="295">
        <v>44390</v>
      </c>
      <c r="B1408" t="s">
        <v>179</v>
      </c>
      <c r="C1408" t="s">
        <v>169</v>
      </c>
      <c r="D1408" t="s">
        <v>142</v>
      </c>
      <c r="E1408" t="s">
        <v>189</v>
      </c>
      <c r="F1408" s="289">
        <v>6</v>
      </c>
      <c r="G1408" s="289">
        <v>1</v>
      </c>
      <c r="H1408" s="289">
        <v>1</v>
      </c>
      <c r="I1408" s="289">
        <v>0</v>
      </c>
      <c r="J1408" s="289">
        <v>0</v>
      </c>
      <c r="K1408" s="289">
        <f t="shared" si="110"/>
        <v>8</v>
      </c>
      <c r="L1408" s="231">
        <f t="shared" si="106"/>
        <v>2021</v>
      </c>
      <c r="M1408" s="231">
        <f t="shared" si="107"/>
        <v>7</v>
      </c>
      <c r="N1408" s="231">
        <f t="shared" si="108"/>
        <v>28</v>
      </c>
      <c r="O1408" s="288">
        <f t="shared" si="109"/>
        <v>0.75</v>
      </c>
      <c r="P1408" t="s">
        <v>214</v>
      </c>
      <c r="Q1408" s="231"/>
    </row>
    <row r="1409" spans="1:17" hidden="1" x14ac:dyDescent="0.3">
      <c r="A1409" s="295">
        <v>44392</v>
      </c>
      <c r="B1409" t="s">
        <v>179</v>
      </c>
      <c r="C1409" t="s">
        <v>169</v>
      </c>
      <c r="D1409" t="s">
        <v>141</v>
      </c>
      <c r="E1409" t="s">
        <v>189</v>
      </c>
      <c r="F1409" s="289">
        <v>7</v>
      </c>
      <c r="G1409" s="289">
        <v>0</v>
      </c>
      <c r="H1409" s="289">
        <v>1</v>
      </c>
      <c r="I1409" s="289">
        <v>0</v>
      </c>
      <c r="J1409" s="289">
        <v>0</v>
      </c>
      <c r="K1409" s="289">
        <f t="shared" si="110"/>
        <v>8</v>
      </c>
      <c r="L1409" s="231">
        <f t="shared" si="106"/>
        <v>2021</v>
      </c>
      <c r="M1409" s="231">
        <f t="shared" si="107"/>
        <v>7</v>
      </c>
      <c r="N1409" s="231">
        <f t="shared" si="108"/>
        <v>28</v>
      </c>
      <c r="O1409" s="288">
        <f t="shared" si="109"/>
        <v>0.875</v>
      </c>
      <c r="P1409" t="s">
        <v>214</v>
      </c>
      <c r="Q1409" s="231"/>
    </row>
    <row r="1410" spans="1:17" hidden="1" x14ac:dyDescent="0.3">
      <c r="A1410" s="295">
        <v>44392</v>
      </c>
      <c r="B1410" t="s">
        <v>179</v>
      </c>
      <c r="C1410" t="s">
        <v>187</v>
      </c>
      <c r="D1410" t="s">
        <v>141</v>
      </c>
      <c r="E1410" t="s">
        <v>204</v>
      </c>
      <c r="F1410" s="289">
        <v>7</v>
      </c>
      <c r="G1410" s="289">
        <v>1</v>
      </c>
      <c r="H1410" s="289">
        <v>0</v>
      </c>
      <c r="I1410" s="289">
        <v>0</v>
      </c>
      <c r="J1410" s="289">
        <v>0</v>
      </c>
      <c r="K1410" s="289">
        <f t="shared" si="110"/>
        <v>8</v>
      </c>
      <c r="L1410" s="231">
        <f t="shared" ref="L1410:L1473" si="111">IF(A1410="","",YEAR(A1410))</f>
        <v>2021</v>
      </c>
      <c r="M1410" s="231">
        <f t="shared" ref="M1410:M1473" si="112">IF(A1410="","",MONTH(A1410))</f>
        <v>7</v>
      </c>
      <c r="N1410" s="231">
        <f t="shared" ref="N1410:N1473" si="113">IF(A1410="","",WEEKNUM(A1410)-1)</f>
        <v>28</v>
      </c>
      <c r="O1410" s="288">
        <f t="shared" ref="O1410:O1473" si="114">IF(A1410="","",F1410/K1410)</f>
        <v>0.875</v>
      </c>
      <c r="P1410" t="s">
        <v>214</v>
      </c>
      <c r="Q1410" s="231"/>
    </row>
    <row r="1411" spans="1:17" hidden="1" x14ac:dyDescent="0.3">
      <c r="A1411" s="295">
        <v>44392</v>
      </c>
      <c r="B1411" t="s">
        <v>179</v>
      </c>
      <c r="C1411" t="s">
        <v>190</v>
      </c>
      <c r="D1411" t="s">
        <v>141</v>
      </c>
      <c r="E1411" t="s">
        <v>194</v>
      </c>
      <c r="F1411" s="289">
        <v>8</v>
      </c>
      <c r="G1411" s="289">
        <v>0</v>
      </c>
      <c r="H1411" s="289">
        <v>0</v>
      </c>
      <c r="I1411" s="289">
        <v>0</v>
      </c>
      <c r="J1411" s="289">
        <v>0</v>
      </c>
      <c r="K1411" s="289">
        <f t="shared" si="110"/>
        <v>8</v>
      </c>
      <c r="L1411" s="231">
        <f t="shared" si="111"/>
        <v>2021</v>
      </c>
      <c r="M1411" s="231">
        <f t="shared" si="112"/>
        <v>7</v>
      </c>
      <c r="N1411" s="231">
        <f t="shared" si="113"/>
        <v>28</v>
      </c>
      <c r="O1411" s="288">
        <f t="shared" si="114"/>
        <v>1</v>
      </c>
      <c r="P1411" t="s">
        <v>214</v>
      </c>
      <c r="Q1411" s="231"/>
    </row>
    <row r="1412" spans="1:17" hidden="1" x14ac:dyDescent="0.3">
      <c r="A1412" s="295">
        <v>44392</v>
      </c>
      <c r="B1412" t="s">
        <v>180</v>
      </c>
      <c r="C1412" t="s">
        <v>167</v>
      </c>
      <c r="D1412" t="s">
        <v>141</v>
      </c>
      <c r="E1412" t="s">
        <v>186</v>
      </c>
      <c r="F1412" s="289">
        <v>0</v>
      </c>
      <c r="G1412" s="289">
        <v>4</v>
      </c>
      <c r="H1412" s="289">
        <v>4</v>
      </c>
      <c r="I1412" s="289">
        <v>0</v>
      </c>
      <c r="J1412" s="289">
        <v>0</v>
      </c>
      <c r="K1412" s="289">
        <f t="shared" si="110"/>
        <v>8</v>
      </c>
      <c r="L1412" s="231">
        <f t="shared" si="111"/>
        <v>2021</v>
      </c>
      <c r="M1412" s="231">
        <f t="shared" si="112"/>
        <v>7</v>
      </c>
      <c r="N1412" s="231">
        <f t="shared" si="113"/>
        <v>28</v>
      </c>
      <c r="O1412" s="288">
        <f t="shared" si="114"/>
        <v>0</v>
      </c>
      <c r="P1412" t="s">
        <v>214</v>
      </c>
      <c r="Q1412" s="231"/>
    </row>
    <row r="1413" spans="1:17" hidden="1" x14ac:dyDescent="0.3">
      <c r="A1413" s="295">
        <v>44392</v>
      </c>
      <c r="B1413" t="s">
        <v>180</v>
      </c>
      <c r="C1413" t="s">
        <v>166</v>
      </c>
      <c r="D1413" t="s">
        <v>141</v>
      </c>
      <c r="E1413" t="s">
        <v>205</v>
      </c>
      <c r="F1413" s="289">
        <v>6</v>
      </c>
      <c r="G1413" s="289">
        <v>2</v>
      </c>
      <c r="H1413" s="289">
        <v>0</v>
      </c>
      <c r="I1413" s="289">
        <v>0</v>
      </c>
      <c r="J1413" s="289">
        <v>0</v>
      </c>
      <c r="K1413" s="289">
        <f t="shared" si="110"/>
        <v>8</v>
      </c>
      <c r="L1413" s="231">
        <f t="shared" si="111"/>
        <v>2021</v>
      </c>
      <c r="M1413" s="231">
        <f t="shared" si="112"/>
        <v>7</v>
      </c>
      <c r="N1413" s="231">
        <f t="shared" si="113"/>
        <v>28</v>
      </c>
      <c r="O1413" s="288">
        <f t="shared" si="114"/>
        <v>0.75</v>
      </c>
      <c r="P1413" t="s">
        <v>214</v>
      </c>
      <c r="Q1413" s="231"/>
    </row>
    <row r="1414" spans="1:17" hidden="1" x14ac:dyDescent="0.3">
      <c r="A1414" s="295">
        <v>44392</v>
      </c>
      <c r="B1414" t="s">
        <v>180</v>
      </c>
      <c r="C1414" t="s">
        <v>167</v>
      </c>
      <c r="D1414" t="s">
        <v>142</v>
      </c>
      <c r="E1414" t="s">
        <v>198</v>
      </c>
      <c r="F1414" s="289">
        <v>8</v>
      </c>
      <c r="G1414" s="289">
        <v>0</v>
      </c>
      <c r="H1414" s="289">
        <v>0</v>
      </c>
      <c r="I1414" s="289">
        <v>0</v>
      </c>
      <c r="J1414" s="289">
        <v>0</v>
      </c>
      <c r="K1414" s="289">
        <f t="shared" si="110"/>
        <v>8</v>
      </c>
      <c r="L1414" s="231">
        <f t="shared" si="111"/>
        <v>2021</v>
      </c>
      <c r="M1414" s="231">
        <f t="shared" si="112"/>
        <v>7</v>
      </c>
      <c r="N1414" s="231">
        <f t="shared" si="113"/>
        <v>28</v>
      </c>
      <c r="O1414" s="288">
        <f t="shared" si="114"/>
        <v>1</v>
      </c>
      <c r="P1414" t="s">
        <v>214</v>
      </c>
      <c r="Q1414" s="231"/>
    </row>
    <row r="1415" spans="1:17" hidden="1" x14ac:dyDescent="0.3">
      <c r="A1415" s="295">
        <v>44392</v>
      </c>
      <c r="B1415" t="s">
        <v>180</v>
      </c>
      <c r="C1415" t="s">
        <v>167</v>
      </c>
      <c r="D1415" t="s">
        <v>143</v>
      </c>
      <c r="E1415" t="s">
        <v>199</v>
      </c>
      <c r="F1415" s="289">
        <v>6</v>
      </c>
      <c r="G1415" s="289">
        <v>2</v>
      </c>
      <c r="H1415" s="289">
        <v>0</v>
      </c>
      <c r="I1415" s="289">
        <v>0</v>
      </c>
      <c r="J1415" s="289">
        <v>0</v>
      </c>
      <c r="K1415" s="289">
        <f t="shared" si="110"/>
        <v>8</v>
      </c>
      <c r="L1415" s="231">
        <f t="shared" si="111"/>
        <v>2021</v>
      </c>
      <c r="M1415" s="231">
        <f t="shared" si="112"/>
        <v>7</v>
      </c>
      <c r="N1415" s="231">
        <f t="shared" si="113"/>
        <v>28</v>
      </c>
      <c r="O1415" s="288">
        <f t="shared" si="114"/>
        <v>0.75</v>
      </c>
      <c r="P1415" t="s">
        <v>214</v>
      </c>
      <c r="Q1415" s="231"/>
    </row>
    <row r="1416" spans="1:17" hidden="1" x14ac:dyDescent="0.3">
      <c r="A1416" s="295">
        <v>44392</v>
      </c>
      <c r="B1416" t="s">
        <v>179</v>
      </c>
      <c r="C1416" t="s">
        <v>193</v>
      </c>
      <c r="D1416" t="s">
        <v>143</v>
      </c>
      <c r="E1416" t="s">
        <v>192</v>
      </c>
      <c r="F1416" s="289">
        <v>8</v>
      </c>
      <c r="G1416" s="289">
        <v>0</v>
      </c>
      <c r="H1416" s="289">
        <v>0</v>
      </c>
      <c r="I1416" s="289">
        <v>0</v>
      </c>
      <c r="J1416" s="289">
        <v>0</v>
      </c>
      <c r="K1416" s="289">
        <f t="shared" si="110"/>
        <v>8</v>
      </c>
      <c r="L1416" s="231">
        <f t="shared" si="111"/>
        <v>2021</v>
      </c>
      <c r="M1416" s="231">
        <f t="shared" si="112"/>
        <v>7</v>
      </c>
      <c r="N1416" s="231">
        <f t="shared" si="113"/>
        <v>28</v>
      </c>
      <c r="O1416" s="288">
        <f t="shared" si="114"/>
        <v>1</v>
      </c>
      <c r="P1416" t="s">
        <v>214</v>
      </c>
      <c r="Q1416" s="231"/>
    </row>
    <row r="1417" spans="1:17" hidden="1" x14ac:dyDescent="0.3">
      <c r="A1417" s="295">
        <v>44393</v>
      </c>
      <c r="B1417" t="s">
        <v>179</v>
      </c>
      <c r="C1417" t="s">
        <v>193</v>
      </c>
      <c r="D1417" t="s">
        <v>143</v>
      </c>
      <c r="E1417" t="s">
        <v>192</v>
      </c>
      <c r="F1417" s="289">
        <v>7</v>
      </c>
      <c r="G1417" s="289">
        <v>0</v>
      </c>
      <c r="H1417" s="289">
        <v>0</v>
      </c>
      <c r="I1417" s="289">
        <v>0</v>
      </c>
      <c r="J1417" s="289">
        <v>0</v>
      </c>
      <c r="K1417" s="289">
        <f t="shared" si="110"/>
        <v>7</v>
      </c>
      <c r="L1417" s="231">
        <f t="shared" si="111"/>
        <v>2021</v>
      </c>
      <c r="M1417" s="231">
        <f t="shared" si="112"/>
        <v>7</v>
      </c>
      <c r="N1417" s="231">
        <f t="shared" si="113"/>
        <v>28</v>
      </c>
      <c r="O1417" s="288">
        <f t="shared" si="114"/>
        <v>1</v>
      </c>
      <c r="P1417" t="s">
        <v>214</v>
      </c>
      <c r="Q1417" s="231"/>
    </row>
    <row r="1418" spans="1:17" hidden="1" x14ac:dyDescent="0.3">
      <c r="A1418" s="295">
        <v>44393</v>
      </c>
      <c r="B1418" t="s">
        <v>180</v>
      </c>
      <c r="C1418" t="s">
        <v>167</v>
      </c>
      <c r="D1418" t="s">
        <v>143</v>
      </c>
      <c r="E1418" t="s">
        <v>199</v>
      </c>
      <c r="F1418" s="289">
        <v>5.5</v>
      </c>
      <c r="G1418" s="289">
        <v>1.5</v>
      </c>
      <c r="H1418" s="289">
        <v>0</v>
      </c>
      <c r="I1418" s="289">
        <v>0</v>
      </c>
      <c r="J1418" s="289">
        <v>0</v>
      </c>
      <c r="K1418" s="289">
        <f t="shared" si="110"/>
        <v>7</v>
      </c>
      <c r="L1418" s="231">
        <f t="shared" si="111"/>
        <v>2021</v>
      </c>
      <c r="M1418" s="231">
        <f t="shared" si="112"/>
        <v>7</v>
      </c>
      <c r="N1418" s="231">
        <f t="shared" si="113"/>
        <v>28</v>
      </c>
      <c r="O1418" s="288">
        <f t="shared" si="114"/>
        <v>0.7857142857142857</v>
      </c>
      <c r="P1418" t="s">
        <v>214</v>
      </c>
      <c r="Q1418" s="231"/>
    </row>
    <row r="1419" spans="1:17" hidden="1" x14ac:dyDescent="0.3">
      <c r="A1419" s="295">
        <v>44393</v>
      </c>
      <c r="B1419" t="s">
        <v>179</v>
      </c>
      <c r="C1419" t="s">
        <v>187</v>
      </c>
      <c r="D1419" t="s">
        <v>141</v>
      </c>
      <c r="E1419" t="s">
        <v>204</v>
      </c>
      <c r="F1419" s="289">
        <v>5.5</v>
      </c>
      <c r="G1419" s="289">
        <v>1.5</v>
      </c>
      <c r="H1419" s="289">
        <v>0</v>
      </c>
      <c r="I1419" s="289">
        <v>0</v>
      </c>
      <c r="J1419" s="289">
        <v>0</v>
      </c>
      <c r="K1419" s="289">
        <f t="shared" si="110"/>
        <v>7</v>
      </c>
      <c r="L1419" s="231">
        <f t="shared" si="111"/>
        <v>2021</v>
      </c>
      <c r="M1419" s="231">
        <f t="shared" si="112"/>
        <v>7</v>
      </c>
      <c r="N1419" s="231">
        <f t="shared" si="113"/>
        <v>28</v>
      </c>
      <c r="O1419" s="288">
        <f t="shared" si="114"/>
        <v>0.7857142857142857</v>
      </c>
      <c r="P1419" t="s">
        <v>214</v>
      </c>
      <c r="Q1419" s="231"/>
    </row>
    <row r="1420" spans="1:17" hidden="1" x14ac:dyDescent="0.3">
      <c r="A1420" s="295">
        <v>44393</v>
      </c>
      <c r="B1420" t="s">
        <v>179</v>
      </c>
      <c r="C1420" t="s">
        <v>169</v>
      </c>
      <c r="D1420" t="s">
        <v>141</v>
      </c>
      <c r="E1420" t="s">
        <v>189</v>
      </c>
      <c r="F1420" s="289">
        <v>2</v>
      </c>
      <c r="G1420" s="289">
        <v>1</v>
      </c>
      <c r="H1420" s="289">
        <v>0.5</v>
      </c>
      <c r="I1420" s="289">
        <v>3.5</v>
      </c>
      <c r="J1420" s="289">
        <v>0</v>
      </c>
      <c r="K1420" s="289">
        <f t="shared" si="110"/>
        <v>7</v>
      </c>
      <c r="L1420" s="231">
        <f t="shared" si="111"/>
        <v>2021</v>
      </c>
      <c r="M1420" s="231">
        <f t="shared" si="112"/>
        <v>7</v>
      </c>
      <c r="N1420" s="231">
        <f t="shared" si="113"/>
        <v>28</v>
      </c>
      <c r="O1420" s="288">
        <f t="shared" si="114"/>
        <v>0.2857142857142857</v>
      </c>
      <c r="P1420" t="s">
        <v>214</v>
      </c>
      <c r="Q1420" s="231"/>
    </row>
    <row r="1421" spans="1:17" hidden="1" x14ac:dyDescent="0.3">
      <c r="A1421" s="295">
        <v>44396</v>
      </c>
      <c r="B1421" t="s">
        <v>179</v>
      </c>
      <c r="C1421" t="s">
        <v>193</v>
      </c>
      <c r="D1421" t="s">
        <v>143</v>
      </c>
      <c r="E1421" t="s">
        <v>192</v>
      </c>
      <c r="F1421" s="289">
        <v>6.5</v>
      </c>
      <c r="G1421" s="289">
        <v>0</v>
      </c>
      <c r="H1421" s="289">
        <v>0</v>
      </c>
      <c r="I1421" s="289">
        <v>1.5</v>
      </c>
      <c r="J1421" s="289">
        <v>0</v>
      </c>
      <c r="K1421" s="289">
        <f t="shared" si="110"/>
        <v>8</v>
      </c>
      <c r="L1421" s="231">
        <f t="shared" si="111"/>
        <v>2021</v>
      </c>
      <c r="M1421" s="231">
        <f t="shared" si="112"/>
        <v>7</v>
      </c>
      <c r="N1421" s="231">
        <f t="shared" si="113"/>
        <v>29</v>
      </c>
      <c r="O1421" s="288">
        <f t="shared" si="114"/>
        <v>0.8125</v>
      </c>
      <c r="P1421" t="s">
        <v>214</v>
      </c>
      <c r="Q1421" s="231"/>
    </row>
    <row r="1422" spans="1:17" hidden="1" x14ac:dyDescent="0.3">
      <c r="A1422" s="295">
        <v>44396</v>
      </c>
      <c r="B1422" t="s">
        <v>180</v>
      </c>
      <c r="C1422" t="s">
        <v>167</v>
      </c>
      <c r="D1422" t="s">
        <v>141</v>
      </c>
      <c r="E1422" t="s">
        <v>198</v>
      </c>
      <c r="F1422" s="289">
        <v>7</v>
      </c>
      <c r="G1422" s="289">
        <v>0</v>
      </c>
      <c r="H1422" s="289">
        <v>0</v>
      </c>
      <c r="I1422" s="289">
        <v>0</v>
      </c>
      <c r="J1422" s="289">
        <v>0</v>
      </c>
      <c r="K1422" s="289">
        <f t="shared" si="110"/>
        <v>7</v>
      </c>
      <c r="L1422" s="231">
        <f t="shared" si="111"/>
        <v>2021</v>
      </c>
      <c r="M1422" s="231">
        <f t="shared" si="112"/>
        <v>7</v>
      </c>
      <c r="N1422" s="231">
        <f t="shared" si="113"/>
        <v>29</v>
      </c>
      <c r="O1422" s="288">
        <f t="shared" si="114"/>
        <v>1</v>
      </c>
      <c r="P1422" t="s">
        <v>214</v>
      </c>
      <c r="Q1422" s="231"/>
    </row>
    <row r="1423" spans="1:17" hidden="1" x14ac:dyDescent="0.3">
      <c r="A1423" s="295">
        <v>44396</v>
      </c>
      <c r="B1423" t="s">
        <v>180</v>
      </c>
      <c r="C1423" t="s">
        <v>167</v>
      </c>
      <c r="D1423" t="s">
        <v>142</v>
      </c>
      <c r="E1423" t="s">
        <v>199</v>
      </c>
      <c r="F1423" s="289">
        <v>6.5</v>
      </c>
      <c r="G1423" s="289">
        <v>1.5</v>
      </c>
      <c r="H1423" s="289">
        <v>0</v>
      </c>
      <c r="I1423" s="289">
        <v>0</v>
      </c>
      <c r="J1423" s="289">
        <v>0</v>
      </c>
      <c r="K1423" s="289">
        <f t="shared" si="110"/>
        <v>8</v>
      </c>
      <c r="L1423" s="231">
        <f t="shared" si="111"/>
        <v>2021</v>
      </c>
      <c r="M1423" s="231">
        <f t="shared" si="112"/>
        <v>7</v>
      </c>
      <c r="N1423" s="231">
        <f t="shared" si="113"/>
        <v>29</v>
      </c>
      <c r="O1423" s="288">
        <f t="shared" si="114"/>
        <v>0.8125</v>
      </c>
      <c r="P1423" t="s">
        <v>214</v>
      </c>
      <c r="Q1423" s="231"/>
    </row>
    <row r="1424" spans="1:17" hidden="1" x14ac:dyDescent="0.3">
      <c r="A1424" s="295">
        <v>44396</v>
      </c>
      <c r="B1424" t="s">
        <v>179</v>
      </c>
      <c r="C1424" t="s">
        <v>190</v>
      </c>
      <c r="D1424" t="s">
        <v>141</v>
      </c>
      <c r="E1424" t="s">
        <v>194</v>
      </c>
      <c r="F1424" s="289">
        <v>8</v>
      </c>
      <c r="G1424" s="289">
        <v>0</v>
      </c>
      <c r="H1424" s="289">
        <v>0</v>
      </c>
      <c r="I1424" s="289">
        <v>0</v>
      </c>
      <c r="J1424" s="289">
        <v>0</v>
      </c>
      <c r="K1424" s="289">
        <f t="shared" si="110"/>
        <v>8</v>
      </c>
      <c r="L1424" s="231">
        <f t="shared" si="111"/>
        <v>2021</v>
      </c>
      <c r="M1424" s="231">
        <f t="shared" si="112"/>
        <v>7</v>
      </c>
      <c r="N1424" s="231">
        <f t="shared" si="113"/>
        <v>29</v>
      </c>
      <c r="O1424" s="288">
        <f t="shared" si="114"/>
        <v>1</v>
      </c>
      <c r="P1424" t="s">
        <v>214</v>
      </c>
      <c r="Q1424" s="231"/>
    </row>
    <row r="1425" spans="1:17" hidden="1" x14ac:dyDescent="0.3">
      <c r="A1425" s="295">
        <v>44396</v>
      </c>
      <c r="B1425" t="s">
        <v>179</v>
      </c>
      <c r="C1425" t="s">
        <v>187</v>
      </c>
      <c r="D1425" t="s">
        <v>143</v>
      </c>
      <c r="E1425" t="s">
        <v>200</v>
      </c>
      <c r="F1425" s="289">
        <v>8</v>
      </c>
      <c r="G1425" s="289">
        <v>0</v>
      </c>
      <c r="H1425" s="289">
        <v>0</v>
      </c>
      <c r="I1425" s="289">
        <v>0</v>
      </c>
      <c r="J1425" s="289">
        <v>0</v>
      </c>
      <c r="K1425" s="289">
        <f t="shared" si="110"/>
        <v>8</v>
      </c>
      <c r="L1425" s="231">
        <f t="shared" si="111"/>
        <v>2021</v>
      </c>
      <c r="M1425" s="231">
        <f t="shared" si="112"/>
        <v>7</v>
      </c>
      <c r="N1425" s="231">
        <f t="shared" si="113"/>
        <v>29</v>
      </c>
      <c r="O1425" s="288">
        <f t="shared" si="114"/>
        <v>1</v>
      </c>
      <c r="P1425" t="s">
        <v>214</v>
      </c>
      <c r="Q1425" s="231"/>
    </row>
    <row r="1426" spans="1:17" hidden="1" x14ac:dyDescent="0.3">
      <c r="A1426" s="295">
        <v>44396</v>
      </c>
      <c r="B1426" t="s">
        <v>179</v>
      </c>
      <c r="C1426" t="s">
        <v>218</v>
      </c>
      <c r="D1426" t="s">
        <v>141</v>
      </c>
      <c r="E1426" t="s">
        <v>196</v>
      </c>
      <c r="F1426" s="289">
        <v>0</v>
      </c>
      <c r="G1426" s="289">
        <v>0</v>
      </c>
      <c r="H1426" s="289">
        <v>0</v>
      </c>
      <c r="I1426" s="289">
        <v>7</v>
      </c>
      <c r="J1426" s="289">
        <v>0</v>
      </c>
      <c r="K1426" s="289">
        <f t="shared" si="110"/>
        <v>7</v>
      </c>
      <c r="L1426" s="231">
        <f t="shared" si="111"/>
        <v>2021</v>
      </c>
      <c r="M1426" s="231">
        <f t="shared" si="112"/>
        <v>7</v>
      </c>
      <c r="N1426" s="231">
        <f t="shared" si="113"/>
        <v>29</v>
      </c>
      <c r="O1426" s="288">
        <f t="shared" si="114"/>
        <v>0</v>
      </c>
      <c r="P1426" t="s">
        <v>214</v>
      </c>
      <c r="Q1426" s="231"/>
    </row>
    <row r="1427" spans="1:17" hidden="1" x14ac:dyDescent="0.3">
      <c r="A1427" s="295">
        <v>44396</v>
      </c>
      <c r="B1427" t="s">
        <v>179</v>
      </c>
      <c r="C1427" t="s">
        <v>169</v>
      </c>
      <c r="D1427" t="s">
        <v>143</v>
      </c>
      <c r="E1427" t="s">
        <v>189</v>
      </c>
      <c r="F1427" s="289">
        <v>2.5</v>
      </c>
      <c r="G1427" s="289">
        <v>2.5</v>
      </c>
      <c r="H1427" s="289">
        <v>1</v>
      </c>
      <c r="I1427" s="289">
        <v>2</v>
      </c>
      <c r="J1427" s="289">
        <v>0</v>
      </c>
      <c r="K1427" s="289">
        <f t="shared" si="110"/>
        <v>8</v>
      </c>
      <c r="L1427" s="231">
        <f t="shared" si="111"/>
        <v>2021</v>
      </c>
      <c r="M1427" s="231">
        <f t="shared" si="112"/>
        <v>7</v>
      </c>
      <c r="N1427" s="231">
        <f t="shared" si="113"/>
        <v>29</v>
      </c>
      <c r="O1427" s="288">
        <f t="shared" si="114"/>
        <v>0.3125</v>
      </c>
      <c r="P1427" t="s">
        <v>214</v>
      </c>
      <c r="Q1427" s="231"/>
    </row>
    <row r="1428" spans="1:17" hidden="1" x14ac:dyDescent="0.3">
      <c r="A1428" s="295">
        <v>44396</v>
      </c>
      <c r="B1428" t="s">
        <v>179</v>
      </c>
      <c r="C1428" t="s">
        <v>191</v>
      </c>
      <c r="D1428" t="s">
        <v>141</v>
      </c>
      <c r="E1428" t="s">
        <v>204</v>
      </c>
      <c r="F1428" s="289">
        <v>7</v>
      </c>
      <c r="G1428" s="289">
        <v>0</v>
      </c>
      <c r="H1428" s="289">
        <v>0</v>
      </c>
      <c r="I1428" s="289">
        <v>0</v>
      </c>
      <c r="J1428" s="289">
        <v>0</v>
      </c>
      <c r="K1428" s="289">
        <f t="shared" si="110"/>
        <v>7</v>
      </c>
      <c r="L1428" s="231">
        <f t="shared" si="111"/>
        <v>2021</v>
      </c>
      <c r="M1428" s="231">
        <f t="shared" si="112"/>
        <v>7</v>
      </c>
      <c r="N1428" s="231">
        <f t="shared" si="113"/>
        <v>29</v>
      </c>
      <c r="O1428" s="288">
        <f t="shared" si="114"/>
        <v>1</v>
      </c>
      <c r="P1428" t="s">
        <v>214</v>
      </c>
      <c r="Q1428" s="231"/>
    </row>
    <row r="1429" spans="1:17" hidden="1" x14ac:dyDescent="0.3">
      <c r="A1429" s="295">
        <v>44396</v>
      </c>
      <c r="B1429" t="s">
        <v>179</v>
      </c>
      <c r="C1429" t="s">
        <v>191</v>
      </c>
      <c r="D1429" t="s">
        <v>143</v>
      </c>
      <c r="E1429" t="s">
        <v>215</v>
      </c>
      <c r="F1429" s="289">
        <v>7</v>
      </c>
      <c r="G1429" s="289">
        <v>0</v>
      </c>
      <c r="H1429" s="289">
        <v>1</v>
      </c>
      <c r="I1429" s="289">
        <v>0</v>
      </c>
      <c r="J1429" s="289">
        <v>0</v>
      </c>
      <c r="K1429" s="289">
        <f t="shared" si="110"/>
        <v>8</v>
      </c>
      <c r="L1429" s="231">
        <f t="shared" si="111"/>
        <v>2021</v>
      </c>
      <c r="M1429" s="231">
        <f t="shared" si="112"/>
        <v>7</v>
      </c>
      <c r="N1429" s="231">
        <f t="shared" si="113"/>
        <v>29</v>
      </c>
      <c r="O1429" s="288">
        <f t="shared" si="114"/>
        <v>0.875</v>
      </c>
      <c r="P1429" t="s">
        <v>214</v>
      </c>
      <c r="Q1429" s="231"/>
    </row>
    <row r="1430" spans="1:17" hidden="1" x14ac:dyDescent="0.3">
      <c r="A1430" s="295">
        <v>44396</v>
      </c>
      <c r="B1430" t="s">
        <v>179</v>
      </c>
      <c r="C1430" t="s">
        <v>190</v>
      </c>
      <c r="D1430" t="s">
        <v>143</v>
      </c>
      <c r="E1430" t="s">
        <v>205</v>
      </c>
      <c r="F1430" s="289">
        <v>6</v>
      </c>
      <c r="G1430" s="289">
        <v>2</v>
      </c>
      <c r="H1430" s="289">
        <v>0</v>
      </c>
      <c r="I1430" s="289">
        <v>0</v>
      </c>
      <c r="J1430" s="289">
        <v>0</v>
      </c>
      <c r="K1430" s="289">
        <f t="shared" si="110"/>
        <v>8</v>
      </c>
      <c r="L1430" s="231">
        <f t="shared" si="111"/>
        <v>2021</v>
      </c>
      <c r="M1430" s="231">
        <f t="shared" si="112"/>
        <v>7</v>
      </c>
      <c r="N1430" s="231">
        <f t="shared" si="113"/>
        <v>29</v>
      </c>
      <c r="O1430" s="288">
        <f t="shared" si="114"/>
        <v>0.75</v>
      </c>
      <c r="P1430" t="s">
        <v>214</v>
      </c>
      <c r="Q1430" s="231"/>
    </row>
    <row r="1431" spans="1:17" hidden="1" x14ac:dyDescent="0.3">
      <c r="A1431" s="295">
        <v>44396</v>
      </c>
      <c r="B1431" t="s">
        <v>185</v>
      </c>
      <c r="C1431" t="s">
        <v>248</v>
      </c>
      <c r="D1431" t="s">
        <v>142</v>
      </c>
      <c r="E1431" t="s">
        <v>203</v>
      </c>
      <c r="F1431" s="289">
        <v>6.5</v>
      </c>
      <c r="G1431" s="289">
        <v>0</v>
      </c>
      <c r="H1431" s="289">
        <v>1.5</v>
      </c>
      <c r="I1431" s="289">
        <v>0</v>
      </c>
      <c r="J1431" s="289">
        <v>0</v>
      </c>
      <c r="K1431" s="289">
        <f t="shared" si="110"/>
        <v>8</v>
      </c>
      <c r="L1431" s="231">
        <f t="shared" si="111"/>
        <v>2021</v>
      </c>
      <c r="M1431" s="231">
        <f t="shared" si="112"/>
        <v>7</v>
      </c>
      <c r="N1431" s="231">
        <f t="shared" si="113"/>
        <v>29</v>
      </c>
      <c r="O1431" s="288">
        <f t="shared" si="114"/>
        <v>0.8125</v>
      </c>
      <c r="P1431" t="s">
        <v>214</v>
      </c>
      <c r="Q1431" s="231"/>
    </row>
    <row r="1432" spans="1:17" hidden="1" x14ac:dyDescent="0.3">
      <c r="A1432" s="295">
        <v>44397</v>
      </c>
      <c r="B1432" t="s">
        <v>179</v>
      </c>
      <c r="C1432" t="s">
        <v>193</v>
      </c>
      <c r="D1432" t="s">
        <v>143</v>
      </c>
      <c r="E1432" t="s">
        <v>192</v>
      </c>
      <c r="F1432" s="289">
        <v>8</v>
      </c>
      <c r="G1432" s="289">
        <v>0</v>
      </c>
      <c r="H1432" s="289">
        <v>0</v>
      </c>
      <c r="I1432" s="289">
        <v>0</v>
      </c>
      <c r="J1432" s="289">
        <v>0</v>
      </c>
      <c r="K1432" s="289">
        <f t="shared" si="110"/>
        <v>8</v>
      </c>
      <c r="L1432" s="231">
        <f t="shared" si="111"/>
        <v>2021</v>
      </c>
      <c r="M1432" s="231">
        <f t="shared" si="112"/>
        <v>7</v>
      </c>
      <c r="N1432" s="231">
        <f t="shared" si="113"/>
        <v>29</v>
      </c>
      <c r="O1432" s="288">
        <f t="shared" si="114"/>
        <v>1</v>
      </c>
      <c r="P1432" t="s">
        <v>214</v>
      </c>
      <c r="Q1432" s="231"/>
    </row>
    <row r="1433" spans="1:17" hidden="1" x14ac:dyDescent="0.3">
      <c r="A1433" s="295">
        <v>44397</v>
      </c>
      <c r="B1433" t="s">
        <v>180</v>
      </c>
      <c r="C1433" t="s">
        <v>167</v>
      </c>
      <c r="D1433" t="s">
        <v>141</v>
      </c>
      <c r="E1433" t="s">
        <v>198</v>
      </c>
      <c r="F1433" s="289">
        <v>5.5</v>
      </c>
      <c r="G1433" s="289">
        <v>2.5</v>
      </c>
      <c r="H1433" s="289">
        <v>0</v>
      </c>
      <c r="I1433" s="289">
        <v>0</v>
      </c>
      <c r="J1433" s="289">
        <v>0</v>
      </c>
      <c r="K1433" s="289">
        <f t="shared" si="110"/>
        <v>8</v>
      </c>
      <c r="L1433" s="231">
        <f t="shared" si="111"/>
        <v>2021</v>
      </c>
      <c r="M1433" s="231">
        <f t="shared" si="112"/>
        <v>7</v>
      </c>
      <c r="N1433" s="231">
        <f t="shared" si="113"/>
        <v>29</v>
      </c>
      <c r="O1433" s="288">
        <f t="shared" si="114"/>
        <v>0.6875</v>
      </c>
      <c r="P1433" t="s">
        <v>214</v>
      </c>
      <c r="Q1433" s="231"/>
    </row>
    <row r="1434" spans="1:17" hidden="1" x14ac:dyDescent="0.3">
      <c r="A1434" s="295">
        <v>44397</v>
      </c>
      <c r="B1434" t="s">
        <v>180</v>
      </c>
      <c r="C1434" t="s">
        <v>167</v>
      </c>
      <c r="D1434" t="s">
        <v>143</v>
      </c>
      <c r="E1434" t="s">
        <v>205</v>
      </c>
      <c r="F1434" s="289">
        <v>4</v>
      </c>
      <c r="G1434" s="289">
        <v>1</v>
      </c>
      <c r="H1434" s="289">
        <v>3</v>
      </c>
      <c r="I1434" s="289">
        <v>0</v>
      </c>
      <c r="J1434" s="289">
        <v>0</v>
      </c>
      <c r="K1434" s="289">
        <f t="shared" si="110"/>
        <v>8</v>
      </c>
      <c r="L1434" s="231">
        <f t="shared" si="111"/>
        <v>2021</v>
      </c>
      <c r="M1434" s="231">
        <f t="shared" si="112"/>
        <v>7</v>
      </c>
      <c r="N1434" s="231">
        <f t="shared" si="113"/>
        <v>29</v>
      </c>
      <c r="O1434" s="288">
        <f t="shared" si="114"/>
        <v>0.5</v>
      </c>
      <c r="P1434" t="s">
        <v>214</v>
      </c>
      <c r="Q1434" s="231"/>
    </row>
    <row r="1435" spans="1:17" hidden="1" x14ac:dyDescent="0.3">
      <c r="A1435" s="295">
        <v>44397</v>
      </c>
      <c r="B1435" t="s">
        <v>179</v>
      </c>
      <c r="C1435" t="s">
        <v>187</v>
      </c>
      <c r="D1435" t="s">
        <v>141</v>
      </c>
      <c r="E1435" t="s">
        <v>204</v>
      </c>
      <c r="F1435" s="289">
        <v>8</v>
      </c>
      <c r="G1435" s="289">
        <v>0</v>
      </c>
      <c r="H1435" s="289">
        <v>0</v>
      </c>
      <c r="I1435" s="289">
        <v>0</v>
      </c>
      <c r="J1435" s="289">
        <v>0</v>
      </c>
      <c r="K1435" s="289">
        <f t="shared" si="110"/>
        <v>8</v>
      </c>
      <c r="L1435" s="231">
        <f t="shared" si="111"/>
        <v>2021</v>
      </c>
      <c r="M1435" s="231">
        <f t="shared" si="112"/>
        <v>7</v>
      </c>
      <c r="N1435" s="231">
        <f t="shared" si="113"/>
        <v>29</v>
      </c>
      <c r="O1435" s="288">
        <f t="shared" si="114"/>
        <v>1</v>
      </c>
      <c r="P1435" t="s">
        <v>214</v>
      </c>
      <c r="Q1435" s="231"/>
    </row>
    <row r="1436" spans="1:17" hidden="1" x14ac:dyDescent="0.3">
      <c r="A1436" s="295">
        <v>44397</v>
      </c>
      <c r="B1436" t="s">
        <v>179</v>
      </c>
      <c r="C1436" t="s">
        <v>187</v>
      </c>
      <c r="D1436" t="s">
        <v>143</v>
      </c>
      <c r="E1436" t="s">
        <v>200</v>
      </c>
      <c r="F1436" s="289">
        <v>8</v>
      </c>
      <c r="G1436" s="289">
        <v>0</v>
      </c>
      <c r="H1436" s="289">
        <v>0</v>
      </c>
      <c r="I1436" s="289">
        <v>0</v>
      </c>
      <c r="J1436" s="289">
        <v>0</v>
      </c>
      <c r="K1436" s="289">
        <f t="shared" si="110"/>
        <v>8</v>
      </c>
      <c r="L1436" s="231">
        <f t="shared" si="111"/>
        <v>2021</v>
      </c>
      <c r="M1436" s="231">
        <f t="shared" si="112"/>
        <v>7</v>
      </c>
      <c r="N1436" s="231">
        <f t="shared" si="113"/>
        <v>29</v>
      </c>
      <c r="O1436" s="288">
        <f t="shared" si="114"/>
        <v>1</v>
      </c>
      <c r="P1436" t="s">
        <v>214</v>
      </c>
      <c r="Q1436" s="231"/>
    </row>
    <row r="1437" spans="1:17" hidden="1" x14ac:dyDescent="0.3">
      <c r="A1437" s="295">
        <v>44397</v>
      </c>
      <c r="B1437" t="s">
        <v>179</v>
      </c>
      <c r="C1437" t="s">
        <v>218</v>
      </c>
      <c r="D1437" t="s">
        <v>143</v>
      </c>
      <c r="E1437" t="s">
        <v>215</v>
      </c>
      <c r="F1437" s="289">
        <v>0</v>
      </c>
      <c r="G1437" s="289">
        <v>0</v>
      </c>
      <c r="H1437" s="289">
        <v>4</v>
      </c>
      <c r="I1437" s="289">
        <v>4</v>
      </c>
      <c r="J1437" s="289">
        <v>0</v>
      </c>
      <c r="K1437" s="289">
        <f t="shared" si="110"/>
        <v>8</v>
      </c>
      <c r="L1437" s="231">
        <f t="shared" si="111"/>
        <v>2021</v>
      </c>
      <c r="M1437" s="231">
        <f t="shared" si="112"/>
        <v>7</v>
      </c>
      <c r="N1437" s="231">
        <f t="shared" si="113"/>
        <v>29</v>
      </c>
      <c r="O1437" s="288">
        <f t="shared" si="114"/>
        <v>0</v>
      </c>
      <c r="P1437" t="s">
        <v>214</v>
      </c>
      <c r="Q1437" s="231"/>
    </row>
    <row r="1438" spans="1:17" hidden="1" x14ac:dyDescent="0.3">
      <c r="A1438" s="295">
        <v>44397</v>
      </c>
      <c r="B1438" t="s">
        <v>179</v>
      </c>
      <c r="C1438" t="s">
        <v>218</v>
      </c>
      <c r="D1438" t="s">
        <v>141</v>
      </c>
      <c r="E1438" t="s">
        <v>196</v>
      </c>
      <c r="F1438" s="289">
        <v>0</v>
      </c>
      <c r="G1438" s="289">
        <v>0</v>
      </c>
      <c r="H1438" s="289">
        <v>0</v>
      </c>
      <c r="I1438" s="289">
        <v>8</v>
      </c>
      <c r="J1438" s="289">
        <v>0</v>
      </c>
      <c r="K1438" s="289">
        <f t="shared" si="110"/>
        <v>8</v>
      </c>
      <c r="L1438" s="231">
        <f t="shared" si="111"/>
        <v>2021</v>
      </c>
      <c r="M1438" s="231">
        <f t="shared" si="112"/>
        <v>7</v>
      </c>
      <c r="N1438" s="231">
        <f t="shared" si="113"/>
        <v>29</v>
      </c>
      <c r="O1438" s="288">
        <f t="shared" si="114"/>
        <v>0</v>
      </c>
      <c r="P1438" t="s">
        <v>214</v>
      </c>
      <c r="Q1438" s="231"/>
    </row>
    <row r="1439" spans="1:17" hidden="1" x14ac:dyDescent="0.3">
      <c r="A1439" s="295">
        <v>44397</v>
      </c>
      <c r="B1439" t="s">
        <v>179</v>
      </c>
      <c r="C1439" t="s">
        <v>169</v>
      </c>
      <c r="D1439" t="s">
        <v>143</v>
      </c>
      <c r="E1439" t="s">
        <v>189</v>
      </c>
      <c r="F1439" s="289">
        <v>6.5</v>
      </c>
      <c r="G1439" s="289">
        <v>0.5</v>
      </c>
      <c r="H1439" s="289">
        <v>1</v>
      </c>
      <c r="I1439" s="289">
        <v>0</v>
      </c>
      <c r="J1439" s="289">
        <v>0</v>
      </c>
      <c r="K1439" s="289">
        <f t="shared" si="110"/>
        <v>8</v>
      </c>
      <c r="L1439" s="231">
        <f t="shared" si="111"/>
        <v>2021</v>
      </c>
      <c r="M1439" s="231">
        <f t="shared" si="112"/>
        <v>7</v>
      </c>
      <c r="N1439" s="231">
        <f t="shared" si="113"/>
        <v>29</v>
      </c>
      <c r="O1439" s="288">
        <f t="shared" si="114"/>
        <v>0.8125</v>
      </c>
      <c r="P1439" t="s">
        <v>214</v>
      </c>
      <c r="Q1439" s="231"/>
    </row>
    <row r="1440" spans="1:17" hidden="1" x14ac:dyDescent="0.3">
      <c r="A1440" s="295">
        <v>44398</v>
      </c>
      <c r="B1440" t="s">
        <v>179</v>
      </c>
      <c r="C1440" t="s">
        <v>193</v>
      </c>
      <c r="D1440" t="s">
        <v>143</v>
      </c>
      <c r="E1440" t="s">
        <v>192</v>
      </c>
      <c r="F1440" s="289">
        <v>8</v>
      </c>
      <c r="G1440" s="289">
        <v>0</v>
      </c>
      <c r="H1440" s="289">
        <v>0</v>
      </c>
      <c r="I1440" s="289">
        <v>0</v>
      </c>
      <c r="J1440" s="289">
        <v>0</v>
      </c>
      <c r="K1440" s="289">
        <f t="shared" si="110"/>
        <v>8</v>
      </c>
      <c r="L1440" s="231">
        <f t="shared" si="111"/>
        <v>2021</v>
      </c>
      <c r="M1440" s="231">
        <f t="shared" si="112"/>
        <v>7</v>
      </c>
      <c r="N1440" s="231">
        <f t="shared" si="113"/>
        <v>29</v>
      </c>
      <c r="O1440" s="288">
        <f t="shared" si="114"/>
        <v>1</v>
      </c>
      <c r="P1440" t="s">
        <v>214</v>
      </c>
      <c r="Q1440" s="231"/>
    </row>
    <row r="1441" spans="1:17" hidden="1" x14ac:dyDescent="0.3">
      <c r="A1441" s="295">
        <v>44398</v>
      </c>
      <c r="B1441" t="s">
        <v>180</v>
      </c>
      <c r="C1441" t="s">
        <v>223</v>
      </c>
      <c r="D1441" t="s">
        <v>141</v>
      </c>
      <c r="E1441" t="s">
        <v>208</v>
      </c>
      <c r="F1441" s="289">
        <v>6.5</v>
      </c>
      <c r="G1441" s="289">
        <v>1.5</v>
      </c>
      <c r="H1441" s="289">
        <v>0</v>
      </c>
      <c r="I1441" s="289">
        <v>0</v>
      </c>
      <c r="J1441" s="289">
        <v>0</v>
      </c>
      <c r="K1441" s="289">
        <f t="shared" si="110"/>
        <v>8</v>
      </c>
      <c r="L1441" s="231">
        <f t="shared" si="111"/>
        <v>2021</v>
      </c>
      <c r="M1441" s="231">
        <f t="shared" si="112"/>
        <v>7</v>
      </c>
      <c r="N1441" s="231">
        <f t="shared" si="113"/>
        <v>29</v>
      </c>
      <c r="O1441" s="288">
        <f t="shared" si="114"/>
        <v>0.8125</v>
      </c>
      <c r="P1441" t="s">
        <v>214</v>
      </c>
      <c r="Q1441" s="231"/>
    </row>
    <row r="1442" spans="1:17" hidden="1" x14ac:dyDescent="0.3">
      <c r="A1442" s="295">
        <v>44398</v>
      </c>
      <c r="B1442" t="s">
        <v>180</v>
      </c>
      <c r="C1442" t="s">
        <v>167</v>
      </c>
      <c r="D1442" t="s">
        <v>141</v>
      </c>
      <c r="E1442" t="s">
        <v>198</v>
      </c>
      <c r="F1442" s="289">
        <v>3.5</v>
      </c>
      <c r="G1442" s="289">
        <v>1.5</v>
      </c>
      <c r="H1442" s="289">
        <v>3</v>
      </c>
      <c r="I1442" s="289">
        <v>0</v>
      </c>
      <c r="J1442" s="289">
        <v>0</v>
      </c>
      <c r="K1442" s="289">
        <f t="shared" si="110"/>
        <v>8</v>
      </c>
      <c r="L1442" s="231">
        <f t="shared" si="111"/>
        <v>2021</v>
      </c>
      <c r="M1442" s="231">
        <f t="shared" si="112"/>
        <v>7</v>
      </c>
      <c r="N1442" s="231">
        <f t="shared" si="113"/>
        <v>29</v>
      </c>
      <c r="O1442" s="288">
        <f t="shared" si="114"/>
        <v>0.4375</v>
      </c>
      <c r="P1442" t="s">
        <v>214</v>
      </c>
      <c r="Q1442" s="231"/>
    </row>
    <row r="1443" spans="1:17" hidden="1" x14ac:dyDescent="0.3">
      <c r="A1443" s="295">
        <v>44398</v>
      </c>
      <c r="B1443" t="s">
        <v>180</v>
      </c>
      <c r="C1443" t="s">
        <v>166</v>
      </c>
      <c r="D1443" t="s">
        <v>143</v>
      </c>
      <c r="E1443" t="s">
        <v>186</v>
      </c>
      <c r="F1443" s="289">
        <v>0</v>
      </c>
      <c r="G1443" s="289">
        <v>8</v>
      </c>
      <c r="H1443" s="289">
        <v>0</v>
      </c>
      <c r="I1443" s="289">
        <v>0</v>
      </c>
      <c r="J1443" s="289">
        <v>0</v>
      </c>
      <c r="K1443" s="289">
        <f t="shared" si="110"/>
        <v>8</v>
      </c>
      <c r="L1443" s="231">
        <f t="shared" si="111"/>
        <v>2021</v>
      </c>
      <c r="M1443" s="231">
        <f t="shared" si="112"/>
        <v>7</v>
      </c>
      <c r="N1443" s="231">
        <f t="shared" si="113"/>
        <v>29</v>
      </c>
      <c r="O1443" s="288">
        <f t="shared" si="114"/>
        <v>0</v>
      </c>
      <c r="P1443" t="s">
        <v>214</v>
      </c>
      <c r="Q1443" s="231"/>
    </row>
    <row r="1444" spans="1:17" hidden="1" x14ac:dyDescent="0.3">
      <c r="A1444" s="295">
        <v>44398</v>
      </c>
      <c r="B1444" t="s">
        <v>179</v>
      </c>
      <c r="C1444" t="s">
        <v>190</v>
      </c>
      <c r="D1444" t="s">
        <v>143</v>
      </c>
      <c r="E1444" t="s">
        <v>205</v>
      </c>
      <c r="F1444" s="289">
        <v>4</v>
      </c>
      <c r="G1444" s="289">
        <v>0</v>
      </c>
      <c r="H1444" s="289">
        <v>0</v>
      </c>
      <c r="I1444" s="289">
        <v>4</v>
      </c>
      <c r="J1444" s="289">
        <v>0</v>
      </c>
      <c r="K1444" s="289">
        <f t="shared" si="110"/>
        <v>8</v>
      </c>
      <c r="L1444" s="231">
        <f t="shared" si="111"/>
        <v>2021</v>
      </c>
      <c r="M1444" s="231">
        <f t="shared" si="112"/>
        <v>7</v>
      </c>
      <c r="N1444" s="231">
        <f t="shared" si="113"/>
        <v>29</v>
      </c>
      <c r="O1444" s="288">
        <f t="shared" si="114"/>
        <v>0.5</v>
      </c>
      <c r="P1444" t="s">
        <v>228</v>
      </c>
      <c r="Q1444" s="231"/>
    </row>
    <row r="1445" spans="1:17" hidden="1" x14ac:dyDescent="0.3">
      <c r="A1445" s="295">
        <v>44398</v>
      </c>
      <c r="B1445" t="s">
        <v>179</v>
      </c>
      <c r="C1445" t="s">
        <v>187</v>
      </c>
      <c r="D1445" t="s">
        <v>141</v>
      </c>
      <c r="E1445" t="s">
        <v>204</v>
      </c>
      <c r="F1445" s="289">
        <v>3</v>
      </c>
      <c r="G1445" s="289">
        <v>0</v>
      </c>
      <c r="H1445" s="289">
        <v>5</v>
      </c>
      <c r="I1445" s="289">
        <v>0</v>
      </c>
      <c r="J1445" s="289">
        <v>0</v>
      </c>
      <c r="K1445" s="289">
        <f t="shared" si="110"/>
        <v>8</v>
      </c>
      <c r="L1445" s="231">
        <f t="shared" si="111"/>
        <v>2021</v>
      </c>
      <c r="M1445" s="231">
        <f t="shared" si="112"/>
        <v>7</v>
      </c>
      <c r="N1445" s="231">
        <f t="shared" si="113"/>
        <v>29</v>
      </c>
      <c r="O1445" s="288">
        <f t="shared" si="114"/>
        <v>0.375</v>
      </c>
      <c r="P1445" t="s">
        <v>214</v>
      </c>
      <c r="Q1445" s="231"/>
    </row>
    <row r="1446" spans="1:17" hidden="1" x14ac:dyDescent="0.3">
      <c r="A1446" s="295">
        <v>44398</v>
      </c>
      <c r="B1446" t="s">
        <v>179</v>
      </c>
      <c r="C1446" t="s">
        <v>187</v>
      </c>
      <c r="D1446" t="s">
        <v>143</v>
      </c>
      <c r="E1446" t="s">
        <v>200</v>
      </c>
      <c r="F1446" s="289">
        <v>8</v>
      </c>
      <c r="G1446" s="289">
        <v>0</v>
      </c>
      <c r="H1446" s="289">
        <v>0</v>
      </c>
      <c r="I1446" s="289">
        <v>0</v>
      </c>
      <c r="J1446" s="289">
        <v>0</v>
      </c>
      <c r="K1446" s="289">
        <f t="shared" si="110"/>
        <v>8</v>
      </c>
      <c r="L1446" s="231">
        <f t="shared" si="111"/>
        <v>2021</v>
      </c>
      <c r="M1446" s="231">
        <f t="shared" si="112"/>
        <v>7</v>
      </c>
      <c r="N1446" s="231">
        <f t="shared" si="113"/>
        <v>29</v>
      </c>
      <c r="O1446" s="288">
        <f t="shared" si="114"/>
        <v>1</v>
      </c>
      <c r="P1446" t="s">
        <v>214</v>
      </c>
      <c r="Q1446" s="231"/>
    </row>
    <row r="1447" spans="1:17" hidden="1" x14ac:dyDescent="0.3">
      <c r="A1447" s="295">
        <v>44398</v>
      </c>
      <c r="B1447" t="s">
        <v>179</v>
      </c>
      <c r="C1447" t="s">
        <v>218</v>
      </c>
      <c r="D1447" t="s">
        <v>141</v>
      </c>
      <c r="E1447" t="s">
        <v>196</v>
      </c>
      <c r="F1447" s="289">
        <v>6</v>
      </c>
      <c r="G1447" s="289">
        <v>0</v>
      </c>
      <c r="H1447" s="289">
        <v>0</v>
      </c>
      <c r="I1447" s="289">
        <v>2</v>
      </c>
      <c r="J1447" s="289">
        <v>0</v>
      </c>
      <c r="K1447" s="289">
        <f t="shared" si="110"/>
        <v>8</v>
      </c>
      <c r="L1447" s="231">
        <f t="shared" si="111"/>
        <v>2021</v>
      </c>
      <c r="M1447" s="231">
        <f t="shared" si="112"/>
        <v>7</v>
      </c>
      <c r="N1447" s="231">
        <f t="shared" si="113"/>
        <v>29</v>
      </c>
      <c r="O1447" s="288">
        <f t="shared" si="114"/>
        <v>0.75</v>
      </c>
      <c r="P1447" t="s">
        <v>214</v>
      </c>
      <c r="Q1447" s="231"/>
    </row>
    <row r="1448" spans="1:17" hidden="1" x14ac:dyDescent="0.3">
      <c r="A1448" s="295">
        <v>44398</v>
      </c>
      <c r="B1448" t="s">
        <v>179</v>
      </c>
      <c r="C1448" t="s">
        <v>218</v>
      </c>
      <c r="D1448" t="s">
        <v>143</v>
      </c>
      <c r="E1448" t="s">
        <v>215</v>
      </c>
      <c r="F1448" s="289">
        <v>5</v>
      </c>
      <c r="G1448" s="289">
        <v>2</v>
      </c>
      <c r="H1448" s="289">
        <v>1</v>
      </c>
      <c r="I1448" s="289">
        <v>0</v>
      </c>
      <c r="J1448" s="289">
        <v>0</v>
      </c>
      <c r="K1448" s="289">
        <f t="shared" si="110"/>
        <v>8</v>
      </c>
      <c r="L1448" s="231">
        <f t="shared" si="111"/>
        <v>2021</v>
      </c>
      <c r="M1448" s="231">
        <f t="shared" si="112"/>
        <v>7</v>
      </c>
      <c r="N1448" s="231">
        <f t="shared" si="113"/>
        <v>29</v>
      </c>
      <c r="O1448" s="288">
        <f t="shared" si="114"/>
        <v>0.625</v>
      </c>
      <c r="P1448" t="s">
        <v>214</v>
      </c>
      <c r="Q1448" s="231"/>
    </row>
    <row r="1449" spans="1:17" hidden="1" x14ac:dyDescent="0.3">
      <c r="A1449" s="295">
        <v>44398</v>
      </c>
      <c r="B1449" t="s">
        <v>179</v>
      </c>
      <c r="C1449" t="s">
        <v>169</v>
      </c>
      <c r="D1449" t="s">
        <v>143</v>
      </c>
      <c r="E1449" t="s">
        <v>206</v>
      </c>
      <c r="F1449" s="289">
        <v>4</v>
      </c>
      <c r="G1449" s="289">
        <v>3</v>
      </c>
      <c r="H1449" s="289">
        <v>1</v>
      </c>
      <c r="I1449" s="289">
        <v>0</v>
      </c>
      <c r="J1449" s="289">
        <v>0</v>
      </c>
      <c r="K1449" s="289">
        <f t="shared" si="110"/>
        <v>8</v>
      </c>
      <c r="L1449" s="231">
        <f t="shared" si="111"/>
        <v>2021</v>
      </c>
      <c r="M1449" s="231">
        <f t="shared" si="112"/>
        <v>7</v>
      </c>
      <c r="N1449" s="231">
        <f t="shared" si="113"/>
        <v>29</v>
      </c>
      <c r="O1449" s="288">
        <f t="shared" si="114"/>
        <v>0.5</v>
      </c>
      <c r="P1449" t="s">
        <v>214</v>
      </c>
      <c r="Q1449" s="231"/>
    </row>
    <row r="1450" spans="1:17" hidden="1" x14ac:dyDescent="0.3">
      <c r="A1450" s="295">
        <v>44399</v>
      </c>
      <c r="B1450" t="s">
        <v>180</v>
      </c>
      <c r="C1450" t="s">
        <v>223</v>
      </c>
      <c r="D1450" t="s">
        <v>141</v>
      </c>
      <c r="E1450" t="s">
        <v>208</v>
      </c>
      <c r="F1450" s="289">
        <v>8</v>
      </c>
      <c r="G1450" s="289">
        <v>0</v>
      </c>
      <c r="H1450" s="289">
        <v>0</v>
      </c>
      <c r="I1450" s="289">
        <v>0</v>
      </c>
      <c r="J1450" s="289">
        <v>0</v>
      </c>
      <c r="K1450" s="289">
        <f t="shared" ref="K1450:K1513" si="115">IF(A1450="","",SUM(F1450:J1450))</f>
        <v>8</v>
      </c>
      <c r="L1450" s="231">
        <f t="shared" si="111"/>
        <v>2021</v>
      </c>
      <c r="M1450" s="231">
        <f t="shared" si="112"/>
        <v>7</v>
      </c>
      <c r="N1450" s="231">
        <f t="shared" si="113"/>
        <v>29</v>
      </c>
      <c r="O1450" s="288">
        <f t="shared" si="114"/>
        <v>1</v>
      </c>
      <c r="P1450" t="s">
        <v>214</v>
      </c>
      <c r="Q1450" s="231"/>
    </row>
    <row r="1451" spans="1:17" hidden="1" x14ac:dyDescent="0.3">
      <c r="A1451" s="295">
        <v>44399</v>
      </c>
      <c r="B1451" t="s">
        <v>180</v>
      </c>
      <c r="C1451" t="s">
        <v>166</v>
      </c>
      <c r="D1451" t="s">
        <v>141</v>
      </c>
      <c r="E1451" t="s">
        <v>198</v>
      </c>
      <c r="F1451" s="289">
        <v>2</v>
      </c>
      <c r="G1451" s="289">
        <v>6</v>
      </c>
      <c r="H1451" s="289">
        <v>0</v>
      </c>
      <c r="I1451" s="289">
        <v>0</v>
      </c>
      <c r="J1451" s="289">
        <v>0</v>
      </c>
      <c r="K1451" s="289">
        <f t="shared" si="115"/>
        <v>8</v>
      </c>
      <c r="L1451" s="231">
        <f t="shared" si="111"/>
        <v>2021</v>
      </c>
      <c r="M1451" s="231">
        <f t="shared" si="112"/>
        <v>7</v>
      </c>
      <c r="N1451" s="231">
        <f t="shared" si="113"/>
        <v>29</v>
      </c>
      <c r="O1451" s="288">
        <f t="shared" si="114"/>
        <v>0.25</v>
      </c>
      <c r="P1451" t="s">
        <v>214</v>
      </c>
      <c r="Q1451" s="231"/>
    </row>
    <row r="1452" spans="1:17" hidden="1" x14ac:dyDescent="0.3">
      <c r="A1452" s="295">
        <v>44399</v>
      </c>
      <c r="B1452" t="s">
        <v>180</v>
      </c>
      <c r="C1452" t="s">
        <v>166</v>
      </c>
      <c r="D1452" t="s">
        <v>142</v>
      </c>
      <c r="E1452" t="s">
        <v>199</v>
      </c>
      <c r="F1452" s="289">
        <v>7</v>
      </c>
      <c r="G1452" s="289">
        <v>0</v>
      </c>
      <c r="H1452" s="289">
        <v>0</v>
      </c>
      <c r="I1452" s="289">
        <v>0</v>
      </c>
      <c r="J1452" s="289">
        <v>0</v>
      </c>
      <c r="K1452" s="289">
        <f t="shared" si="115"/>
        <v>7</v>
      </c>
      <c r="L1452" s="231">
        <f t="shared" si="111"/>
        <v>2021</v>
      </c>
      <c r="M1452" s="231">
        <f t="shared" si="112"/>
        <v>7</v>
      </c>
      <c r="N1452" s="231">
        <f t="shared" si="113"/>
        <v>29</v>
      </c>
      <c r="O1452" s="288">
        <f t="shared" si="114"/>
        <v>1</v>
      </c>
      <c r="P1452" t="s">
        <v>214</v>
      </c>
      <c r="Q1452" s="231"/>
    </row>
    <row r="1453" spans="1:17" hidden="1" x14ac:dyDescent="0.3">
      <c r="A1453" s="295">
        <v>44399</v>
      </c>
      <c r="B1453" t="s">
        <v>180</v>
      </c>
      <c r="C1453" t="s">
        <v>166</v>
      </c>
      <c r="D1453" t="s">
        <v>143</v>
      </c>
      <c r="E1453" t="s">
        <v>186</v>
      </c>
      <c r="F1453" s="289">
        <v>7</v>
      </c>
      <c r="G1453" s="289">
        <v>1</v>
      </c>
      <c r="H1453" s="289">
        <v>0</v>
      </c>
      <c r="I1453" s="289">
        <v>0</v>
      </c>
      <c r="J1453" s="289">
        <v>0</v>
      </c>
      <c r="K1453" s="289">
        <f t="shared" si="115"/>
        <v>8</v>
      </c>
      <c r="L1453" s="231">
        <f t="shared" si="111"/>
        <v>2021</v>
      </c>
      <c r="M1453" s="231">
        <f t="shared" si="112"/>
        <v>7</v>
      </c>
      <c r="N1453" s="231">
        <f t="shared" si="113"/>
        <v>29</v>
      </c>
      <c r="O1453" s="288">
        <f t="shared" si="114"/>
        <v>0.875</v>
      </c>
      <c r="P1453" t="s">
        <v>214</v>
      </c>
      <c r="Q1453" s="231"/>
    </row>
    <row r="1454" spans="1:17" hidden="1" x14ac:dyDescent="0.3">
      <c r="A1454" s="295">
        <v>44399</v>
      </c>
      <c r="B1454" t="s">
        <v>179</v>
      </c>
      <c r="C1454" t="s">
        <v>190</v>
      </c>
      <c r="D1454" t="s">
        <v>141</v>
      </c>
      <c r="E1454" t="s">
        <v>194</v>
      </c>
      <c r="F1454" s="289">
        <v>4</v>
      </c>
      <c r="G1454" s="289">
        <v>0</v>
      </c>
      <c r="H1454" s="289">
        <v>0</v>
      </c>
      <c r="I1454" s="289">
        <v>4</v>
      </c>
      <c r="J1454" s="289">
        <v>0</v>
      </c>
      <c r="K1454" s="289">
        <f t="shared" si="115"/>
        <v>8</v>
      </c>
      <c r="L1454" s="231">
        <f t="shared" si="111"/>
        <v>2021</v>
      </c>
      <c r="M1454" s="231">
        <f t="shared" si="112"/>
        <v>7</v>
      </c>
      <c r="N1454" s="231">
        <f t="shared" si="113"/>
        <v>29</v>
      </c>
      <c r="O1454" s="288">
        <f t="shared" si="114"/>
        <v>0.5</v>
      </c>
      <c r="P1454" t="s">
        <v>214</v>
      </c>
      <c r="Q1454" s="231"/>
    </row>
    <row r="1455" spans="1:17" hidden="1" x14ac:dyDescent="0.3">
      <c r="A1455" s="295">
        <v>44399</v>
      </c>
      <c r="B1455" t="s">
        <v>179</v>
      </c>
      <c r="C1455" t="s">
        <v>190</v>
      </c>
      <c r="D1455" t="s">
        <v>143</v>
      </c>
      <c r="E1455" t="s">
        <v>205</v>
      </c>
      <c r="F1455" s="289">
        <v>8</v>
      </c>
      <c r="G1455" s="289">
        <v>0</v>
      </c>
      <c r="H1455" s="289">
        <v>0</v>
      </c>
      <c r="I1455" s="289">
        <v>0</v>
      </c>
      <c r="J1455" s="289">
        <v>0</v>
      </c>
      <c r="K1455" s="289">
        <f t="shared" si="115"/>
        <v>8</v>
      </c>
      <c r="L1455" s="231">
        <f t="shared" si="111"/>
        <v>2021</v>
      </c>
      <c r="M1455" s="231">
        <f t="shared" si="112"/>
        <v>7</v>
      </c>
      <c r="N1455" s="231">
        <f t="shared" si="113"/>
        <v>29</v>
      </c>
      <c r="O1455" s="288">
        <f t="shared" si="114"/>
        <v>1</v>
      </c>
      <c r="P1455" t="s">
        <v>214</v>
      </c>
      <c r="Q1455" s="231"/>
    </row>
    <row r="1456" spans="1:17" hidden="1" x14ac:dyDescent="0.3">
      <c r="A1456" s="295">
        <v>44399</v>
      </c>
      <c r="B1456" t="s">
        <v>179</v>
      </c>
      <c r="C1456" t="s">
        <v>187</v>
      </c>
      <c r="D1456" t="s">
        <v>141</v>
      </c>
      <c r="E1456" t="s">
        <v>204</v>
      </c>
      <c r="F1456" s="289">
        <v>8</v>
      </c>
      <c r="G1456" s="289">
        <v>0</v>
      </c>
      <c r="H1456" s="289">
        <v>0</v>
      </c>
      <c r="I1456" s="289">
        <v>0</v>
      </c>
      <c r="J1456" s="289">
        <v>0</v>
      </c>
      <c r="K1456" s="289">
        <f t="shared" si="115"/>
        <v>8</v>
      </c>
      <c r="L1456" s="231">
        <f t="shared" si="111"/>
        <v>2021</v>
      </c>
      <c r="M1456" s="231">
        <f t="shared" si="112"/>
        <v>7</v>
      </c>
      <c r="N1456" s="231">
        <f t="shared" si="113"/>
        <v>29</v>
      </c>
      <c r="O1456" s="288">
        <f t="shared" si="114"/>
        <v>1</v>
      </c>
      <c r="P1456" t="s">
        <v>214</v>
      </c>
      <c r="Q1456" s="231"/>
    </row>
    <row r="1457" spans="1:17" hidden="1" x14ac:dyDescent="0.3">
      <c r="A1457" s="295">
        <v>44399</v>
      </c>
      <c r="B1457" t="s">
        <v>179</v>
      </c>
      <c r="C1457" t="s">
        <v>187</v>
      </c>
      <c r="D1457" t="s">
        <v>143</v>
      </c>
      <c r="E1457" t="s">
        <v>200</v>
      </c>
      <c r="F1457" s="289">
        <v>6</v>
      </c>
      <c r="G1457" s="289">
        <v>2</v>
      </c>
      <c r="H1457" s="289">
        <v>0</v>
      </c>
      <c r="I1457" s="289">
        <v>0</v>
      </c>
      <c r="J1457" s="289">
        <v>0</v>
      </c>
      <c r="K1457" s="289">
        <f t="shared" si="115"/>
        <v>8</v>
      </c>
      <c r="L1457" s="231">
        <f t="shared" si="111"/>
        <v>2021</v>
      </c>
      <c r="M1457" s="231">
        <f t="shared" si="112"/>
        <v>7</v>
      </c>
      <c r="N1457" s="231">
        <f t="shared" si="113"/>
        <v>29</v>
      </c>
      <c r="O1457" s="288">
        <f t="shared" si="114"/>
        <v>0.75</v>
      </c>
      <c r="P1457" t="s">
        <v>214</v>
      </c>
      <c r="Q1457" s="231"/>
    </row>
    <row r="1458" spans="1:17" hidden="1" x14ac:dyDescent="0.3">
      <c r="A1458" s="295">
        <v>44399</v>
      </c>
      <c r="B1458" t="s">
        <v>179</v>
      </c>
      <c r="C1458" t="s">
        <v>218</v>
      </c>
      <c r="D1458" t="s">
        <v>143</v>
      </c>
      <c r="E1458" t="s">
        <v>215</v>
      </c>
      <c r="F1458" s="289">
        <v>8</v>
      </c>
      <c r="G1458" s="289">
        <v>0</v>
      </c>
      <c r="H1458" s="289">
        <v>0</v>
      </c>
      <c r="I1458" s="289">
        <v>0</v>
      </c>
      <c r="J1458" s="289">
        <v>0</v>
      </c>
      <c r="K1458" s="289">
        <f t="shared" si="115"/>
        <v>8</v>
      </c>
      <c r="L1458" s="231">
        <f t="shared" si="111"/>
        <v>2021</v>
      </c>
      <c r="M1458" s="231">
        <f t="shared" si="112"/>
        <v>7</v>
      </c>
      <c r="N1458" s="231">
        <f t="shared" si="113"/>
        <v>29</v>
      </c>
      <c r="O1458" s="288">
        <f t="shared" si="114"/>
        <v>1</v>
      </c>
      <c r="P1458" t="s">
        <v>214</v>
      </c>
      <c r="Q1458" s="231"/>
    </row>
    <row r="1459" spans="1:17" hidden="1" x14ac:dyDescent="0.3">
      <c r="A1459" s="295">
        <v>44399</v>
      </c>
      <c r="B1459" t="s">
        <v>179</v>
      </c>
      <c r="C1459" t="s">
        <v>218</v>
      </c>
      <c r="D1459" t="s">
        <v>141</v>
      </c>
      <c r="E1459" t="s">
        <v>196</v>
      </c>
      <c r="F1459" s="289">
        <v>5</v>
      </c>
      <c r="G1459" s="289">
        <v>0</v>
      </c>
      <c r="H1459" s="289">
        <v>2</v>
      </c>
      <c r="I1459" s="289">
        <v>1</v>
      </c>
      <c r="J1459" s="289">
        <v>0</v>
      </c>
      <c r="K1459" s="289">
        <f t="shared" si="115"/>
        <v>8</v>
      </c>
      <c r="L1459" s="231">
        <f t="shared" si="111"/>
        <v>2021</v>
      </c>
      <c r="M1459" s="231">
        <f t="shared" si="112"/>
        <v>7</v>
      </c>
      <c r="N1459" s="231">
        <f t="shared" si="113"/>
        <v>29</v>
      </c>
      <c r="O1459" s="288">
        <f t="shared" si="114"/>
        <v>0.625</v>
      </c>
      <c r="P1459" t="s">
        <v>214</v>
      </c>
      <c r="Q1459" s="231"/>
    </row>
    <row r="1460" spans="1:17" hidden="1" x14ac:dyDescent="0.3">
      <c r="A1460" s="295">
        <v>44399</v>
      </c>
      <c r="B1460" t="s">
        <v>179</v>
      </c>
      <c r="C1460" t="s">
        <v>169</v>
      </c>
      <c r="D1460" t="s">
        <v>141</v>
      </c>
      <c r="E1460" t="s">
        <v>206</v>
      </c>
      <c r="F1460" s="289">
        <v>6.5</v>
      </c>
      <c r="G1460" s="289">
        <v>0</v>
      </c>
      <c r="H1460" s="289">
        <v>0.5</v>
      </c>
      <c r="I1460" s="289">
        <v>1</v>
      </c>
      <c r="J1460" s="289">
        <v>0</v>
      </c>
      <c r="K1460" s="289">
        <f t="shared" si="115"/>
        <v>8</v>
      </c>
      <c r="L1460" s="231">
        <f t="shared" si="111"/>
        <v>2021</v>
      </c>
      <c r="M1460" s="231">
        <f t="shared" si="112"/>
        <v>7</v>
      </c>
      <c r="N1460" s="231">
        <f t="shared" si="113"/>
        <v>29</v>
      </c>
      <c r="O1460" s="288">
        <f t="shared" si="114"/>
        <v>0.8125</v>
      </c>
      <c r="P1460" t="s">
        <v>214</v>
      </c>
      <c r="Q1460" s="231"/>
    </row>
    <row r="1461" spans="1:17" hidden="1" x14ac:dyDescent="0.3">
      <c r="A1461" s="295">
        <v>44399</v>
      </c>
      <c r="B1461" t="s">
        <v>179</v>
      </c>
      <c r="C1461" t="s">
        <v>169</v>
      </c>
      <c r="D1461" t="s">
        <v>143</v>
      </c>
      <c r="E1461" t="s">
        <v>189</v>
      </c>
      <c r="F1461" s="289">
        <v>2.5</v>
      </c>
      <c r="G1461" s="289">
        <v>0</v>
      </c>
      <c r="H1461" s="289">
        <v>0</v>
      </c>
      <c r="I1461" s="289">
        <v>5.5</v>
      </c>
      <c r="J1461" s="289">
        <v>0</v>
      </c>
      <c r="K1461" s="289">
        <f t="shared" si="115"/>
        <v>8</v>
      </c>
      <c r="L1461" s="231">
        <f t="shared" si="111"/>
        <v>2021</v>
      </c>
      <c r="M1461" s="231">
        <f t="shared" si="112"/>
        <v>7</v>
      </c>
      <c r="N1461" s="231">
        <f t="shared" si="113"/>
        <v>29</v>
      </c>
      <c r="O1461" s="288">
        <f t="shared" si="114"/>
        <v>0.3125</v>
      </c>
      <c r="P1461" t="s">
        <v>214</v>
      </c>
      <c r="Q1461" s="231"/>
    </row>
    <row r="1462" spans="1:17" hidden="1" x14ac:dyDescent="0.3">
      <c r="A1462" s="295">
        <v>44400</v>
      </c>
      <c r="B1462" t="s">
        <v>179</v>
      </c>
      <c r="C1462" t="s">
        <v>193</v>
      </c>
      <c r="D1462" t="s">
        <v>143</v>
      </c>
      <c r="E1462" t="s">
        <v>192</v>
      </c>
      <c r="F1462" s="289">
        <v>7</v>
      </c>
      <c r="G1462" s="289">
        <v>0</v>
      </c>
      <c r="H1462" s="289">
        <v>0</v>
      </c>
      <c r="I1462" s="289">
        <v>0</v>
      </c>
      <c r="J1462" s="289">
        <v>0</v>
      </c>
      <c r="K1462" s="289">
        <f t="shared" si="115"/>
        <v>7</v>
      </c>
      <c r="L1462" s="231">
        <f t="shared" si="111"/>
        <v>2021</v>
      </c>
      <c r="M1462" s="231">
        <f t="shared" si="112"/>
        <v>7</v>
      </c>
      <c r="N1462" s="231">
        <f t="shared" si="113"/>
        <v>29</v>
      </c>
      <c r="O1462" s="288">
        <f t="shared" si="114"/>
        <v>1</v>
      </c>
      <c r="P1462" t="s">
        <v>214</v>
      </c>
      <c r="Q1462" s="231"/>
    </row>
    <row r="1463" spans="1:17" hidden="1" x14ac:dyDescent="0.3">
      <c r="A1463" s="295">
        <v>44400</v>
      </c>
      <c r="B1463" t="s">
        <v>180</v>
      </c>
      <c r="C1463" t="s">
        <v>223</v>
      </c>
      <c r="D1463" t="s">
        <v>141</v>
      </c>
      <c r="E1463" t="s">
        <v>208</v>
      </c>
      <c r="F1463" s="289">
        <v>8</v>
      </c>
      <c r="G1463" s="289">
        <v>0</v>
      </c>
      <c r="H1463" s="289">
        <v>0</v>
      </c>
      <c r="I1463" s="289">
        <v>0</v>
      </c>
      <c r="J1463" s="289">
        <v>0</v>
      </c>
      <c r="K1463" s="289">
        <f t="shared" si="115"/>
        <v>8</v>
      </c>
      <c r="L1463" s="231">
        <f t="shared" si="111"/>
        <v>2021</v>
      </c>
      <c r="M1463" s="231">
        <f t="shared" si="112"/>
        <v>7</v>
      </c>
      <c r="N1463" s="231">
        <f t="shared" si="113"/>
        <v>29</v>
      </c>
      <c r="O1463" s="288">
        <f t="shared" si="114"/>
        <v>1</v>
      </c>
      <c r="P1463" t="s">
        <v>214</v>
      </c>
      <c r="Q1463" s="231"/>
    </row>
    <row r="1464" spans="1:17" hidden="1" x14ac:dyDescent="0.3">
      <c r="A1464" s="295">
        <v>44400</v>
      </c>
      <c r="B1464" t="s">
        <v>179</v>
      </c>
      <c r="C1464" t="s">
        <v>169</v>
      </c>
      <c r="D1464" t="s">
        <v>141</v>
      </c>
      <c r="E1464" t="s">
        <v>206</v>
      </c>
      <c r="F1464" s="289">
        <v>0</v>
      </c>
      <c r="G1464" s="289">
        <v>0</v>
      </c>
      <c r="H1464" s="289">
        <v>0</v>
      </c>
      <c r="I1464" s="289">
        <v>8</v>
      </c>
      <c r="J1464" s="289">
        <v>0</v>
      </c>
      <c r="K1464" s="289">
        <f t="shared" si="115"/>
        <v>8</v>
      </c>
      <c r="L1464" s="231">
        <f t="shared" si="111"/>
        <v>2021</v>
      </c>
      <c r="M1464" s="231">
        <f t="shared" si="112"/>
        <v>7</v>
      </c>
      <c r="N1464" s="231">
        <f t="shared" si="113"/>
        <v>29</v>
      </c>
      <c r="O1464" s="288">
        <f t="shared" si="114"/>
        <v>0</v>
      </c>
      <c r="P1464" t="s">
        <v>214</v>
      </c>
      <c r="Q1464" s="231"/>
    </row>
    <row r="1465" spans="1:17" hidden="1" x14ac:dyDescent="0.3">
      <c r="A1465" s="295">
        <v>44400</v>
      </c>
      <c r="B1465" t="s">
        <v>179</v>
      </c>
      <c r="C1465" t="s">
        <v>169</v>
      </c>
      <c r="D1465" t="s">
        <v>143</v>
      </c>
      <c r="E1465" t="s">
        <v>189</v>
      </c>
      <c r="F1465" s="289">
        <v>0</v>
      </c>
      <c r="G1465" s="289">
        <v>3</v>
      </c>
      <c r="H1465" s="289">
        <v>0</v>
      </c>
      <c r="I1465" s="289">
        <v>0</v>
      </c>
      <c r="J1465" s="289">
        <v>0</v>
      </c>
      <c r="K1465" s="289">
        <f t="shared" si="115"/>
        <v>3</v>
      </c>
      <c r="L1465" s="231">
        <f t="shared" si="111"/>
        <v>2021</v>
      </c>
      <c r="M1465" s="231">
        <f t="shared" si="112"/>
        <v>7</v>
      </c>
      <c r="N1465" s="231">
        <f t="shared" si="113"/>
        <v>29</v>
      </c>
      <c r="O1465" s="288">
        <f t="shared" si="114"/>
        <v>0</v>
      </c>
      <c r="P1465" t="s">
        <v>214</v>
      </c>
      <c r="Q1465" s="231"/>
    </row>
    <row r="1466" spans="1:17" hidden="1" x14ac:dyDescent="0.3">
      <c r="A1466" s="295">
        <v>44400</v>
      </c>
      <c r="B1466" t="s">
        <v>179</v>
      </c>
      <c r="C1466" t="s">
        <v>218</v>
      </c>
      <c r="D1466" t="s">
        <v>141</v>
      </c>
      <c r="E1466" t="s">
        <v>196</v>
      </c>
      <c r="F1466" s="289">
        <v>6</v>
      </c>
      <c r="G1466" s="289">
        <v>0</v>
      </c>
      <c r="H1466" s="289">
        <v>1</v>
      </c>
      <c r="I1466" s="289">
        <v>0</v>
      </c>
      <c r="J1466" s="289">
        <v>0</v>
      </c>
      <c r="K1466" s="289">
        <f t="shared" si="115"/>
        <v>7</v>
      </c>
      <c r="L1466" s="231">
        <f t="shared" si="111"/>
        <v>2021</v>
      </c>
      <c r="M1466" s="231">
        <f t="shared" si="112"/>
        <v>7</v>
      </c>
      <c r="N1466" s="231">
        <f t="shared" si="113"/>
        <v>29</v>
      </c>
      <c r="O1466" s="288">
        <f t="shared" si="114"/>
        <v>0.8571428571428571</v>
      </c>
      <c r="P1466" t="s">
        <v>214</v>
      </c>
      <c r="Q1466" s="231"/>
    </row>
    <row r="1467" spans="1:17" hidden="1" x14ac:dyDescent="0.3">
      <c r="A1467" s="295">
        <v>44400</v>
      </c>
      <c r="B1467" t="s">
        <v>179</v>
      </c>
      <c r="C1467" t="s">
        <v>218</v>
      </c>
      <c r="D1467" t="s">
        <v>143</v>
      </c>
      <c r="E1467" t="s">
        <v>215</v>
      </c>
      <c r="F1467" s="289">
        <v>5</v>
      </c>
      <c r="G1467" s="289">
        <v>0</v>
      </c>
      <c r="H1467" s="289">
        <v>2</v>
      </c>
      <c r="I1467" s="289">
        <v>0</v>
      </c>
      <c r="J1467" s="289">
        <v>0</v>
      </c>
      <c r="K1467" s="289">
        <f t="shared" si="115"/>
        <v>7</v>
      </c>
      <c r="L1467" s="231">
        <f t="shared" si="111"/>
        <v>2021</v>
      </c>
      <c r="M1467" s="231">
        <f t="shared" si="112"/>
        <v>7</v>
      </c>
      <c r="N1467" s="231">
        <f t="shared" si="113"/>
        <v>29</v>
      </c>
      <c r="O1467" s="288">
        <f t="shared" si="114"/>
        <v>0.7142857142857143</v>
      </c>
      <c r="P1467" t="s">
        <v>214</v>
      </c>
      <c r="Q1467" s="231"/>
    </row>
    <row r="1468" spans="1:17" hidden="1" x14ac:dyDescent="0.3">
      <c r="A1468" s="295">
        <v>44400</v>
      </c>
      <c r="B1468" t="s">
        <v>180</v>
      </c>
      <c r="C1468" t="s">
        <v>166</v>
      </c>
      <c r="D1468" t="s">
        <v>142</v>
      </c>
      <c r="E1468" t="s">
        <v>199</v>
      </c>
      <c r="F1468" s="289">
        <v>0</v>
      </c>
      <c r="G1468" s="289">
        <v>7</v>
      </c>
      <c r="H1468" s="289">
        <v>0</v>
      </c>
      <c r="I1468" s="289">
        <v>0</v>
      </c>
      <c r="J1468" s="289">
        <v>0</v>
      </c>
      <c r="K1468" s="289">
        <f t="shared" si="115"/>
        <v>7</v>
      </c>
      <c r="L1468" s="231">
        <f t="shared" si="111"/>
        <v>2021</v>
      </c>
      <c r="M1468" s="231">
        <f t="shared" si="112"/>
        <v>7</v>
      </c>
      <c r="N1468" s="231">
        <f t="shared" si="113"/>
        <v>29</v>
      </c>
      <c r="O1468" s="288">
        <f t="shared" si="114"/>
        <v>0</v>
      </c>
      <c r="P1468" t="s">
        <v>214</v>
      </c>
      <c r="Q1468" s="231"/>
    </row>
    <row r="1469" spans="1:17" hidden="1" x14ac:dyDescent="0.3">
      <c r="A1469" s="295">
        <v>44400</v>
      </c>
      <c r="B1469" t="s">
        <v>179</v>
      </c>
      <c r="C1469" t="s">
        <v>190</v>
      </c>
      <c r="D1469" t="s">
        <v>141</v>
      </c>
      <c r="E1469" t="s">
        <v>194</v>
      </c>
      <c r="F1469" s="289">
        <v>8</v>
      </c>
      <c r="G1469" s="289">
        <v>0</v>
      </c>
      <c r="H1469" s="289">
        <v>0</v>
      </c>
      <c r="I1469" s="289">
        <v>0</v>
      </c>
      <c r="J1469" s="289">
        <v>0</v>
      </c>
      <c r="K1469" s="289">
        <f t="shared" si="115"/>
        <v>8</v>
      </c>
      <c r="L1469" s="231">
        <f t="shared" si="111"/>
        <v>2021</v>
      </c>
      <c r="M1469" s="231">
        <f t="shared" si="112"/>
        <v>7</v>
      </c>
      <c r="N1469" s="231">
        <f t="shared" si="113"/>
        <v>29</v>
      </c>
      <c r="O1469" s="288">
        <f t="shared" si="114"/>
        <v>1</v>
      </c>
      <c r="P1469" t="s">
        <v>214</v>
      </c>
      <c r="Q1469" s="231"/>
    </row>
    <row r="1470" spans="1:17" hidden="1" x14ac:dyDescent="0.3">
      <c r="A1470" s="295">
        <v>44400</v>
      </c>
      <c r="B1470" t="s">
        <v>179</v>
      </c>
      <c r="C1470" t="s">
        <v>190</v>
      </c>
      <c r="D1470" t="s">
        <v>143</v>
      </c>
      <c r="E1470" t="s">
        <v>205</v>
      </c>
      <c r="F1470" s="289">
        <v>4.5</v>
      </c>
      <c r="G1470" s="289">
        <v>2.5</v>
      </c>
      <c r="H1470" s="289">
        <v>0</v>
      </c>
      <c r="I1470" s="289">
        <v>0</v>
      </c>
      <c r="J1470" s="289">
        <v>0</v>
      </c>
      <c r="K1470" s="289">
        <f t="shared" si="115"/>
        <v>7</v>
      </c>
      <c r="L1470" s="231">
        <f t="shared" si="111"/>
        <v>2021</v>
      </c>
      <c r="M1470" s="231">
        <f t="shared" si="112"/>
        <v>7</v>
      </c>
      <c r="N1470" s="231">
        <f t="shared" si="113"/>
        <v>29</v>
      </c>
      <c r="O1470" s="288">
        <f t="shared" si="114"/>
        <v>0.6428571428571429</v>
      </c>
      <c r="P1470" t="s">
        <v>214</v>
      </c>
      <c r="Q1470" s="231"/>
    </row>
    <row r="1471" spans="1:17" hidden="1" x14ac:dyDescent="0.3">
      <c r="A1471" s="295">
        <v>44400</v>
      </c>
      <c r="B1471" t="s">
        <v>179</v>
      </c>
      <c r="C1471" t="s">
        <v>187</v>
      </c>
      <c r="D1471" t="s">
        <v>143</v>
      </c>
      <c r="E1471" t="s">
        <v>200</v>
      </c>
      <c r="F1471" s="289">
        <v>7</v>
      </c>
      <c r="G1471" s="289">
        <v>0</v>
      </c>
      <c r="H1471" s="289">
        <v>0</v>
      </c>
      <c r="I1471" s="289">
        <v>0</v>
      </c>
      <c r="J1471" s="289">
        <v>0</v>
      </c>
      <c r="K1471" s="289">
        <f t="shared" si="115"/>
        <v>7</v>
      </c>
      <c r="L1471" s="231">
        <f t="shared" si="111"/>
        <v>2021</v>
      </c>
      <c r="M1471" s="231">
        <f t="shared" si="112"/>
        <v>7</v>
      </c>
      <c r="N1471" s="231">
        <f t="shared" si="113"/>
        <v>29</v>
      </c>
      <c r="O1471" s="288">
        <f t="shared" si="114"/>
        <v>1</v>
      </c>
      <c r="P1471" t="s">
        <v>214</v>
      </c>
      <c r="Q1471" s="231"/>
    </row>
    <row r="1472" spans="1:17" hidden="1" x14ac:dyDescent="0.3">
      <c r="A1472" s="295">
        <v>44403</v>
      </c>
      <c r="B1472" t="s">
        <v>179</v>
      </c>
      <c r="C1472" t="s">
        <v>193</v>
      </c>
      <c r="D1472" t="s">
        <v>141</v>
      </c>
      <c r="E1472" t="s">
        <v>207</v>
      </c>
      <c r="F1472" s="289">
        <v>5</v>
      </c>
      <c r="G1472" s="289">
        <v>0.5</v>
      </c>
      <c r="H1472" s="289">
        <v>0</v>
      </c>
      <c r="I1472" s="289">
        <v>0</v>
      </c>
      <c r="J1472" s="289">
        <v>0</v>
      </c>
      <c r="K1472" s="289">
        <f t="shared" si="115"/>
        <v>5.5</v>
      </c>
      <c r="L1472" s="231">
        <f t="shared" si="111"/>
        <v>2021</v>
      </c>
      <c r="M1472" s="231">
        <f t="shared" si="112"/>
        <v>7</v>
      </c>
      <c r="N1472" s="231">
        <f t="shared" si="113"/>
        <v>30</v>
      </c>
      <c r="O1472" s="288">
        <f t="shared" si="114"/>
        <v>0.90909090909090906</v>
      </c>
      <c r="P1472" t="s">
        <v>214</v>
      </c>
      <c r="Q1472" s="231"/>
    </row>
    <row r="1473" spans="1:17" hidden="1" x14ac:dyDescent="0.3">
      <c r="A1473" s="295">
        <v>44403</v>
      </c>
      <c r="B1473" t="s">
        <v>179</v>
      </c>
      <c r="C1473" t="s">
        <v>193</v>
      </c>
      <c r="D1473" t="s">
        <v>143</v>
      </c>
      <c r="E1473" t="s">
        <v>192</v>
      </c>
      <c r="F1473" s="289">
        <v>7.5</v>
      </c>
      <c r="G1473" s="289">
        <v>0.5</v>
      </c>
      <c r="H1473" s="289">
        <v>0</v>
      </c>
      <c r="I1473" s="289">
        <v>0</v>
      </c>
      <c r="J1473" s="289">
        <v>0</v>
      </c>
      <c r="K1473" s="289">
        <f t="shared" si="115"/>
        <v>8</v>
      </c>
      <c r="L1473" s="231">
        <f t="shared" si="111"/>
        <v>2021</v>
      </c>
      <c r="M1473" s="231">
        <f t="shared" si="112"/>
        <v>7</v>
      </c>
      <c r="N1473" s="231">
        <f t="shared" si="113"/>
        <v>30</v>
      </c>
      <c r="O1473" s="288">
        <f t="shared" si="114"/>
        <v>0.9375</v>
      </c>
      <c r="P1473" t="s">
        <v>214</v>
      </c>
      <c r="Q1473" s="231"/>
    </row>
    <row r="1474" spans="1:17" hidden="1" x14ac:dyDescent="0.3">
      <c r="A1474" s="295">
        <v>44403</v>
      </c>
      <c r="B1474" t="s">
        <v>180</v>
      </c>
      <c r="C1474" t="s">
        <v>223</v>
      </c>
      <c r="D1474" t="s">
        <v>142</v>
      </c>
      <c r="E1474" t="s">
        <v>198</v>
      </c>
      <c r="F1474" s="289">
        <v>7.5</v>
      </c>
      <c r="G1474" s="289">
        <v>0.5</v>
      </c>
      <c r="H1474" s="289">
        <v>0</v>
      </c>
      <c r="I1474" s="289">
        <v>0</v>
      </c>
      <c r="J1474" s="289">
        <v>0</v>
      </c>
      <c r="K1474" s="289">
        <f t="shared" si="115"/>
        <v>8</v>
      </c>
      <c r="L1474" s="231">
        <f t="shared" ref="L1474:L1537" si="116">IF(A1474="","",YEAR(A1474))</f>
        <v>2021</v>
      </c>
      <c r="M1474" s="231">
        <f t="shared" ref="M1474:M1537" si="117">IF(A1474="","",MONTH(A1474))</f>
        <v>7</v>
      </c>
      <c r="N1474" s="231">
        <f t="shared" ref="N1474:N1537" si="118">IF(A1474="","",WEEKNUM(A1474)-1)</f>
        <v>30</v>
      </c>
      <c r="O1474" s="288">
        <f t="shared" ref="O1474:O1537" si="119">IF(A1474="","",F1474/K1474)</f>
        <v>0.9375</v>
      </c>
      <c r="P1474" t="s">
        <v>214</v>
      </c>
      <c r="Q1474" s="231"/>
    </row>
    <row r="1475" spans="1:17" hidden="1" x14ac:dyDescent="0.3">
      <c r="A1475" s="295">
        <v>44403</v>
      </c>
      <c r="B1475" t="s">
        <v>179</v>
      </c>
      <c r="C1475" t="s">
        <v>190</v>
      </c>
      <c r="D1475" t="s">
        <v>142</v>
      </c>
      <c r="E1475" t="s">
        <v>205</v>
      </c>
      <c r="F1475" s="289">
        <v>6.5</v>
      </c>
      <c r="G1475" s="289">
        <v>1.5</v>
      </c>
      <c r="H1475" s="289">
        <v>0</v>
      </c>
      <c r="I1475" s="289">
        <v>0</v>
      </c>
      <c r="J1475" s="289">
        <v>0</v>
      </c>
      <c r="K1475" s="289">
        <f t="shared" si="115"/>
        <v>8</v>
      </c>
      <c r="L1475" s="231">
        <f t="shared" si="116"/>
        <v>2021</v>
      </c>
      <c r="M1475" s="231">
        <f t="shared" si="117"/>
        <v>7</v>
      </c>
      <c r="N1475" s="231">
        <f t="shared" si="118"/>
        <v>30</v>
      </c>
      <c r="O1475" s="288">
        <f t="shared" si="119"/>
        <v>0.8125</v>
      </c>
      <c r="P1475" t="s">
        <v>214</v>
      </c>
      <c r="Q1475" s="231"/>
    </row>
    <row r="1476" spans="1:17" hidden="1" x14ac:dyDescent="0.3">
      <c r="A1476" s="295">
        <v>44403</v>
      </c>
      <c r="B1476" t="s">
        <v>179</v>
      </c>
      <c r="C1476" t="s">
        <v>187</v>
      </c>
      <c r="D1476" t="s">
        <v>141</v>
      </c>
      <c r="E1476" t="s">
        <v>204</v>
      </c>
      <c r="F1476" s="289">
        <v>7</v>
      </c>
      <c r="G1476" s="289">
        <v>0</v>
      </c>
      <c r="H1476" s="289">
        <v>0</v>
      </c>
      <c r="I1476" s="289">
        <v>0</v>
      </c>
      <c r="J1476" s="289">
        <v>0</v>
      </c>
      <c r="K1476" s="289">
        <f t="shared" si="115"/>
        <v>7</v>
      </c>
      <c r="L1476" s="231">
        <f t="shared" si="116"/>
        <v>2021</v>
      </c>
      <c r="M1476" s="231">
        <f t="shared" si="117"/>
        <v>7</v>
      </c>
      <c r="N1476" s="231">
        <f t="shared" si="118"/>
        <v>30</v>
      </c>
      <c r="O1476" s="288">
        <f t="shared" si="119"/>
        <v>1</v>
      </c>
      <c r="P1476" t="s">
        <v>214</v>
      </c>
      <c r="Q1476" s="231"/>
    </row>
    <row r="1477" spans="1:17" hidden="1" x14ac:dyDescent="0.3">
      <c r="A1477" s="295">
        <v>44403</v>
      </c>
      <c r="B1477" t="s">
        <v>179</v>
      </c>
      <c r="C1477" t="s">
        <v>187</v>
      </c>
      <c r="D1477" t="s">
        <v>143</v>
      </c>
      <c r="E1477" t="s">
        <v>200</v>
      </c>
      <c r="F1477" s="289">
        <v>7</v>
      </c>
      <c r="G1477" s="289">
        <v>0</v>
      </c>
      <c r="H1477" s="289">
        <v>1</v>
      </c>
      <c r="I1477" s="289">
        <v>0</v>
      </c>
      <c r="J1477" s="289">
        <v>0</v>
      </c>
      <c r="K1477" s="289">
        <f t="shared" si="115"/>
        <v>8</v>
      </c>
      <c r="L1477" s="231">
        <f t="shared" si="116"/>
        <v>2021</v>
      </c>
      <c r="M1477" s="231">
        <f t="shared" si="117"/>
        <v>7</v>
      </c>
      <c r="N1477" s="231">
        <f t="shared" si="118"/>
        <v>30</v>
      </c>
      <c r="O1477" s="288">
        <f t="shared" si="119"/>
        <v>0.875</v>
      </c>
      <c r="P1477" t="s">
        <v>229</v>
      </c>
      <c r="Q1477" s="231"/>
    </row>
    <row r="1478" spans="1:17" hidden="1" x14ac:dyDescent="0.3">
      <c r="A1478" s="295">
        <v>44403</v>
      </c>
      <c r="B1478" t="s">
        <v>179</v>
      </c>
      <c r="C1478" t="s">
        <v>218</v>
      </c>
      <c r="D1478" t="s">
        <v>141</v>
      </c>
      <c r="E1478" t="s">
        <v>196</v>
      </c>
      <c r="F1478" s="289">
        <v>7</v>
      </c>
      <c r="G1478" s="289">
        <v>0</v>
      </c>
      <c r="H1478" s="289">
        <v>1</v>
      </c>
      <c r="I1478" s="289">
        <v>0</v>
      </c>
      <c r="J1478" s="289">
        <v>0</v>
      </c>
      <c r="K1478" s="289">
        <f t="shared" si="115"/>
        <v>8</v>
      </c>
      <c r="L1478" s="231">
        <f t="shared" si="116"/>
        <v>2021</v>
      </c>
      <c r="M1478" s="231">
        <f t="shared" si="117"/>
        <v>7</v>
      </c>
      <c r="N1478" s="231">
        <f t="shared" si="118"/>
        <v>30</v>
      </c>
      <c r="O1478" s="288">
        <f t="shared" si="119"/>
        <v>0.875</v>
      </c>
      <c r="P1478" t="s">
        <v>214</v>
      </c>
      <c r="Q1478" s="231"/>
    </row>
    <row r="1479" spans="1:17" hidden="1" x14ac:dyDescent="0.3">
      <c r="A1479" s="295">
        <v>44403</v>
      </c>
      <c r="B1479" t="s">
        <v>179</v>
      </c>
      <c r="C1479" t="s">
        <v>218</v>
      </c>
      <c r="D1479" t="s">
        <v>143</v>
      </c>
      <c r="E1479" t="s">
        <v>215</v>
      </c>
      <c r="F1479" s="289">
        <v>8</v>
      </c>
      <c r="G1479" s="289">
        <v>0</v>
      </c>
      <c r="H1479" s="289">
        <v>0</v>
      </c>
      <c r="I1479" s="289">
        <v>0</v>
      </c>
      <c r="J1479" s="289">
        <v>0</v>
      </c>
      <c r="K1479" s="289">
        <f t="shared" si="115"/>
        <v>8</v>
      </c>
      <c r="L1479" s="231">
        <f t="shared" si="116"/>
        <v>2021</v>
      </c>
      <c r="M1479" s="231">
        <f t="shared" si="117"/>
        <v>7</v>
      </c>
      <c r="N1479" s="231">
        <f t="shared" si="118"/>
        <v>30</v>
      </c>
      <c r="O1479" s="288">
        <f t="shared" si="119"/>
        <v>1</v>
      </c>
      <c r="P1479" t="s">
        <v>214</v>
      </c>
      <c r="Q1479" s="231"/>
    </row>
    <row r="1480" spans="1:17" hidden="1" x14ac:dyDescent="0.3">
      <c r="A1480" s="295">
        <v>44403</v>
      </c>
      <c r="B1480" t="s">
        <v>179</v>
      </c>
      <c r="C1480" t="s">
        <v>169</v>
      </c>
      <c r="D1480" t="s">
        <v>141</v>
      </c>
      <c r="E1480" t="s">
        <v>206</v>
      </c>
      <c r="F1480" s="289">
        <v>6.5</v>
      </c>
      <c r="G1480" s="289">
        <v>0</v>
      </c>
      <c r="H1480" s="289">
        <v>0.5</v>
      </c>
      <c r="I1480" s="289">
        <v>0</v>
      </c>
      <c r="J1480" s="289">
        <v>0</v>
      </c>
      <c r="K1480" s="289">
        <f t="shared" si="115"/>
        <v>7</v>
      </c>
      <c r="L1480" s="231">
        <f t="shared" si="116"/>
        <v>2021</v>
      </c>
      <c r="M1480" s="231">
        <f t="shared" si="117"/>
        <v>7</v>
      </c>
      <c r="N1480" s="231">
        <f t="shared" si="118"/>
        <v>30</v>
      </c>
      <c r="O1480" s="288">
        <f t="shared" si="119"/>
        <v>0.9285714285714286</v>
      </c>
      <c r="P1480" t="s">
        <v>214</v>
      </c>
      <c r="Q1480" s="231"/>
    </row>
    <row r="1481" spans="1:17" hidden="1" x14ac:dyDescent="0.3">
      <c r="A1481" s="295">
        <v>44403</v>
      </c>
      <c r="B1481" t="s">
        <v>179</v>
      </c>
      <c r="C1481" t="s">
        <v>169</v>
      </c>
      <c r="D1481" t="s">
        <v>142</v>
      </c>
      <c r="E1481" t="s">
        <v>189</v>
      </c>
      <c r="F1481" s="289">
        <v>4.5</v>
      </c>
      <c r="G1481" s="289">
        <v>2.5</v>
      </c>
      <c r="H1481" s="289">
        <v>1</v>
      </c>
      <c r="I1481" s="289">
        <v>0</v>
      </c>
      <c r="J1481" s="289">
        <v>0</v>
      </c>
      <c r="K1481" s="289">
        <f t="shared" si="115"/>
        <v>8</v>
      </c>
      <c r="L1481" s="231">
        <f t="shared" si="116"/>
        <v>2021</v>
      </c>
      <c r="M1481" s="231">
        <f t="shared" si="117"/>
        <v>7</v>
      </c>
      <c r="N1481" s="231">
        <f t="shared" si="118"/>
        <v>30</v>
      </c>
      <c r="O1481" s="288">
        <f t="shared" si="119"/>
        <v>0.5625</v>
      </c>
      <c r="P1481" t="s">
        <v>214</v>
      </c>
      <c r="Q1481" s="231"/>
    </row>
    <row r="1482" spans="1:17" hidden="1" x14ac:dyDescent="0.3">
      <c r="A1482" s="295">
        <v>44404</v>
      </c>
      <c r="B1482" t="s">
        <v>179</v>
      </c>
      <c r="C1482" t="s">
        <v>193</v>
      </c>
      <c r="D1482" t="s">
        <v>141</v>
      </c>
      <c r="E1482" t="s">
        <v>207</v>
      </c>
      <c r="F1482" s="289">
        <v>7</v>
      </c>
      <c r="G1482" s="289">
        <v>1</v>
      </c>
      <c r="H1482" s="289">
        <v>0</v>
      </c>
      <c r="I1482" s="289">
        <v>0</v>
      </c>
      <c r="J1482" s="289">
        <v>0</v>
      </c>
      <c r="K1482" s="289">
        <f t="shared" si="115"/>
        <v>8</v>
      </c>
      <c r="L1482" s="231">
        <f t="shared" si="116"/>
        <v>2021</v>
      </c>
      <c r="M1482" s="231">
        <f t="shared" si="117"/>
        <v>7</v>
      </c>
      <c r="N1482" s="231">
        <f t="shared" si="118"/>
        <v>30</v>
      </c>
      <c r="O1482" s="288">
        <f t="shared" si="119"/>
        <v>0.875</v>
      </c>
      <c r="P1482" t="s">
        <v>214</v>
      </c>
      <c r="Q1482" s="231"/>
    </row>
    <row r="1483" spans="1:17" hidden="1" x14ac:dyDescent="0.3">
      <c r="A1483" s="295">
        <v>44404</v>
      </c>
      <c r="B1483" t="s">
        <v>179</v>
      </c>
      <c r="C1483" t="s">
        <v>193</v>
      </c>
      <c r="D1483" t="s">
        <v>143</v>
      </c>
      <c r="E1483" t="s">
        <v>192</v>
      </c>
      <c r="F1483" s="289">
        <v>7.5</v>
      </c>
      <c r="G1483" s="289">
        <v>0.5</v>
      </c>
      <c r="H1483" s="289">
        <v>0</v>
      </c>
      <c r="I1483" s="289">
        <v>0</v>
      </c>
      <c r="J1483" s="289">
        <v>0</v>
      </c>
      <c r="K1483" s="289">
        <f t="shared" si="115"/>
        <v>8</v>
      </c>
      <c r="L1483" s="231">
        <f t="shared" si="116"/>
        <v>2021</v>
      </c>
      <c r="M1483" s="231">
        <f t="shared" si="117"/>
        <v>7</v>
      </c>
      <c r="N1483" s="231">
        <f t="shared" si="118"/>
        <v>30</v>
      </c>
      <c r="O1483" s="288">
        <f t="shared" si="119"/>
        <v>0.9375</v>
      </c>
      <c r="P1483" t="s">
        <v>214</v>
      </c>
      <c r="Q1483" s="231"/>
    </row>
    <row r="1484" spans="1:17" hidden="1" x14ac:dyDescent="0.3">
      <c r="A1484" s="295">
        <v>44404</v>
      </c>
      <c r="B1484" t="s">
        <v>180</v>
      </c>
      <c r="C1484" t="s">
        <v>167</v>
      </c>
      <c r="D1484" t="s">
        <v>142</v>
      </c>
      <c r="E1484" t="s">
        <v>198</v>
      </c>
      <c r="F1484" s="289">
        <v>0</v>
      </c>
      <c r="G1484" s="289">
        <v>8</v>
      </c>
      <c r="H1484" s="289">
        <v>0</v>
      </c>
      <c r="I1484" s="289">
        <v>0</v>
      </c>
      <c r="J1484" s="289">
        <v>0</v>
      </c>
      <c r="K1484" s="289">
        <f t="shared" si="115"/>
        <v>8</v>
      </c>
      <c r="L1484" s="231">
        <f t="shared" si="116"/>
        <v>2021</v>
      </c>
      <c r="M1484" s="231">
        <f t="shared" si="117"/>
        <v>7</v>
      </c>
      <c r="N1484" s="231">
        <f t="shared" si="118"/>
        <v>30</v>
      </c>
      <c r="O1484" s="288">
        <f t="shared" si="119"/>
        <v>0</v>
      </c>
      <c r="P1484" t="s">
        <v>230</v>
      </c>
      <c r="Q1484" s="231"/>
    </row>
    <row r="1485" spans="1:17" hidden="1" x14ac:dyDescent="0.3">
      <c r="A1485" s="295">
        <v>44404</v>
      </c>
      <c r="B1485" t="s">
        <v>180</v>
      </c>
      <c r="C1485" t="s">
        <v>166</v>
      </c>
      <c r="D1485" t="s">
        <v>141</v>
      </c>
      <c r="E1485" t="s">
        <v>199</v>
      </c>
      <c r="F1485" s="289">
        <v>0</v>
      </c>
      <c r="G1485" s="289">
        <v>8</v>
      </c>
      <c r="H1485" s="289">
        <v>0</v>
      </c>
      <c r="I1485" s="289">
        <v>0</v>
      </c>
      <c r="J1485" s="289">
        <v>0</v>
      </c>
      <c r="K1485" s="289">
        <f t="shared" si="115"/>
        <v>8</v>
      </c>
      <c r="L1485" s="231">
        <f t="shared" si="116"/>
        <v>2021</v>
      </c>
      <c r="M1485" s="231">
        <f t="shared" si="117"/>
        <v>7</v>
      </c>
      <c r="N1485" s="231">
        <f t="shared" si="118"/>
        <v>30</v>
      </c>
      <c r="O1485" s="288">
        <f t="shared" si="119"/>
        <v>0</v>
      </c>
      <c r="P1485" t="s">
        <v>231</v>
      </c>
      <c r="Q1485" s="231"/>
    </row>
    <row r="1486" spans="1:17" hidden="1" x14ac:dyDescent="0.3">
      <c r="A1486" s="295">
        <v>44404</v>
      </c>
      <c r="B1486" t="s">
        <v>179</v>
      </c>
      <c r="C1486" t="s">
        <v>190</v>
      </c>
      <c r="D1486" t="s">
        <v>141</v>
      </c>
      <c r="E1486" t="s">
        <v>205</v>
      </c>
      <c r="F1486" s="289">
        <v>6.5</v>
      </c>
      <c r="G1486" s="289">
        <v>1.5</v>
      </c>
      <c r="H1486" s="289">
        <v>0</v>
      </c>
      <c r="I1486" s="289">
        <v>0</v>
      </c>
      <c r="J1486" s="289">
        <v>0</v>
      </c>
      <c r="K1486" s="289">
        <f t="shared" si="115"/>
        <v>8</v>
      </c>
      <c r="L1486" s="231">
        <f t="shared" si="116"/>
        <v>2021</v>
      </c>
      <c r="M1486" s="231">
        <f t="shared" si="117"/>
        <v>7</v>
      </c>
      <c r="N1486" s="231">
        <f t="shared" si="118"/>
        <v>30</v>
      </c>
      <c r="O1486" s="288">
        <f t="shared" si="119"/>
        <v>0.8125</v>
      </c>
      <c r="P1486" t="s">
        <v>214</v>
      </c>
      <c r="Q1486" s="231"/>
    </row>
    <row r="1487" spans="1:17" hidden="1" x14ac:dyDescent="0.3">
      <c r="A1487" s="295">
        <v>44404</v>
      </c>
      <c r="B1487" t="s">
        <v>179</v>
      </c>
      <c r="C1487" t="s">
        <v>187</v>
      </c>
      <c r="D1487" t="s">
        <v>141</v>
      </c>
      <c r="E1487" t="s">
        <v>204</v>
      </c>
      <c r="F1487" s="289">
        <v>8</v>
      </c>
      <c r="G1487" s="289">
        <v>0</v>
      </c>
      <c r="H1487" s="289">
        <v>0</v>
      </c>
      <c r="I1487" s="289">
        <v>0</v>
      </c>
      <c r="J1487" s="289">
        <v>0</v>
      </c>
      <c r="K1487" s="289">
        <f t="shared" si="115"/>
        <v>8</v>
      </c>
      <c r="L1487" s="231">
        <f t="shared" si="116"/>
        <v>2021</v>
      </c>
      <c r="M1487" s="231">
        <f t="shared" si="117"/>
        <v>7</v>
      </c>
      <c r="N1487" s="231">
        <f t="shared" si="118"/>
        <v>30</v>
      </c>
      <c r="O1487" s="288">
        <f t="shared" si="119"/>
        <v>1</v>
      </c>
      <c r="P1487" t="s">
        <v>214</v>
      </c>
      <c r="Q1487" s="231"/>
    </row>
    <row r="1488" spans="1:17" hidden="1" x14ac:dyDescent="0.3">
      <c r="A1488" s="295">
        <v>44404</v>
      </c>
      <c r="B1488" t="s">
        <v>179</v>
      </c>
      <c r="C1488" t="s">
        <v>187</v>
      </c>
      <c r="D1488" t="s">
        <v>143</v>
      </c>
      <c r="E1488" t="s">
        <v>201</v>
      </c>
      <c r="F1488" s="289">
        <v>8</v>
      </c>
      <c r="G1488" s="289">
        <v>0</v>
      </c>
      <c r="H1488" s="289">
        <v>0</v>
      </c>
      <c r="I1488" s="289">
        <v>0</v>
      </c>
      <c r="J1488" s="289">
        <v>0</v>
      </c>
      <c r="K1488" s="289">
        <f t="shared" si="115"/>
        <v>8</v>
      </c>
      <c r="L1488" s="231">
        <f t="shared" si="116"/>
        <v>2021</v>
      </c>
      <c r="M1488" s="231">
        <f t="shared" si="117"/>
        <v>7</v>
      </c>
      <c r="N1488" s="231">
        <f t="shared" si="118"/>
        <v>30</v>
      </c>
      <c r="O1488" s="288">
        <f t="shared" si="119"/>
        <v>1</v>
      </c>
      <c r="P1488" t="s">
        <v>214</v>
      </c>
      <c r="Q1488" s="231"/>
    </row>
    <row r="1489" spans="1:17" hidden="1" x14ac:dyDescent="0.3">
      <c r="A1489" s="295">
        <v>44404</v>
      </c>
      <c r="B1489" t="s">
        <v>179</v>
      </c>
      <c r="C1489" t="s">
        <v>218</v>
      </c>
      <c r="D1489" t="s">
        <v>143</v>
      </c>
      <c r="E1489" t="s">
        <v>215</v>
      </c>
      <c r="F1489" s="289">
        <v>8</v>
      </c>
      <c r="G1489" s="289">
        <v>0</v>
      </c>
      <c r="H1489" s="289">
        <v>0</v>
      </c>
      <c r="I1489" s="289">
        <v>0</v>
      </c>
      <c r="J1489" s="289">
        <v>0</v>
      </c>
      <c r="K1489" s="289">
        <f t="shared" si="115"/>
        <v>8</v>
      </c>
      <c r="L1489" s="231">
        <f t="shared" si="116"/>
        <v>2021</v>
      </c>
      <c r="M1489" s="231">
        <f t="shared" si="117"/>
        <v>7</v>
      </c>
      <c r="N1489" s="231">
        <f t="shared" si="118"/>
        <v>30</v>
      </c>
      <c r="O1489" s="288">
        <f t="shared" si="119"/>
        <v>1</v>
      </c>
      <c r="P1489" t="s">
        <v>214</v>
      </c>
      <c r="Q1489" s="231"/>
    </row>
    <row r="1490" spans="1:17" hidden="1" x14ac:dyDescent="0.3">
      <c r="A1490" s="295">
        <v>44404</v>
      </c>
      <c r="B1490" t="s">
        <v>179</v>
      </c>
      <c r="C1490" t="s">
        <v>169</v>
      </c>
      <c r="D1490" t="s">
        <v>141</v>
      </c>
      <c r="E1490" t="s">
        <v>206</v>
      </c>
      <c r="F1490" s="289">
        <v>7.5</v>
      </c>
      <c r="G1490" s="289">
        <v>0</v>
      </c>
      <c r="H1490" s="289">
        <v>0.5</v>
      </c>
      <c r="I1490" s="289">
        <v>0</v>
      </c>
      <c r="J1490" s="289">
        <v>0</v>
      </c>
      <c r="K1490" s="289">
        <f t="shared" si="115"/>
        <v>8</v>
      </c>
      <c r="L1490" s="231">
        <f t="shared" si="116"/>
        <v>2021</v>
      </c>
      <c r="M1490" s="231">
        <f t="shared" si="117"/>
        <v>7</v>
      </c>
      <c r="N1490" s="231">
        <f t="shared" si="118"/>
        <v>30</v>
      </c>
      <c r="O1490" s="288">
        <f t="shared" si="119"/>
        <v>0.9375</v>
      </c>
      <c r="P1490" t="s">
        <v>214</v>
      </c>
      <c r="Q1490" s="231"/>
    </row>
    <row r="1491" spans="1:17" hidden="1" x14ac:dyDescent="0.3">
      <c r="A1491" s="295">
        <v>44404</v>
      </c>
      <c r="B1491" t="s">
        <v>179</v>
      </c>
      <c r="C1491" t="s">
        <v>169</v>
      </c>
      <c r="D1491" t="s">
        <v>142</v>
      </c>
      <c r="E1491" t="s">
        <v>189</v>
      </c>
      <c r="F1491" s="289">
        <v>1</v>
      </c>
      <c r="G1491" s="289">
        <v>2</v>
      </c>
      <c r="H1491" s="289">
        <v>0</v>
      </c>
      <c r="I1491" s="289">
        <v>5</v>
      </c>
      <c r="J1491" s="289">
        <v>0</v>
      </c>
      <c r="K1491" s="289">
        <f t="shared" si="115"/>
        <v>8</v>
      </c>
      <c r="L1491" s="231">
        <f t="shared" si="116"/>
        <v>2021</v>
      </c>
      <c r="M1491" s="231">
        <f t="shared" si="117"/>
        <v>7</v>
      </c>
      <c r="N1491" s="231">
        <f t="shared" si="118"/>
        <v>30</v>
      </c>
      <c r="O1491" s="288">
        <f t="shared" si="119"/>
        <v>0.125</v>
      </c>
      <c r="P1491" t="s">
        <v>232</v>
      </c>
      <c r="Q1491" s="231"/>
    </row>
    <row r="1492" spans="1:17" hidden="1" x14ac:dyDescent="0.3">
      <c r="A1492" s="295">
        <v>44404</v>
      </c>
      <c r="B1492" t="s">
        <v>179</v>
      </c>
      <c r="C1492" t="s">
        <v>218</v>
      </c>
      <c r="D1492" t="s">
        <v>141</v>
      </c>
      <c r="E1492" t="s">
        <v>196</v>
      </c>
      <c r="F1492" s="289">
        <v>5</v>
      </c>
      <c r="G1492" s="289">
        <v>0</v>
      </c>
      <c r="H1492" s="289">
        <v>3</v>
      </c>
      <c r="I1492" s="289">
        <v>0</v>
      </c>
      <c r="J1492" s="289">
        <v>0</v>
      </c>
      <c r="K1492" s="289">
        <f t="shared" si="115"/>
        <v>8</v>
      </c>
      <c r="L1492" s="231">
        <f t="shared" si="116"/>
        <v>2021</v>
      </c>
      <c r="M1492" s="231">
        <f t="shared" si="117"/>
        <v>7</v>
      </c>
      <c r="N1492" s="231">
        <f t="shared" si="118"/>
        <v>30</v>
      </c>
      <c r="O1492" s="288">
        <f t="shared" si="119"/>
        <v>0.625</v>
      </c>
      <c r="P1492" t="s">
        <v>214</v>
      </c>
      <c r="Q1492" s="231"/>
    </row>
    <row r="1493" spans="1:17" hidden="1" x14ac:dyDescent="0.3">
      <c r="A1493" s="295">
        <v>44405</v>
      </c>
      <c r="B1493" t="s">
        <v>179</v>
      </c>
      <c r="C1493" t="s">
        <v>169</v>
      </c>
      <c r="D1493" t="s">
        <v>141</v>
      </c>
      <c r="E1493" t="s">
        <v>206</v>
      </c>
      <c r="F1493" s="289">
        <v>0</v>
      </c>
      <c r="G1493" s="289">
        <v>0</v>
      </c>
      <c r="H1493" s="289">
        <v>0</v>
      </c>
      <c r="I1493" s="289">
        <v>8</v>
      </c>
      <c r="J1493" s="289">
        <v>0</v>
      </c>
      <c r="K1493" s="289">
        <f t="shared" si="115"/>
        <v>8</v>
      </c>
      <c r="L1493" s="231">
        <f t="shared" si="116"/>
        <v>2021</v>
      </c>
      <c r="M1493" s="231">
        <f t="shared" si="117"/>
        <v>7</v>
      </c>
      <c r="N1493" s="231">
        <f t="shared" si="118"/>
        <v>30</v>
      </c>
      <c r="O1493" s="288">
        <f t="shared" si="119"/>
        <v>0</v>
      </c>
      <c r="P1493" t="s">
        <v>214</v>
      </c>
      <c r="Q1493" s="231"/>
    </row>
    <row r="1494" spans="1:17" hidden="1" x14ac:dyDescent="0.3">
      <c r="A1494" s="295">
        <v>44405</v>
      </c>
      <c r="B1494" t="s">
        <v>179</v>
      </c>
      <c r="C1494" t="s">
        <v>169</v>
      </c>
      <c r="D1494" t="s">
        <v>142</v>
      </c>
      <c r="E1494" t="s">
        <v>189</v>
      </c>
      <c r="F1494" s="289">
        <v>0</v>
      </c>
      <c r="G1494" s="289">
        <v>0</v>
      </c>
      <c r="H1494" s="289">
        <v>0</v>
      </c>
      <c r="I1494" s="289">
        <v>6</v>
      </c>
      <c r="J1494" s="289">
        <v>0</v>
      </c>
      <c r="K1494" s="289">
        <f t="shared" si="115"/>
        <v>6</v>
      </c>
      <c r="L1494" s="231">
        <f t="shared" si="116"/>
        <v>2021</v>
      </c>
      <c r="M1494" s="231">
        <f t="shared" si="117"/>
        <v>7</v>
      </c>
      <c r="N1494" s="231">
        <f t="shared" si="118"/>
        <v>30</v>
      </c>
      <c r="O1494" s="288">
        <f t="shared" si="119"/>
        <v>0</v>
      </c>
      <c r="P1494" t="s">
        <v>214</v>
      </c>
      <c r="Q1494" s="231"/>
    </row>
    <row r="1495" spans="1:17" hidden="1" x14ac:dyDescent="0.3">
      <c r="A1495" s="295">
        <v>44405</v>
      </c>
      <c r="B1495" t="s">
        <v>179</v>
      </c>
      <c r="C1495" t="s">
        <v>218</v>
      </c>
      <c r="D1495" t="s">
        <v>141</v>
      </c>
      <c r="E1495" t="s">
        <v>196</v>
      </c>
      <c r="F1495" s="289">
        <v>7.5</v>
      </c>
      <c r="G1495" s="289">
        <v>0.5</v>
      </c>
      <c r="H1495" s="289">
        <v>0</v>
      </c>
      <c r="I1495" s="289">
        <v>0</v>
      </c>
      <c r="J1495" s="289">
        <v>0</v>
      </c>
      <c r="K1495" s="289">
        <f t="shared" si="115"/>
        <v>8</v>
      </c>
      <c r="L1495" s="231">
        <f t="shared" si="116"/>
        <v>2021</v>
      </c>
      <c r="M1495" s="231">
        <f t="shared" si="117"/>
        <v>7</v>
      </c>
      <c r="N1495" s="231">
        <f t="shared" si="118"/>
        <v>30</v>
      </c>
      <c r="O1495" s="288">
        <f t="shared" si="119"/>
        <v>0.9375</v>
      </c>
      <c r="P1495" t="s">
        <v>214</v>
      </c>
      <c r="Q1495" s="231"/>
    </row>
    <row r="1496" spans="1:17" hidden="1" x14ac:dyDescent="0.3">
      <c r="A1496" s="295">
        <v>44405</v>
      </c>
      <c r="B1496" t="s">
        <v>179</v>
      </c>
      <c r="C1496" t="s">
        <v>218</v>
      </c>
      <c r="D1496" t="s">
        <v>143</v>
      </c>
      <c r="E1496" t="s">
        <v>215</v>
      </c>
      <c r="F1496" s="289">
        <v>7</v>
      </c>
      <c r="G1496" s="289">
        <v>1</v>
      </c>
      <c r="H1496" s="289">
        <v>0</v>
      </c>
      <c r="I1496" s="289">
        <v>0</v>
      </c>
      <c r="J1496" s="289">
        <v>0</v>
      </c>
      <c r="K1496" s="289">
        <f t="shared" si="115"/>
        <v>8</v>
      </c>
      <c r="L1496" s="231">
        <f t="shared" si="116"/>
        <v>2021</v>
      </c>
      <c r="M1496" s="231">
        <f t="shared" si="117"/>
        <v>7</v>
      </c>
      <c r="N1496" s="231">
        <f t="shared" si="118"/>
        <v>30</v>
      </c>
      <c r="O1496" s="288">
        <f t="shared" si="119"/>
        <v>0.875</v>
      </c>
      <c r="P1496" t="s">
        <v>214</v>
      </c>
      <c r="Q1496" s="231"/>
    </row>
    <row r="1497" spans="1:17" hidden="1" x14ac:dyDescent="0.3">
      <c r="A1497" s="295">
        <v>44405</v>
      </c>
      <c r="B1497" t="s">
        <v>179</v>
      </c>
      <c r="C1497" t="s">
        <v>187</v>
      </c>
      <c r="D1497" t="s">
        <v>141</v>
      </c>
      <c r="E1497" t="s">
        <v>204</v>
      </c>
      <c r="F1497" s="289">
        <v>8</v>
      </c>
      <c r="G1497" s="289">
        <v>0</v>
      </c>
      <c r="H1497" s="289">
        <v>0</v>
      </c>
      <c r="I1497" s="289">
        <v>0</v>
      </c>
      <c r="J1497" s="289">
        <v>0</v>
      </c>
      <c r="K1497" s="289">
        <f t="shared" si="115"/>
        <v>8</v>
      </c>
      <c r="L1497" s="231">
        <f t="shared" si="116"/>
        <v>2021</v>
      </c>
      <c r="M1497" s="231">
        <f t="shared" si="117"/>
        <v>7</v>
      </c>
      <c r="N1497" s="231">
        <f t="shared" si="118"/>
        <v>30</v>
      </c>
      <c r="O1497" s="288">
        <f t="shared" si="119"/>
        <v>1</v>
      </c>
      <c r="P1497" t="s">
        <v>214</v>
      </c>
      <c r="Q1497" s="231"/>
    </row>
    <row r="1498" spans="1:17" hidden="1" x14ac:dyDescent="0.3">
      <c r="A1498" s="295">
        <v>44405</v>
      </c>
      <c r="B1498" t="s">
        <v>179</v>
      </c>
      <c r="C1498" t="s">
        <v>187</v>
      </c>
      <c r="D1498" t="s">
        <v>143</v>
      </c>
      <c r="E1498" t="s">
        <v>200</v>
      </c>
      <c r="F1498" s="289">
        <v>8</v>
      </c>
      <c r="G1498" s="289">
        <v>0</v>
      </c>
      <c r="H1498" s="289">
        <v>0</v>
      </c>
      <c r="I1498" s="289">
        <v>0</v>
      </c>
      <c r="J1498" s="289">
        <v>0</v>
      </c>
      <c r="K1498" s="289">
        <f t="shared" si="115"/>
        <v>8</v>
      </c>
      <c r="L1498" s="231">
        <f t="shared" si="116"/>
        <v>2021</v>
      </c>
      <c r="M1498" s="231">
        <f t="shared" si="117"/>
        <v>7</v>
      </c>
      <c r="N1498" s="231">
        <f t="shared" si="118"/>
        <v>30</v>
      </c>
      <c r="O1498" s="288">
        <f t="shared" si="119"/>
        <v>1</v>
      </c>
      <c r="P1498" t="s">
        <v>214</v>
      </c>
      <c r="Q1498" s="231"/>
    </row>
    <row r="1499" spans="1:17" hidden="1" x14ac:dyDescent="0.3">
      <c r="A1499" s="295">
        <v>44405</v>
      </c>
      <c r="B1499" t="s">
        <v>179</v>
      </c>
      <c r="C1499" t="s">
        <v>168</v>
      </c>
      <c r="D1499" t="s">
        <v>141</v>
      </c>
      <c r="E1499" t="s">
        <v>205</v>
      </c>
      <c r="F1499" s="289">
        <v>0</v>
      </c>
      <c r="G1499" s="289">
        <v>1</v>
      </c>
      <c r="H1499" s="289">
        <v>3</v>
      </c>
      <c r="I1499" s="289">
        <v>0</v>
      </c>
      <c r="J1499" s="289">
        <v>0</v>
      </c>
      <c r="K1499" s="289">
        <f t="shared" si="115"/>
        <v>4</v>
      </c>
      <c r="L1499" s="231">
        <f t="shared" si="116"/>
        <v>2021</v>
      </c>
      <c r="M1499" s="231">
        <f t="shared" si="117"/>
        <v>7</v>
      </c>
      <c r="N1499" s="231">
        <f t="shared" si="118"/>
        <v>30</v>
      </c>
      <c r="O1499" s="288">
        <f t="shared" si="119"/>
        <v>0</v>
      </c>
      <c r="P1499" t="s">
        <v>214</v>
      </c>
      <c r="Q1499" s="231"/>
    </row>
    <row r="1500" spans="1:17" hidden="1" x14ac:dyDescent="0.3">
      <c r="A1500" s="295">
        <v>44405</v>
      </c>
      <c r="B1500" t="s">
        <v>179</v>
      </c>
      <c r="C1500" t="s">
        <v>190</v>
      </c>
      <c r="D1500" t="s">
        <v>141</v>
      </c>
      <c r="E1500" t="s">
        <v>205</v>
      </c>
      <c r="F1500" s="289">
        <v>4</v>
      </c>
      <c r="G1500" s="289">
        <v>0</v>
      </c>
      <c r="H1500" s="289">
        <v>0</v>
      </c>
      <c r="I1500" s="289">
        <v>0</v>
      </c>
      <c r="J1500" s="289">
        <v>0</v>
      </c>
      <c r="K1500" s="289">
        <f t="shared" si="115"/>
        <v>4</v>
      </c>
      <c r="L1500" s="231">
        <f t="shared" si="116"/>
        <v>2021</v>
      </c>
      <c r="M1500" s="231">
        <f t="shared" si="117"/>
        <v>7</v>
      </c>
      <c r="N1500" s="231">
        <f t="shared" si="118"/>
        <v>30</v>
      </c>
      <c r="O1500" s="288">
        <f t="shared" si="119"/>
        <v>1</v>
      </c>
      <c r="P1500" t="s">
        <v>214</v>
      </c>
      <c r="Q1500" s="231"/>
    </row>
    <row r="1501" spans="1:17" hidden="1" x14ac:dyDescent="0.3">
      <c r="A1501" s="295">
        <v>44405</v>
      </c>
      <c r="B1501" t="s">
        <v>180</v>
      </c>
      <c r="C1501" t="s">
        <v>166</v>
      </c>
      <c r="D1501" t="s">
        <v>141</v>
      </c>
      <c r="E1501" t="s">
        <v>199</v>
      </c>
      <c r="F1501" s="289">
        <v>5.5</v>
      </c>
      <c r="G1501" s="289">
        <v>2.5</v>
      </c>
      <c r="H1501" s="289">
        <v>0</v>
      </c>
      <c r="I1501" s="289">
        <v>0</v>
      </c>
      <c r="J1501" s="289">
        <v>0</v>
      </c>
      <c r="K1501" s="289">
        <f t="shared" si="115"/>
        <v>8</v>
      </c>
      <c r="L1501" s="231">
        <f t="shared" si="116"/>
        <v>2021</v>
      </c>
      <c r="M1501" s="231">
        <f t="shared" si="117"/>
        <v>7</v>
      </c>
      <c r="N1501" s="231">
        <f t="shared" si="118"/>
        <v>30</v>
      </c>
      <c r="O1501" s="288">
        <f t="shared" si="119"/>
        <v>0.6875</v>
      </c>
      <c r="P1501" t="s">
        <v>214</v>
      </c>
      <c r="Q1501" s="231"/>
    </row>
    <row r="1502" spans="1:17" hidden="1" x14ac:dyDescent="0.3">
      <c r="A1502" s="295">
        <v>44405</v>
      </c>
      <c r="B1502" t="s">
        <v>180</v>
      </c>
      <c r="C1502" t="s">
        <v>167</v>
      </c>
      <c r="D1502" t="s">
        <v>141</v>
      </c>
      <c r="E1502" t="s">
        <v>198</v>
      </c>
      <c r="F1502" s="289">
        <v>4</v>
      </c>
      <c r="G1502" s="289">
        <v>1</v>
      </c>
      <c r="H1502" s="289">
        <v>0</v>
      </c>
      <c r="I1502" s="289">
        <v>0</v>
      </c>
      <c r="J1502" s="289">
        <v>0</v>
      </c>
      <c r="K1502" s="289">
        <f t="shared" si="115"/>
        <v>5</v>
      </c>
      <c r="L1502" s="231">
        <f t="shared" si="116"/>
        <v>2021</v>
      </c>
      <c r="M1502" s="231">
        <f t="shared" si="117"/>
        <v>7</v>
      </c>
      <c r="N1502" s="231">
        <f t="shared" si="118"/>
        <v>30</v>
      </c>
      <c r="O1502" s="288">
        <f t="shared" si="119"/>
        <v>0.8</v>
      </c>
      <c r="P1502" t="s">
        <v>214</v>
      </c>
      <c r="Q1502" s="231"/>
    </row>
    <row r="1503" spans="1:17" hidden="1" x14ac:dyDescent="0.3">
      <c r="A1503" s="295">
        <v>44405</v>
      </c>
      <c r="B1503" t="s">
        <v>179</v>
      </c>
      <c r="C1503" t="s">
        <v>193</v>
      </c>
      <c r="D1503" t="s">
        <v>141</v>
      </c>
      <c r="E1503" t="s">
        <v>207</v>
      </c>
      <c r="F1503" s="289">
        <v>7.5</v>
      </c>
      <c r="G1503" s="289">
        <v>0.5</v>
      </c>
      <c r="H1503" s="289">
        <v>0</v>
      </c>
      <c r="I1503" s="289">
        <v>0</v>
      </c>
      <c r="J1503" s="289">
        <v>0</v>
      </c>
      <c r="K1503" s="289">
        <f t="shared" si="115"/>
        <v>8</v>
      </c>
      <c r="L1503" s="231">
        <f t="shared" si="116"/>
        <v>2021</v>
      </c>
      <c r="M1503" s="231">
        <f t="shared" si="117"/>
        <v>7</v>
      </c>
      <c r="N1503" s="231">
        <f t="shared" si="118"/>
        <v>30</v>
      </c>
      <c r="O1503" s="288">
        <f t="shared" si="119"/>
        <v>0.9375</v>
      </c>
      <c r="P1503" t="s">
        <v>214</v>
      </c>
      <c r="Q1503" s="231"/>
    </row>
    <row r="1504" spans="1:17" hidden="1" x14ac:dyDescent="0.3">
      <c r="A1504" s="295">
        <v>44405</v>
      </c>
      <c r="B1504" t="s">
        <v>179</v>
      </c>
      <c r="C1504" t="s">
        <v>193</v>
      </c>
      <c r="D1504" t="s">
        <v>143</v>
      </c>
      <c r="E1504" t="s">
        <v>192</v>
      </c>
      <c r="F1504" s="289">
        <v>8</v>
      </c>
      <c r="G1504" s="289">
        <v>0</v>
      </c>
      <c r="H1504" s="289">
        <v>0</v>
      </c>
      <c r="I1504" s="289">
        <v>0</v>
      </c>
      <c r="J1504" s="289">
        <v>0</v>
      </c>
      <c r="K1504" s="289">
        <f t="shared" si="115"/>
        <v>8</v>
      </c>
      <c r="L1504" s="231">
        <f t="shared" si="116"/>
        <v>2021</v>
      </c>
      <c r="M1504" s="231">
        <f t="shared" si="117"/>
        <v>7</v>
      </c>
      <c r="N1504" s="231">
        <f t="shared" si="118"/>
        <v>30</v>
      </c>
      <c r="O1504" s="288">
        <f t="shared" si="119"/>
        <v>1</v>
      </c>
      <c r="P1504" t="s">
        <v>214</v>
      </c>
      <c r="Q1504" s="231"/>
    </row>
    <row r="1505" spans="1:17" hidden="1" x14ac:dyDescent="0.3">
      <c r="A1505" s="295">
        <v>44406</v>
      </c>
      <c r="B1505" t="s">
        <v>179</v>
      </c>
      <c r="C1505" t="s">
        <v>193</v>
      </c>
      <c r="D1505" t="s">
        <v>143</v>
      </c>
      <c r="E1505" t="s">
        <v>192</v>
      </c>
      <c r="F1505" s="289">
        <v>8</v>
      </c>
      <c r="G1505" s="289">
        <v>0</v>
      </c>
      <c r="H1505" s="289">
        <v>0</v>
      </c>
      <c r="I1505" s="289">
        <v>0</v>
      </c>
      <c r="J1505" s="289">
        <v>0</v>
      </c>
      <c r="K1505" s="289">
        <f t="shared" si="115"/>
        <v>8</v>
      </c>
      <c r="L1505" s="231">
        <f t="shared" si="116"/>
        <v>2021</v>
      </c>
      <c r="M1505" s="231">
        <f t="shared" si="117"/>
        <v>7</v>
      </c>
      <c r="N1505" s="231">
        <f t="shared" si="118"/>
        <v>30</v>
      </c>
      <c r="O1505" s="288">
        <f t="shared" si="119"/>
        <v>1</v>
      </c>
      <c r="P1505" t="s">
        <v>214</v>
      </c>
      <c r="Q1505" s="231"/>
    </row>
    <row r="1506" spans="1:17" hidden="1" x14ac:dyDescent="0.3">
      <c r="A1506" s="295">
        <v>44406</v>
      </c>
      <c r="B1506" t="s">
        <v>180</v>
      </c>
      <c r="C1506" t="s">
        <v>167</v>
      </c>
      <c r="D1506" t="s">
        <v>141</v>
      </c>
      <c r="E1506" t="s">
        <v>198</v>
      </c>
      <c r="F1506" s="289">
        <v>2</v>
      </c>
      <c r="G1506" s="289">
        <v>6</v>
      </c>
      <c r="H1506" s="289">
        <v>0</v>
      </c>
      <c r="I1506" s="289">
        <v>0</v>
      </c>
      <c r="J1506" s="289">
        <v>0</v>
      </c>
      <c r="K1506" s="289">
        <f t="shared" si="115"/>
        <v>8</v>
      </c>
      <c r="L1506" s="231">
        <f t="shared" si="116"/>
        <v>2021</v>
      </c>
      <c r="M1506" s="231">
        <f t="shared" si="117"/>
        <v>7</v>
      </c>
      <c r="N1506" s="231">
        <f t="shared" si="118"/>
        <v>30</v>
      </c>
      <c r="O1506" s="288">
        <f t="shared" si="119"/>
        <v>0.25</v>
      </c>
      <c r="P1506" t="s">
        <v>214</v>
      </c>
      <c r="Q1506" s="231"/>
    </row>
    <row r="1507" spans="1:17" hidden="1" x14ac:dyDescent="0.3">
      <c r="A1507" s="295">
        <v>44406</v>
      </c>
      <c r="B1507" t="s">
        <v>180</v>
      </c>
      <c r="C1507" t="s">
        <v>166</v>
      </c>
      <c r="D1507" t="s">
        <v>141</v>
      </c>
      <c r="E1507" t="s">
        <v>199</v>
      </c>
      <c r="F1507" s="289">
        <v>8</v>
      </c>
      <c r="G1507" s="289">
        <v>0</v>
      </c>
      <c r="H1507" s="289">
        <v>0</v>
      </c>
      <c r="I1507" s="289">
        <v>0</v>
      </c>
      <c r="J1507" s="289">
        <v>0</v>
      </c>
      <c r="K1507" s="289">
        <f t="shared" si="115"/>
        <v>8</v>
      </c>
      <c r="L1507" s="231">
        <f t="shared" si="116"/>
        <v>2021</v>
      </c>
      <c r="M1507" s="231">
        <f t="shared" si="117"/>
        <v>7</v>
      </c>
      <c r="N1507" s="231">
        <f t="shared" si="118"/>
        <v>30</v>
      </c>
      <c r="O1507" s="288">
        <f t="shared" si="119"/>
        <v>1</v>
      </c>
      <c r="P1507" t="s">
        <v>214</v>
      </c>
      <c r="Q1507" s="231"/>
    </row>
    <row r="1508" spans="1:17" hidden="1" x14ac:dyDescent="0.3">
      <c r="A1508" s="295">
        <v>44406</v>
      </c>
      <c r="B1508" t="s">
        <v>179</v>
      </c>
      <c r="C1508" t="s">
        <v>187</v>
      </c>
      <c r="D1508" t="s">
        <v>143</v>
      </c>
      <c r="E1508" t="s">
        <v>200</v>
      </c>
      <c r="F1508" s="289">
        <v>8</v>
      </c>
      <c r="G1508" s="289">
        <v>0</v>
      </c>
      <c r="H1508" s="289">
        <v>0</v>
      </c>
      <c r="I1508" s="289">
        <v>0</v>
      </c>
      <c r="J1508" s="289">
        <v>0</v>
      </c>
      <c r="K1508" s="289">
        <f t="shared" si="115"/>
        <v>8</v>
      </c>
      <c r="L1508" s="231">
        <f t="shared" si="116"/>
        <v>2021</v>
      </c>
      <c r="M1508" s="231">
        <f t="shared" si="117"/>
        <v>7</v>
      </c>
      <c r="N1508" s="231">
        <f t="shared" si="118"/>
        <v>30</v>
      </c>
      <c r="O1508" s="288">
        <f t="shared" si="119"/>
        <v>1</v>
      </c>
      <c r="P1508" t="s">
        <v>214</v>
      </c>
      <c r="Q1508" s="231"/>
    </row>
    <row r="1509" spans="1:17" hidden="1" x14ac:dyDescent="0.3">
      <c r="A1509" s="295">
        <v>44406</v>
      </c>
      <c r="B1509" t="s">
        <v>179</v>
      </c>
      <c r="C1509" t="s">
        <v>168</v>
      </c>
      <c r="D1509" t="s">
        <v>141</v>
      </c>
      <c r="E1509" t="s">
        <v>205</v>
      </c>
      <c r="F1509" s="289">
        <v>8</v>
      </c>
      <c r="G1509" s="289">
        <v>0</v>
      </c>
      <c r="H1509" s="289">
        <v>0</v>
      </c>
      <c r="I1509" s="289">
        <v>0</v>
      </c>
      <c r="J1509" s="289">
        <v>0</v>
      </c>
      <c r="K1509" s="289">
        <f t="shared" si="115"/>
        <v>8</v>
      </c>
      <c r="L1509" s="231">
        <f t="shared" si="116"/>
        <v>2021</v>
      </c>
      <c r="M1509" s="231">
        <f t="shared" si="117"/>
        <v>7</v>
      </c>
      <c r="N1509" s="231">
        <f t="shared" si="118"/>
        <v>30</v>
      </c>
      <c r="O1509" s="288">
        <f t="shared" si="119"/>
        <v>1</v>
      </c>
      <c r="P1509" t="s">
        <v>214</v>
      </c>
      <c r="Q1509" s="231"/>
    </row>
    <row r="1510" spans="1:17" hidden="1" x14ac:dyDescent="0.3">
      <c r="A1510" s="295">
        <v>44406</v>
      </c>
      <c r="B1510" t="s">
        <v>179</v>
      </c>
      <c r="C1510" t="s">
        <v>218</v>
      </c>
      <c r="D1510" t="s">
        <v>141</v>
      </c>
      <c r="E1510" t="s">
        <v>196</v>
      </c>
      <c r="F1510" s="289">
        <v>5</v>
      </c>
      <c r="G1510" s="289">
        <v>0</v>
      </c>
      <c r="H1510" s="289">
        <v>3</v>
      </c>
      <c r="I1510" s="289">
        <v>0</v>
      </c>
      <c r="J1510" s="289">
        <v>0</v>
      </c>
      <c r="K1510" s="289">
        <f t="shared" si="115"/>
        <v>8</v>
      </c>
      <c r="L1510" s="231">
        <f t="shared" si="116"/>
        <v>2021</v>
      </c>
      <c r="M1510" s="231">
        <f t="shared" si="117"/>
        <v>7</v>
      </c>
      <c r="N1510" s="231">
        <f t="shared" si="118"/>
        <v>30</v>
      </c>
      <c r="O1510" s="288">
        <f t="shared" si="119"/>
        <v>0.625</v>
      </c>
      <c r="P1510" t="s">
        <v>214</v>
      </c>
      <c r="Q1510" s="231"/>
    </row>
    <row r="1511" spans="1:17" hidden="1" x14ac:dyDescent="0.3">
      <c r="A1511" s="295">
        <v>44406</v>
      </c>
      <c r="B1511" t="s">
        <v>179</v>
      </c>
      <c r="C1511" t="s">
        <v>218</v>
      </c>
      <c r="D1511" t="s">
        <v>143</v>
      </c>
      <c r="E1511" t="s">
        <v>215</v>
      </c>
      <c r="F1511" s="289">
        <v>8</v>
      </c>
      <c r="G1511" s="289">
        <v>0</v>
      </c>
      <c r="H1511" s="289">
        <v>0</v>
      </c>
      <c r="I1511" s="289">
        <v>0</v>
      </c>
      <c r="J1511" s="289">
        <v>0</v>
      </c>
      <c r="K1511" s="289">
        <f t="shared" si="115"/>
        <v>8</v>
      </c>
      <c r="L1511" s="231">
        <f t="shared" si="116"/>
        <v>2021</v>
      </c>
      <c r="M1511" s="231">
        <f t="shared" si="117"/>
        <v>7</v>
      </c>
      <c r="N1511" s="231">
        <f t="shared" si="118"/>
        <v>30</v>
      </c>
      <c r="O1511" s="288">
        <f t="shared" si="119"/>
        <v>1</v>
      </c>
      <c r="P1511" t="s">
        <v>214</v>
      </c>
      <c r="Q1511" s="231"/>
    </row>
    <row r="1512" spans="1:17" hidden="1" x14ac:dyDescent="0.3">
      <c r="A1512" s="295">
        <v>44407</v>
      </c>
      <c r="B1512" t="s">
        <v>179</v>
      </c>
      <c r="C1512" t="s">
        <v>193</v>
      </c>
      <c r="D1512" t="s">
        <v>143</v>
      </c>
      <c r="E1512" t="s">
        <v>192</v>
      </c>
      <c r="F1512" s="289">
        <v>7</v>
      </c>
      <c r="G1512" s="289">
        <v>0</v>
      </c>
      <c r="H1512" s="289">
        <v>0</v>
      </c>
      <c r="I1512" s="289">
        <v>0</v>
      </c>
      <c r="J1512" s="289">
        <v>0</v>
      </c>
      <c r="K1512" s="289">
        <f t="shared" si="115"/>
        <v>7</v>
      </c>
      <c r="L1512" s="231">
        <f t="shared" si="116"/>
        <v>2021</v>
      </c>
      <c r="M1512" s="231">
        <f t="shared" si="117"/>
        <v>7</v>
      </c>
      <c r="N1512" s="231">
        <f t="shared" si="118"/>
        <v>30</v>
      </c>
      <c r="O1512" s="288">
        <f t="shared" si="119"/>
        <v>1</v>
      </c>
      <c r="P1512" t="s">
        <v>214</v>
      </c>
      <c r="Q1512" s="231"/>
    </row>
    <row r="1513" spans="1:17" hidden="1" x14ac:dyDescent="0.3">
      <c r="A1513" s="295">
        <v>44407</v>
      </c>
      <c r="B1513" t="s">
        <v>180</v>
      </c>
      <c r="C1513" t="s">
        <v>166</v>
      </c>
      <c r="D1513" t="s">
        <v>141</v>
      </c>
      <c r="E1513" t="s">
        <v>199</v>
      </c>
      <c r="F1513" s="289">
        <v>7</v>
      </c>
      <c r="G1513" s="289">
        <v>1</v>
      </c>
      <c r="H1513" s="289">
        <v>0</v>
      </c>
      <c r="I1513" s="289">
        <v>0</v>
      </c>
      <c r="J1513" s="289">
        <v>0</v>
      </c>
      <c r="K1513" s="289">
        <f t="shared" si="115"/>
        <v>8</v>
      </c>
      <c r="L1513" s="231">
        <f t="shared" si="116"/>
        <v>2021</v>
      </c>
      <c r="M1513" s="231">
        <f t="shared" si="117"/>
        <v>7</v>
      </c>
      <c r="N1513" s="231">
        <f t="shared" si="118"/>
        <v>30</v>
      </c>
      <c r="O1513" s="288">
        <f t="shared" si="119"/>
        <v>0.875</v>
      </c>
      <c r="P1513" t="s">
        <v>214</v>
      </c>
      <c r="Q1513" s="231"/>
    </row>
    <row r="1514" spans="1:17" hidden="1" x14ac:dyDescent="0.3">
      <c r="A1514" s="295">
        <v>44407</v>
      </c>
      <c r="B1514" t="s">
        <v>179</v>
      </c>
      <c r="C1514" t="s">
        <v>187</v>
      </c>
      <c r="D1514" t="s">
        <v>143</v>
      </c>
      <c r="E1514" t="s">
        <v>200</v>
      </c>
      <c r="F1514" s="289">
        <v>7</v>
      </c>
      <c r="G1514" s="289">
        <v>0</v>
      </c>
      <c r="H1514" s="289">
        <v>0</v>
      </c>
      <c r="I1514" s="289">
        <v>0</v>
      </c>
      <c r="J1514" s="289">
        <v>0</v>
      </c>
      <c r="K1514" s="289">
        <f t="shared" ref="K1514:K1577" si="120">IF(A1514="","",SUM(F1514:J1514))</f>
        <v>7</v>
      </c>
      <c r="L1514" s="231">
        <f t="shared" si="116"/>
        <v>2021</v>
      </c>
      <c r="M1514" s="231">
        <f t="shared" si="117"/>
        <v>7</v>
      </c>
      <c r="N1514" s="231">
        <f t="shared" si="118"/>
        <v>30</v>
      </c>
      <c r="O1514" s="288">
        <f t="shared" si="119"/>
        <v>1</v>
      </c>
      <c r="P1514" t="s">
        <v>214</v>
      </c>
      <c r="Q1514" s="231"/>
    </row>
    <row r="1515" spans="1:17" hidden="1" x14ac:dyDescent="0.3">
      <c r="A1515" s="295">
        <v>44407</v>
      </c>
      <c r="B1515" t="s">
        <v>179</v>
      </c>
      <c r="C1515" t="s">
        <v>218</v>
      </c>
      <c r="D1515" t="s">
        <v>141</v>
      </c>
      <c r="E1515" t="s">
        <v>196</v>
      </c>
      <c r="F1515" s="289">
        <v>7</v>
      </c>
      <c r="G1515" s="289">
        <v>0</v>
      </c>
      <c r="H1515" s="289">
        <v>0</v>
      </c>
      <c r="I1515" s="289">
        <v>0</v>
      </c>
      <c r="J1515" s="289">
        <v>0</v>
      </c>
      <c r="K1515" s="289">
        <f t="shared" si="120"/>
        <v>7</v>
      </c>
      <c r="L1515" s="231">
        <f t="shared" si="116"/>
        <v>2021</v>
      </c>
      <c r="M1515" s="231">
        <f t="shared" si="117"/>
        <v>7</v>
      </c>
      <c r="N1515" s="231">
        <f t="shared" si="118"/>
        <v>30</v>
      </c>
      <c r="O1515" s="288">
        <f t="shared" si="119"/>
        <v>1</v>
      </c>
      <c r="P1515" t="s">
        <v>214</v>
      </c>
      <c r="Q1515" s="231"/>
    </row>
    <row r="1516" spans="1:17" hidden="1" x14ac:dyDescent="0.3">
      <c r="A1516" s="295">
        <v>44407</v>
      </c>
      <c r="B1516" t="s">
        <v>179</v>
      </c>
      <c r="C1516" t="s">
        <v>218</v>
      </c>
      <c r="D1516" t="s">
        <v>143</v>
      </c>
      <c r="E1516" t="s">
        <v>215</v>
      </c>
      <c r="F1516" s="289">
        <v>6</v>
      </c>
      <c r="G1516" s="289">
        <v>1</v>
      </c>
      <c r="H1516" s="289">
        <v>0</v>
      </c>
      <c r="I1516" s="289">
        <v>0</v>
      </c>
      <c r="J1516" s="289">
        <v>0</v>
      </c>
      <c r="K1516" s="289">
        <f t="shared" si="120"/>
        <v>7</v>
      </c>
      <c r="L1516" s="231">
        <f t="shared" si="116"/>
        <v>2021</v>
      </c>
      <c r="M1516" s="231">
        <f t="shared" si="117"/>
        <v>7</v>
      </c>
      <c r="N1516" s="231">
        <f t="shared" si="118"/>
        <v>30</v>
      </c>
      <c r="O1516" s="288">
        <f t="shared" si="119"/>
        <v>0.8571428571428571</v>
      </c>
      <c r="P1516" t="s">
        <v>214</v>
      </c>
      <c r="Q1516" s="231"/>
    </row>
    <row r="1517" spans="1:17" hidden="1" x14ac:dyDescent="0.3">
      <c r="A1517" s="295">
        <v>44410</v>
      </c>
      <c r="B1517" t="s">
        <v>179</v>
      </c>
      <c r="C1517" t="s">
        <v>193</v>
      </c>
      <c r="D1517" t="s">
        <v>141</v>
      </c>
      <c r="E1517" t="s">
        <v>192</v>
      </c>
      <c r="F1517" s="289">
        <v>7</v>
      </c>
      <c r="G1517" s="289">
        <v>0</v>
      </c>
      <c r="H1517" s="289">
        <v>0</v>
      </c>
      <c r="I1517" s="289">
        <v>0</v>
      </c>
      <c r="J1517" s="289">
        <v>0</v>
      </c>
      <c r="K1517" s="289">
        <f t="shared" si="120"/>
        <v>7</v>
      </c>
      <c r="L1517" s="231">
        <f t="shared" si="116"/>
        <v>2021</v>
      </c>
      <c r="M1517" s="231">
        <f t="shared" si="117"/>
        <v>8</v>
      </c>
      <c r="N1517" s="231">
        <f t="shared" si="118"/>
        <v>31</v>
      </c>
      <c r="O1517" s="288">
        <f t="shared" si="119"/>
        <v>1</v>
      </c>
      <c r="P1517" t="s">
        <v>214</v>
      </c>
      <c r="Q1517" s="231"/>
    </row>
    <row r="1518" spans="1:17" hidden="1" x14ac:dyDescent="0.3">
      <c r="A1518" s="295">
        <v>44410</v>
      </c>
      <c r="B1518" t="s">
        <v>179</v>
      </c>
      <c r="C1518" t="s">
        <v>168</v>
      </c>
      <c r="D1518" t="s">
        <v>141</v>
      </c>
      <c r="E1518" t="s">
        <v>205</v>
      </c>
      <c r="F1518" s="289">
        <v>4</v>
      </c>
      <c r="G1518" s="289">
        <v>1</v>
      </c>
      <c r="H1518" s="289">
        <v>1</v>
      </c>
      <c r="I1518" s="289">
        <v>1</v>
      </c>
      <c r="J1518" s="289">
        <v>0</v>
      </c>
      <c r="K1518" s="289">
        <f t="shared" si="120"/>
        <v>7</v>
      </c>
      <c r="L1518" s="231">
        <f t="shared" si="116"/>
        <v>2021</v>
      </c>
      <c r="M1518" s="231">
        <f t="shared" si="117"/>
        <v>8</v>
      </c>
      <c r="N1518" s="231">
        <f t="shared" si="118"/>
        <v>31</v>
      </c>
      <c r="O1518" s="288">
        <f t="shared" si="119"/>
        <v>0.5714285714285714</v>
      </c>
      <c r="P1518" t="s">
        <v>233</v>
      </c>
      <c r="Q1518" s="231"/>
    </row>
    <row r="1519" spans="1:17" hidden="1" x14ac:dyDescent="0.3">
      <c r="A1519" s="295">
        <v>44410</v>
      </c>
      <c r="B1519" t="s">
        <v>179</v>
      </c>
      <c r="C1519" t="s">
        <v>218</v>
      </c>
      <c r="D1519" t="s">
        <v>141</v>
      </c>
      <c r="E1519" t="s">
        <v>196</v>
      </c>
      <c r="F1519" s="289">
        <v>6</v>
      </c>
      <c r="G1519" s="289">
        <v>0</v>
      </c>
      <c r="H1519" s="289">
        <v>1</v>
      </c>
      <c r="I1519" s="289">
        <v>0</v>
      </c>
      <c r="J1519" s="289">
        <v>0</v>
      </c>
      <c r="K1519" s="289">
        <f t="shared" si="120"/>
        <v>7</v>
      </c>
      <c r="L1519" s="231">
        <f t="shared" si="116"/>
        <v>2021</v>
      </c>
      <c r="M1519" s="231">
        <f t="shared" si="117"/>
        <v>8</v>
      </c>
      <c r="N1519" s="231">
        <f t="shared" si="118"/>
        <v>31</v>
      </c>
      <c r="O1519" s="288">
        <f t="shared" si="119"/>
        <v>0.8571428571428571</v>
      </c>
      <c r="P1519" t="s">
        <v>214</v>
      </c>
      <c r="Q1519" s="231"/>
    </row>
    <row r="1520" spans="1:17" hidden="1" x14ac:dyDescent="0.3">
      <c r="A1520" s="295">
        <v>44410</v>
      </c>
      <c r="B1520" t="s">
        <v>179</v>
      </c>
      <c r="C1520" t="s">
        <v>187</v>
      </c>
      <c r="D1520" t="s">
        <v>141</v>
      </c>
      <c r="E1520" t="s">
        <v>200</v>
      </c>
      <c r="F1520" s="289">
        <v>7</v>
      </c>
      <c r="G1520" s="289">
        <v>0</v>
      </c>
      <c r="H1520" s="289">
        <v>0</v>
      </c>
      <c r="I1520" s="289">
        <v>0</v>
      </c>
      <c r="J1520" s="289">
        <v>0</v>
      </c>
      <c r="K1520" s="289">
        <f t="shared" si="120"/>
        <v>7</v>
      </c>
      <c r="L1520" s="231">
        <f t="shared" si="116"/>
        <v>2021</v>
      </c>
      <c r="M1520" s="231">
        <f t="shared" si="117"/>
        <v>8</v>
      </c>
      <c r="N1520" s="231">
        <f t="shared" si="118"/>
        <v>31</v>
      </c>
      <c r="O1520" s="288">
        <f t="shared" si="119"/>
        <v>1</v>
      </c>
      <c r="P1520" t="s">
        <v>214</v>
      </c>
      <c r="Q1520" s="231"/>
    </row>
    <row r="1521" spans="1:17" hidden="1" x14ac:dyDescent="0.3">
      <c r="A1521" s="295">
        <v>44410</v>
      </c>
      <c r="B1521" t="s">
        <v>180</v>
      </c>
      <c r="C1521" t="s">
        <v>166</v>
      </c>
      <c r="D1521" t="s">
        <v>141</v>
      </c>
      <c r="E1521" t="s">
        <v>198</v>
      </c>
      <c r="F1521" s="289">
        <v>6</v>
      </c>
      <c r="G1521" s="289">
        <v>1</v>
      </c>
      <c r="H1521" s="289">
        <v>0</v>
      </c>
      <c r="I1521" s="289">
        <v>0</v>
      </c>
      <c r="J1521" s="289">
        <v>0</v>
      </c>
      <c r="K1521" s="289">
        <f t="shared" si="120"/>
        <v>7</v>
      </c>
      <c r="L1521" s="231">
        <f t="shared" si="116"/>
        <v>2021</v>
      </c>
      <c r="M1521" s="231">
        <f t="shared" si="117"/>
        <v>8</v>
      </c>
      <c r="N1521" s="231">
        <f t="shared" si="118"/>
        <v>31</v>
      </c>
      <c r="O1521" s="288">
        <f t="shared" si="119"/>
        <v>0.8571428571428571</v>
      </c>
      <c r="P1521" t="s">
        <v>214</v>
      </c>
      <c r="Q1521" s="231"/>
    </row>
    <row r="1522" spans="1:17" hidden="1" x14ac:dyDescent="0.3">
      <c r="A1522" s="295">
        <v>44411</v>
      </c>
      <c r="B1522" t="s">
        <v>179</v>
      </c>
      <c r="C1522" t="s">
        <v>187</v>
      </c>
      <c r="D1522" t="s">
        <v>141</v>
      </c>
      <c r="E1522" t="s">
        <v>200</v>
      </c>
      <c r="F1522" s="289">
        <v>7</v>
      </c>
      <c r="G1522" s="289">
        <v>1</v>
      </c>
      <c r="H1522" s="289">
        <v>0</v>
      </c>
      <c r="I1522" s="289">
        <v>0</v>
      </c>
      <c r="J1522" s="289">
        <v>0</v>
      </c>
      <c r="K1522" s="289">
        <f t="shared" si="120"/>
        <v>8</v>
      </c>
      <c r="L1522" s="231">
        <f t="shared" si="116"/>
        <v>2021</v>
      </c>
      <c r="M1522" s="231">
        <f t="shared" si="117"/>
        <v>8</v>
      </c>
      <c r="N1522" s="231">
        <f t="shared" si="118"/>
        <v>31</v>
      </c>
      <c r="O1522" s="288">
        <f t="shared" si="119"/>
        <v>0.875</v>
      </c>
      <c r="P1522" t="s">
        <v>214</v>
      </c>
      <c r="Q1522" s="231"/>
    </row>
    <row r="1523" spans="1:17" hidden="1" x14ac:dyDescent="0.3">
      <c r="A1523" s="295">
        <v>44411</v>
      </c>
      <c r="B1523" t="s">
        <v>179</v>
      </c>
      <c r="C1523" t="s">
        <v>218</v>
      </c>
      <c r="D1523" t="s">
        <v>141</v>
      </c>
      <c r="E1523" t="s">
        <v>196</v>
      </c>
      <c r="F1523" s="289">
        <v>8</v>
      </c>
      <c r="G1523" s="289">
        <v>0</v>
      </c>
      <c r="H1523" s="289">
        <v>0</v>
      </c>
      <c r="I1523" s="289">
        <v>0</v>
      </c>
      <c r="J1523" s="289">
        <v>0</v>
      </c>
      <c r="K1523" s="289">
        <f t="shared" si="120"/>
        <v>8</v>
      </c>
      <c r="L1523" s="231">
        <f t="shared" si="116"/>
        <v>2021</v>
      </c>
      <c r="M1523" s="231">
        <f t="shared" si="117"/>
        <v>8</v>
      </c>
      <c r="N1523" s="231">
        <f t="shared" si="118"/>
        <v>31</v>
      </c>
      <c r="O1523" s="288">
        <f t="shared" si="119"/>
        <v>1</v>
      </c>
      <c r="P1523" t="s">
        <v>214</v>
      </c>
      <c r="Q1523" s="231"/>
    </row>
    <row r="1524" spans="1:17" hidden="1" x14ac:dyDescent="0.3">
      <c r="A1524" s="295">
        <v>44411</v>
      </c>
      <c r="B1524" t="s">
        <v>179</v>
      </c>
      <c r="C1524" t="s">
        <v>193</v>
      </c>
      <c r="D1524" t="s">
        <v>141</v>
      </c>
      <c r="E1524" t="s">
        <v>192</v>
      </c>
      <c r="F1524" s="289">
        <v>8</v>
      </c>
      <c r="G1524" s="289">
        <v>0</v>
      </c>
      <c r="H1524" s="289">
        <v>0</v>
      </c>
      <c r="I1524" s="289">
        <v>0</v>
      </c>
      <c r="J1524" s="289">
        <v>0</v>
      </c>
      <c r="K1524" s="289">
        <f t="shared" si="120"/>
        <v>8</v>
      </c>
      <c r="L1524" s="231">
        <f t="shared" si="116"/>
        <v>2021</v>
      </c>
      <c r="M1524" s="231">
        <f t="shared" si="117"/>
        <v>8</v>
      </c>
      <c r="N1524" s="231">
        <f t="shared" si="118"/>
        <v>31</v>
      </c>
      <c r="O1524" s="288">
        <f t="shared" si="119"/>
        <v>1</v>
      </c>
      <c r="P1524" t="s">
        <v>214</v>
      </c>
      <c r="Q1524" s="231"/>
    </row>
    <row r="1525" spans="1:17" hidden="1" x14ac:dyDescent="0.3">
      <c r="A1525" s="295">
        <v>44411</v>
      </c>
      <c r="B1525" t="s">
        <v>180</v>
      </c>
      <c r="C1525" t="s">
        <v>166</v>
      </c>
      <c r="D1525" t="s">
        <v>141</v>
      </c>
      <c r="E1525" t="s">
        <v>198</v>
      </c>
      <c r="F1525" s="289">
        <v>8</v>
      </c>
      <c r="G1525" s="289">
        <v>0</v>
      </c>
      <c r="H1525" s="289">
        <v>0</v>
      </c>
      <c r="I1525" s="289">
        <v>0</v>
      </c>
      <c r="J1525" s="289">
        <v>0</v>
      </c>
      <c r="K1525" s="289">
        <f t="shared" si="120"/>
        <v>8</v>
      </c>
      <c r="L1525" s="231">
        <f t="shared" si="116"/>
        <v>2021</v>
      </c>
      <c r="M1525" s="231">
        <f t="shared" si="117"/>
        <v>8</v>
      </c>
      <c r="N1525" s="231">
        <f t="shared" si="118"/>
        <v>31</v>
      </c>
      <c r="O1525" s="288">
        <f t="shared" si="119"/>
        <v>1</v>
      </c>
      <c r="P1525" t="s">
        <v>214</v>
      </c>
      <c r="Q1525" s="231"/>
    </row>
    <row r="1526" spans="1:17" hidden="1" x14ac:dyDescent="0.3">
      <c r="A1526" s="295">
        <v>44411</v>
      </c>
      <c r="B1526" t="s">
        <v>179</v>
      </c>
      <c r="C1526" t="s">
        <v>168</v>
      </c>
      <c r="D1526" t="s">
        <v>141</v>
      </c>
      <c r="E1526" t="s">
        <v>205</v>
      </c>
      <c r="F1526" s="289">
        <v>6</v>
      </c>
      <c r="G1526" s="289">
        <v>2</v>
      </c>
      <c r="H1526" s="289">
        <v>0</v>
      </c>
      <c r="I1526" s="289">
        <v>0</v>
      </c>
      <c r="J1526" s="289">
        <v>0</v>
      </c>
      <c r="K1526" s="289">
        <f t="shared" si="120"/>
        <v>8</v>
      </c>
      <c r="L1526" s="231">
        <f t="shared" si="116"/>
        <v>2021</v>
      </c>
      <c r="M1526" s="231">
        <f t="shared" si="117"/>
        <v>8</v>
      </c>
      <c r="N1526" s="231">
        <f t="shared" si="118"/>
        <v>31</v>
      </c>
      <c r="O1526" s="288">
        <f t="shared" si="119"/>
        <v>0.75</v>
      </c>
      <c r="P1526" t="s">
        <v>214</v>
      </c>
      <c r="Q1526" s="231"/>
    </row>
    <row r="1527" spans="1:17" hidden="1" x14ac:dyDescent="0.3">
      <c r="A1527" s="295">
        <v>44412</v>
      </c>
      <c r="B1527" t="s">
        <v>179</v>
      </c>
      <c r="C1527" t="s">
        <v>187</v>
      </c>
      <c r="D1527" t="s">
        <v>141</v>
      </c>
      <c r="E1527" t="s">
        <v>200</v>
      </c>
      <c r="F1527" s="289">
        <v>8</v>
      </c>
      <c r="G1527" s="289">
        <v>0</v>
      </c>
      <c r="H1527" s="289">
        <v>0</v>
      </c>
      <c r="I1527" s="289">
        <v>0</v>
      </c>
      <c r="J1527" s="289">
        <v>0</v>
      </c>
      <c r="K1527" s="289">
        <f t="shared" si="120"/>
        <v>8</v>
      </c>
      <c r="L1527" s="231">
        <f t="shared" si="116"/>
        <v>2021</v>
      </c>
      <c r="M1527" s="231">
        <f t="shared" si="117"/>
        <v>8</v>
      </c>
      <c r="N1527" s="231">
        <f t="shared" si="118"/>
        <v>31</v>
      </c>
      <c r="O1527" s="288">
        <f t="shared" si="119"/>
        <v>1</v>
      </c>
      <c r="P1527" t="s">
        <v>214</v>
      </c>
      <c r="Q1527" s="231"/>
    </row>
    <row r="1528" spans="1:17" hidden="1" x14ac:dyDescent="0.3">
      <c r="A1528" s="295">
        <v>44412</v>
      </c>
      <c r="B1528" t="s">
        <v>179</v>
      </c>
      <c r="C1528" t="s">
        <v>218</v>
      </c>
      <c r="D1528" t="s">
        <v>141</v>
      </c>
      <c r="E1528" t="s">
        <v>196</v>
      </c>
      <c r="F1528" s="289">
        <v>8</v>
      </c>
      <c r="G1528" s="289">
        <v>0</v>
      </c>
      <c r="H1528" s="289">
        <v>0</v>
      </c>
      <c r="I1528" s="289">
        <v>0</v>
      </c>
      <c r="J1528" s="289">
        <v>0</v>
      </c>
      <c r="K1528" s="289">
        <f t="shared" si="120"/>
        <v>8</v>
      </c>
      <c r="L1528" s="231">
        <f t="shared" si="116"/>
        <v>2021</v>
      </c>
      <c r="M1528" s="231">
        <f t="shared" si="117"/>
        <v>8</v>
      </c>
      <c r="N1528" s="231">
        <f t="shared" si="118"/>
        <v>31</v>
      </c>
      <c r="O1528" s="288">
        <f t="shared" si="119"/>
        <v>1</v>
      </c>
      <c r="P1528" t="s">
        <v>214</v>
      </c>
      <c r="Q1528" s="231"/>
    </row>
    <row r="1529" spans="1:17" hidden="1" x14ac:dyDescent="0.3">
      <c r="A1529" s="295">
        <v>44412</v>
      </c>
      <c r="B1529" t="s">
        <v>179</v>
      </c>
      <c r="C1529" t="s">
        <v>193</v>
      </c>
      <c r="D1529" t="s">
        <v>141</v>
      </c>
      <c r="E1529" t="s">
        <v>192</v>
      </c>
      <c r="F1529" s="289">
        <v>8</v>
      </c>
      <c r="G1529" s="289">
        <v>0</v>
      </c>
      <c r="H1529" s="289">
        <v>0</v>
      </c>
      <c r="I1529" s="289">
        <v>0</v>
      </c>
      <c r="J1529" s="289">
        <v>0</v>
      </c>
      <c r="K1529" s="289">
        <f t="shared" si="120"/>
        <v>8</v>
      </c>
      <c r="L1529" s="231">
        <f t="shared" si="116"/>
        <v>2021</v>
      </c>
      <c r="M1529" s="231">
        <f t="shared" si="117"/>
        <v>8</v>
      </c>
      <c r="N1529" s="231">
        <f t="shared" si="118"/>
        <v>31</v>
      </c>
      <c r="O1529" s="288">
        <f t="shared" si="119"/>
        <v>1</v>
      </c>
      <c r="P1529" t="s">
        <v>214</v>
      </c>
      <c r="Q1529" s="231"/>
    </row>
    <row r="1530" spans="1:17" hidden="1" x14ac:dyDescent="0.3">
      <c r="A1530" s="295">
        <v>44412</v>
      </c>
      <c r="B1530" t="s">
        <v>180</v>
      </c>
      <c r="C1530" t="s">
        <v>166</v>
      </c>
      <c r="D1530" t="s">
        <v>141</v>
      </c>
      <c r="E1530" t="s">
        <v>198</v>
      </c>
      <c r="F1530" s="289">
        <v>8</v>
      </c>
      <c r="G1530" s="289">
        <v>0</v>
      </c>
      <c r="H1530" s="289">
        <v>0</v>
      </c>
      <c r="I1530" s="289">
        <v>0</v>
      </c>
      <c r="J1530" s="289">
        <v>0</v>
      </c>
      <c r="K1530" s="289">
        <f t="shared" si="120"/>
        <v>8</v>
      </c>
      <c r="L1530" s="231">
        <f t="shared" si="116"/>
        <v>2021</v>
      </c>
      <c r="M1530" s="231">
        <f t="shared" si="117"/>
        <v>8</v>
      </c>
      <c r="N1530" s="231">
        <f t="shared" si="118"/>
        <v>31</v>
      </c>
      <c r="O1530" s="288">
        <f t="shared" si="119"/>
        <v>1</v>
      </c>
      <c r="P1530" t="s">
        <v>214</v>
      </c>
      <c r="Q1530" s="231"/>
    </row>
    <row r="1531" spans="1:17" hidden="1" x14ac:dyDescent="0.3">
      <c r="A1531" s="295">
        <v>44412</v>
      </c>
      <c r="B1531" t="s">
        <v>179</v>
      </c>
      <c r="C1531" t="s">
        <v>168</v>
      </c>
      <c r="D1531" t="s">
        <v>141</v>
      </c>
      <c r="E1531" t="s">
        <v>205</v>
      </c>
      <c r="F1531" s="289">
        <v>4</v>
      </c>
      <c r="G1531" s="289">
        <v>0</v>
      </c>
      <c r="H1531" s="289">
        <v>0</v>
      </c>
      <c r="I1531" s="289">
        <v>0</v>
      </c>
      <c r="J1531" s="289">
        <v>0</v>
      </c>
      <c r="K1531" s="289">
        <f t="shared" si="120"/>
        <v>4</v>
      </c>
      <c r="L1531" s="231">
        <f t="shared" si="116"/>
        <v>2021</v>
      </c>
      <c r="M1531" s="231">
        <f t="shared" si="117"/>
        <v>8</v>
      </c>
      <c r="N1531" s="231">
        <f t="shared" si="118"/>
        <v>31</v>
      </c>
      <c r="O1531" s="288">
        <f t="shared" si="119"/>
        <v>1</v>
      </c>
      <c r="P1531" t="s">
        <v>214</v>
      </c>
      <c r="Q1531" s="231"/>
    </row>
    <row r="1532" spans="1:17" hidden="1" x14ac:dyDescent="0.3">
      <c r="A1532" s="295">
        <v>44431</v>
      </c>
      <c r="B1532" t="s">
        <v>179</v>
      </c>
      <c r="C1532" t="s">
        <v>193</v>
      </c>
      <c r="D1532" t="s">
        <v>141</v>
      </c>
      <c r="E1532" t="s">
        <v>209</v>
      </c>
      <c r="F1532" s="289">
        <v>3</v>
      </c>
      <c r="G1532" s="289">
        <v>0</v>
      </c>
      <c r="H1532" s="289">
        <v>0</v>
      </c>
      <c r="I1532" s="289">
        <v>0</v>
      </c>
      <c r="J1532" s="289">
        <v>4</v>
      </c>
      <c r="K1532" s="289">
        <f t="shared" si="120"/>
        <v>7</v>
      </c>
      <c r="L1532" s="231">
        <f t="shared" si="116"/>
        <v>2021</v>
      </c>
      <c r="M1532" s="231">
        <f t="shared" si="117"/>
        <v>8</v>
      </c>
      <c r="N1532" s="231">
        <f t="shared" si="118"/>
        <v>34</v>
      </c>
      <c r="O1532" s="288">
        <f t="shared" si="119"/>
        <v>0.42857142857142855</v>
      </c>
      <c r="P1532" t="s">
        <v>214</v>
      </c>
      <c r="Q1532" s="231"/>
    </row>
    <row r="1533" spans="1:17" hidden="1" x14ac:dyDescent="0.3">
      <c r="A1533" s="295">
        <v>44431</v>
      </c>
      <c r="B1533" t="s">
        <v>180</v>
      </c>
      <c r="C1533" t="s">
        <v>223</v>
      </c>
      <c r="D1533" t="s">
        <v>141</v>
      </c>
      <c r="E1533" t="s">
        <v>208</v>
      </c>
      <c r="F1533" s="289">
        <v>6</v>
      </c>
      <c r="G1533" s="289">
        <v>1</v>
      </c>
      <c r="H1533" s="289">
        <v>0</v>
      </c>
      <c r="I1533" s="289">
        <v>0</v>
      </c>
      <c r="J1533" s="289">
        <v>0</v>
      </c>
      <c r="K1533" s="289">
        <f t="shared" si="120"/>
        <v>7</v>
      </c>
      <c r="L1533" s="231">
        <f t="shared" si="116"/>
        <v>2021</v>
      </c>
      <c r="M1533" s="231">
        <f t="shared" si="117"/>
        <v>8</v>
      </c>
      <c r="N1533" s="231">
        <f t="shared" si="118"/>
        <v>34</v>
      </c>
      <c r="O1533" s="288">
        <f t="shared" si="119"/>
        <v>0.8571428571428571</v>
      </c>
      <c r="P1533" t="s">
        <v>214</v>
      </c>
      <c r="Q1533" s="231"/>
    </row>
    <row r="1534" spans="1:17" hidden="1" x14ac:dyDescent="0.3">
      <c r="A1534" s="295">
        <v>44431</v>
      </c>
      <c r="B1534" t="s">
        <v>180</v>
      </c>
      <c r="C1534" t="s">
        <v>167</v>
      </c>
      <c r="D1534" t="s">
        <v>141</v>
      </c>
      <c r="E1534" t="s">
        <v>198</v>
      </c>
      <c r="F1534" s="289">
        <v>5</v>
      </c>
      <c r="G1534" s="289">
        <v>2</v>
      </c>
      <c r="H1534" s="289">
        <v>0</v>
      </c>
      <c r="I1534" s="289">
        <v>0</v>
      </c>
      <c r="J1534" s="289">
        <v>0</v>
      </c>
      <c r="K1534" s="289">
        <f t="shared" si="120"/>
        <v>7</v>
      </c>
      <c r="L1534" s="231">
        <f t="shared" si="116"/>
        <v>2021</v>
      </c>
      <c r="M1534" s="231">
        <f t="shared" si="117"/>
        <v>8</v>
      </c>
      <c r="N1534" s="231">
        <f t="shared" si="118"/>
        <v>34</v>
      </c>
      <c r="O1534" s="288">
        <f t="shared" si="119"/>
        <v>0.7142857142857143</v>
      </c>
      <c r="P1534" t="s">
        <v>214</v>
      </c>
      <c r="Q1534" s="231"/>
    </row>
    <row r="1535" spans="1:17" hidden="1" x14ac:dyDescent="0.3">
      <c r="A1535" s="295">
        <v>44432</v>
      </c>
      <c r="B1535" t="s">
        <v>180</v>
      </c>
      <c r="C1535" t="s">
        <v>167</v>
      </c>
      <c r="D1535" t="s">
        <v>141</v>
      </c>
      <c r="E1535" t="s">
        <v>198</v>
      </c>
      <c r="F1535" s="289">
        <v>7</v>
      </c>
      <c r="G1535" s="289">
        <v>1</v>
      </c>
      <c r="H1535" s="289">
        <v>0</v>
      </c>
      <c r="I1535" s="289">
        <v>0</v>
      </c>
      <c r="J1535" s="289">
        <v>0</v>
      </c>
      <c r="K1535" s="289">
        <f t="shared" si="120"/>
        <v>8</v>
      </c>
      <c r="L1535" s="231">
        <f t="shared" si="116"/>
        <v>2021</v>
      </c>
      <c r="M1535" s="231">
        <f t="shared" si="117"/>
        <v>8</v>
      </c>
      <c r="N1535" s="231">
        <f t="shared" si="118"/>
        <v>34</v>
      </c>
      <c r="O1535" s="288">
        <f t="shared" si="119"/>
        <v>0.875</v>
      </c>
      <c r="P1535" t="s">
        <v>214</v>
      </c>
      <c r="Q1535" s="231"/>
    </row>
    <row r="1536" spans="1:17" hidden="1" x14ac:dyDescent="0.3">
      <c r="A1536" s="295">
        <v>44432</v>
      </c>
      <c r="B1536" t="s">
        <v>180</v>
      </c>
      <c r="C1536" t="s">
        <v>223</v>
      </c>
      <c r="D1536" t="s">
        <v>141</v>
      </c>
      <c r="E1536" t="s">
        <v>208</v>
      </c>
      <c r="F1536" s="289">
        <v>7.5</v>
      </c>
      <c r="G1536" s="289">
        <v>0.5</v>
      </c>
      <c r="H1536" s="289">
        <v>0</v>
      </c>
      <c r="I1536" s="289">
        <v>0</v>
      </c>
      <c r="J1536" s="289">
        <v>0</v>
      </c>
      <c r="K1536" s="289">
        <f t="shared" si="120"/>
        <v>8</v>
      </c>
      <c r="L1536" s="231">
        <f t="shared" si="116"/>
        <v>2021</v>
      </c>
      <c r="M1536" s="231">
        <f t="shared" si="117"/>
        <v>8</v>
      </c>
      <c r="N1536" s="231">
        <f t="shared" si="118"/>
        <v>34</v>
      </c>
      <c r="O1536" s="288">
        <f t="shared" si="119"/>
        <v>0.9375</v>
      </c>
      <c r="P1536" t="s">
        <v>214</v>
      </c>
      <c r="Q1536" s="231"/>
    </row>
    <row r="1537" spans="1:17" hidden="1" x14ac:dyDescent="0.3">
      <c r="A1537" s="295">
        <v>44432</v>
      </c>
      <c r="B1537" t="s">
        <v>179</v>
      </c>
      <c r="C1537" t="s">
        <v>193</v>
      </c>
      <c r="D1537" t="s">
        <v>141</v>
      </c>
      <c r="E1537" t="s">
        <v>209</v>
      </c>
      <c r="F1537" s="289">
        <v>7.5</v>
      </c>
      <c r="G1537" s="289">
        <v>0.5</v>
      </c>
      <c r="H1537" s="289">
        <v>0</v>
      </c>
      <c r="I1537" s="289">
        <v>0</v>
      </c>
      <c r="J1537" s="289">
        <v>0</v>
      </c>
      <c r="K1537" s="289">
        <f t="shared" si="120"/>
        <v>8</v>
      </c>
      <c r="L1537" s="231">
        <f t="shared" si="116"/>
        <v>2021</v>
      </c>
      <c r="M1537" s="231">
        <f t="shared" si="117"/>
        <v>8</v>
      </c>
      <c r="N1537" s="231">
        <f t="shared" si="118"/>
        <v>34</v>
      </c>
      <c r="O1537" s="288">
        <f t="shared" si="119"/>
        <v>0.9375</v>
      </c>
      <c r="P1537" t="s">
        <v>214</v>
      </c>
      <c r="Q1537" s="231"/>
    </row>
    <row r="1538" spans="1:17" hidden="1" x14ac:dyDescent="0.3">
      <c r="A1538" s="295">
        <v>44433</v>
      </c>
      <c r="B1538" t="s">
        <v>180</v>
      </c>
      <c r="C1538" t="s">
        <v>167</v>
      </c>
      <c r="D1538" t="s">
        <v>141</v>
      </c>
      <c r="E1538" t="s">
        <v>198</v>
      </c>
      <c r="F1538" s="289">
        <v>6</v>
      </c>
      <c r="G1538" s="289">
        <v>2</v>
      </c>
      <c r="H1538" s="289">
        <v>0</v>
      </c>
      <c r="I1538" s="289">
        <v>0</v>
      </c>
      <c r="J1538" s="289">
        <v>0</v>
      </c>
      <c r="K1538" s="289">
        <f t="shared" si="120"/>
        <v>8</v>
      </c>
      <c r="L1538" s="231">
        <f t="shared" ref="L1538:L1601" si="121">IF(A1538="","",YEAR(A1538))</f>
        <v>2021</v>
      </c>
      <c r="M1538" s="231">
        <f t="shared" ref="M1538:M1601" si="122">IF(A1538="","",MONTH(A1538))</f>
        <v>8</v>
      </c>
      <c r="N1538" s="231">
        <f t="shared" ref="N1538:N1601" si="123">IF(A1538="","",WEEKNUM(A1538)-1)</f>
        <v>34</v>
      </c>
      <c r="O1538" s="288">
        <f t="shared" ref="O1538:O1601" si="124">IF(A1538="","",F1538/K1538)</f>
        <v>0.75</v>
      </c>
      <c r="P1538" t="s">
        <v>214</v>
      </c>
      <c r="Q1538" s="231"/>
    </row>
    <row r="1539" spans="1:17" hidden="1" x14ac:dyDescent="0.3">
      <c r="A1539" s="295">
        <v>44433</v>
      </c>
      <c r="B1539" t="s">
        <v>179</v>
      </c>
      <c r="C1539" t="s">
        <v>193</v>
      </c>
      <c r="D1539" t="s">
        <v>141</v>
      </c>
      <c r="E1539" t="s">
        <v>209</v>
      </c>
      <c r="F1539" s="289">
        <v>7.5</v>
      </c>
      <c r="G1539" s="289">
        <v>0.5</v>
      </c>
      <c r="H1539" s="289">
        <v>0</v>
      </c>
      <c r="I1539" s="289">
        <v>0</v>
      </c>
      <c r="J1539" s="289">
        <v>0</v>
      </c>
      <c r="K1539" s="289">
        <f t="shared" si="120"/>
        <v>8</v>
      </c>
      <c r="L1539" s="231">
        <f t="shared" si="121"/>
        <v>2021</v>
      </c>
      <c r="M1539" s="231">
        <f t="shared" si="122"/>
        <v>8</v>
      </c>
      <c r="N1539" s="231">
        <f t="shared" si="123"/>
        <v>34</v>
      </c>
      <c r="O1539" s="288">
        <f t="shared" si="124"/>
        <v>0.9375</v>
      </c>
      <c r="P1539" t="s">
        <v>214</v>
      </c>
      <c r="Q1539" s="231"/>
    </row>
    <row r="1540" spans="1:17" hidden="1" x14ac:dyDescent="0.3">
      <c r="A1540" s="295">
        <v>44434</v>
      </c>
      <c r="B1540" t="s">
        <v>180</v>
      </c>
      <c r="C1540" t="s">
        <v>223</v>
      </c>
      <c r="D1540" t="s">
        <v>141</v>
      </c>
      <c r="E1540" t="s">
        <v>208</v>
      </c>
      <c r="F1540" s="289">
        <v>7.5</v>
      </c>
      <c r="G1540" s="289">
        <v>0.5</v>
      </c>
      <c r="H1540" s="289">
        <v>0</v>
      </c>
      <c r="I1540" s="289">
        <v>0</v>
      </c>
      <c r="J1540" s="289">
        <v>0</v>
      </c>
      <c r="K1540" s="289">
        <f t="shared" si="120"/>
        <v>8</v>
      </c>
      <c r="L1540" s="231">
        <f t="shared" si="121"/>
        <v>2021</v>
      </c>
      <c r="M1540" s="231">
        <f t="shared" si="122"/>
        <v>8</v>
      </c>
      <c r="N1540" s="231">
        <f t="shared" si="123"/>
        <v>34</v>
      </c>
      <c r="O1540" s="288">
        <f t="shared" si="124"/>
        <v>0.9375</v>
      </c>
      <c r="P1540" t="s">
        <v>214</v>
      </c>
      <c r="Q1540" s="231"/>
    </row>
    <row r="1541" spans="1:17" hidden="1" x14ac:dyDescent="0.3">
      <c r="A1541" s="295">
        <v>44434</v>
      </c>
      <c r="B1541" t="s">
        <v>180</v>
      </c>
      <c r="C1541" t="s">
        <v>167</v>
      </c>
      <c r="D1541" t="s">
        <v>141</v>
      </c>
      <c r="E1541" t="s">
        <v>198</v>
      </c>
      <c r="F1541" s="289">
        <v>7</v>
      </c>
      <c r="G1541" s="289">
        <v>1</v>
      </c>
      <c r="H1541" s="289">
        <v>0</v>
      </c>
      <c r="I1541" s="289">
        <v>0</v>
      </c>
      <c r="J1541" s="289">
        <v>0</v>
      </c>
      <c r="K1541" s="289">
        <f t="shared" si="120"/>
        <v>8</v>
      </c>
      <c r="L1541" s="231">
        <f t="shared" si="121"/>
        <v>2021</v>
      </c>
      <c r="M1541" s="231">
        <f t="shared" si="122"/>
        <v>8</v>
      </c>
      <c r="N1541" s="231">
        <f t="shared" si="123"/>
        <v>34</v>
      </c>
      <c r="O1541" s="288">
        <f t="shared" si="124"/>
        <v>0.875</v>
      </c>
      <c r="P1541" t="s">
        <v>214</v>
      </c>
      <c r="Q1541" s="231"/>
    </row>
    <row r="1542" spans="1:17" hidden="1" x14ac:dyDescent="0.3">
      <c r="A1542" s="295">
        <v>44434</v>
      </c>
      <c r="B1542" t="s">
        <v>179</v>
      </c>
      <c r="C1542" t="s">
        <v>187</v>
      </c>
      <c r="D1542" t="s">
        <v>141</v>
      </c>
      <c r="E1542" t="s">
        <v>204</v>
      </c>
      <c r="F1542" s="289">
        <v>5</v>
      </c>
      <c r="G1542" s="289">
        <v>2</v>
      </c>
      <c r="H1542" s="289">
        <v>0</v>
      </c>
      <c r="I1542" s="289">
        <v>0</v>
      </c>
      <c r="J1542" s="289">
        <v>1</v>
      </c>
      <c r="K1542" s="289">
        <f t="shared" si="120"/>
        <v>8</v>
      </c>
      <c r="L1542" s="231">
        <f t="shared" si="121"/>
        <v>2021</v>
      </c>
      <c r="M1542" s="231">
        <f t="shared" si="122"/>
        <v>8</v>
      </c>
      <c r="N1542" s="231">
        <f t="shared" si="123"/>
        <v>34</v>
      </c>
      <c r="O1542" s="288">
        <f t="shared" si="124"/>
        <v>0.625</v>
      </c>
      <c r="P1542" t="s">
        <v>214</v>
      </c>
      <c r="Q1542" s="231"/>
    </row>
    <row r="1543" spans="1:17" hidden="1" x14ac:dyDescent="0.3">
      <c r="A1543" s="295">
        <v>44435</v>
      </c>
      <c r="B1543" t="s">
        <v>179</v>
      </c>
      <c r="C1543" t="s">
        <v>187</v>
      </c>
      <c r="D1543" t="s">
        <v>141</v>
      </c>
      <c r="E1543" t="s">
        <v>204</v>
      </c>
      <c r="F1543" s="289">
        <v>8</v>
      </c>
      <c r="G1543" s="289">
        <v>0</v>
      </c>
      <c r="H1543" s="289">
        <v>0</v>
      </c>
      <c r="I1543" s="289">
        <v>0</v>
      </c>
      <c r="J1543" s="289">
        <v>0</v>
      </c>
      <c r="K1543" s="289">
        <f t="shared" si="120"/>
        <v>8</v>
      </c>
      <c r="L1543" s="231">
        <f t="shared" si="121"/>
        <v>2021</v>
      </c>
      <c r="M1543" s="231">
        <f t="shared" si="122"/>
        <v>8</v>
      </c>
      <c r="N1543" s="231">
        <f t="shared" si="123"/>
        <v>34</v>
      </c>
      <c r="O1543" s="288">
        <f t="shared" si="124"/>
        <v>1</v>
      </c>
      <c r="P1543" t="s">
        <v>214</v>
      </c>
      <c r="Q1543" s="231"/>
    </row>
    <row r="1544" spans="1:17" hidden="1" x14ac:dyDescent="0.3">
      <c r="A1544" s="295">
        <v>44435</v>
      </c>
      <c r="B1544" t="s">
        <v>180</v>
      </c>
      <c r="C1544" t="s">
        <v>223</v>
      </c>
      <c r="D1544" t="s">
        <v>141</v>
      </c>
      <c r="E1544" t="s">
        <v>208</v>
      </c>
      <c r="F1544" s="289">
        <v>7.5</v>
      </c>
      <c r="G1544" s="289">
        <v>0.5</v>
      </c>
      <c r="H1544" s="289">
        <v>0</v>
      </c>
      <c r="I1544" s="289">
        <v>0</v>
      </c>
      <c r="J1544" s="289">
        <v>0</v>
      </c>
      <c r="K1544" s="289">
        <f t="shared" si="120"/>
        <v>8</v>
      </c>
      <c r="L1544" s="231">
        <f t="shared" si="121"/>
        <v>2021</v>
      </c>
      <c r="M1544" s="231">
        <f t="shared" si="122"/>
        <v>8</v>
      </c>
      <c r="N1544" s="231">
        <f t="shared" si="123"/>
        <v>34</v>
      </c>
      <c r="O1544" s="288">
        <f t="shared" si="124"/>
        <v>0.9375</v>
      </c>
      <c r="P1544" t="s">
        <v>214</v>
      </c>
      <c r="Q1544" s="231"/>
    </row>
    <row r="1545" spans="1:17" hidden="1" x14ac:dyDescent="0.3">
      <c r="A1545" s="295">
        <v>44435</v>
      </c>
      <c r="B1545" t="s">
        <v>180</v>
      </c>
      <c r="C1545" t="s">
        <v>167</v>
      </c>
      <c r="D1545" t="s">
        <v>141</v>
      </c>
      <c r="E1545" t="s">
        <v>198</v>
      </c>
      <c r="F1545" s="289">
        <v>4</v>
      </c>
      <c r="G1545" s="289">
        <v>1</v>
      </c>
      <c r="H1545" s="289">
        <v>0</v>
      </c>
      <c r="I1545" s="289">
        <v>0</v>
      </c>
      <c r="J1545" s="289">
        <v>0</v>
      </c>
      <c r="K1545" s="289">
        <f t="shared" si="120"/>
        <v>5</v>
      </c>
      <c r="L1545" s="231">
        <f t="shared" si="121"/>
        <v>2021</v>
      </c>
      <c r="M1545" s="231">
        <f t="shared" si="122"/>
        <v>8</v>
      </c>
      <c r="N1545" s="231">
        <f t="shared" si="123"/>
        <v>34</v>
      </c>
      <c r="O1545" s="288">
        <f t="shared" si="124"/>
        <v>0.8</v>
      </c>
      <c r="P1545" t="s">
        <v>214</v>
      </c>
      <c r="Q1545" s="231"/>
    </row>
    <row r="1546" spans="1:17" hidden="1" x14ac:dyDescent="0.3">
      <c r="A1546" s="295">
        <v>44438</v>
      </c>
      <c r="B1546" t="s">
        <v>179</v>
      </c>
      <c r="C1546" t="s">
        <v>169</v>
      </c>
      <c r="D1546" t="s">
        <v>141</v>
      </c>
      <c r="E1546" t="s">
        <v>206</v>
      </c>
      <c r="F1546" s="289">
        <v>0</v>
      </c>
      <c r="G1546" s="289">
        <v>0</v>
      </c>
      <c r="H1546" s="289">
        <v>0.5</v>
      </c>
      <c r="I1546" s="289">
        <v>4.5</v>
      </c>
      <c r="J1546" s="289">
        <v>2</v>
      </c>
      <c r="K1546" s="289">
        <f t="shared" si="120"/>
        <v>7</v>
      </c>
      <c r="L1546" s="231">
        <f t="shared" si="121"/>
        <v>2021</v>
      </c>
      <c r="M1546" s="231">
        <f t="shared" si="122"/>
        <v>8</v>
      </c>
      <c r="N1546" s="231">
        <f t="shared" si="123"/>
        <v>35</v>
      </c>
      <c r="O1546" s="288">
        <f t="shared" si="124"/>
        <v>0</v>
      </c>
      <c r="P1546" t="s">
        <v>214</v>
      </c>
      <c r="Q1546" s="231"/>
    </row>
    <row r="1547" spans="1:17" hidden="1" x14ac:dyDescent="0.3">
      <c r="A1547" s="295">
        <v>44438</v>
      </c>
      <c r="B1547" t="s">
        <v>179</v>
      </c>
      <c r="C1547" t="s">
        <v>218</v>
      </c>
      <c r="D1547" t="s">
        <v>141</v>
      </c>
      <c r="E1547" t="s">
        <v>215</v>
      </c>
      <c r="F1547" s="289">
        <v>3</v>
      </c>
      <c r="G1547" s="289">
        <v>2</v>
      </c>
      <c r="H1547" s="289">
        <v>1</v>
      </c>
      <c r="I1547" s="289">
        <v>1</v>
      </c>
      <c r="J1547" s="289">
        <v>0</v>
      </c>
      <c r="K1547" s="289">
        <f t="shared" si="120"/>
        <v>7</v>
      </c>
      <c r="L1547" s="231">
        <f t="shared" si="121"/>
        <v>2021</v>
      </c>
      <c r="M1547" s="231">
        <f t="shared" si="122"/>
        <v>8</v>
      </c>
      <c r="N1547" s="231">
        <f t="shared" si="123"/>
        <v>35</v>
      </c>
      <c r="O1547" s="288">
        <f t="shared" si="124"/>
        <v>0.42857142857142855</v>
      </c>
      <c r="P1547" t="s">
        <v>214</v>
      </c>
      <c r="Q1547" s="231"/>
    </row>
    <row r="1548" spans="1:17" hidden="1" x14ac:dyDescent="0.3">
      <c r="A1548" s="295">
        <v>44438</v>
      </c>
      <c r="B1548" t="s">
        <v>180</v>
      </c>
      <c r="C1548" t="s">
        <v>167</v>
      </c>
      <c r="D1548" t="s">
        <v>142</v>
      </c>
      <c r="E1548" t="s">
        <v>199</v>
      </c>
      <c r="F1548" s="289">
        <v>0</v>
      </c>
      <c r="G1548" s="289">
        <v>8</v>
      </c>
      <c r="H1548" s="289">
        <v>0</v>
      </c>
      <c r="I1548" s="289">
        <v>0</v>
      </c>
      <c r="J1548" s="289">
        <v>0</v>
      </c>
      <c r="K1548" s="289">
        <f t="shared" si="120"/>
        <v>8</v>
      </c>
      <c r="L1548" s="231">
        <f t="shared" si="121"/>
        <v>2021</v>
      </c>
      <c r="M1548" s="231">
        <f t="shared" si="122"/>
        <v>8</v>
      </c>
      <c r="N1548" s="231">
        <f t="shared" si="123"/>
        <v>35</v>
      </c>
      <c r="O1548" s="288">
        <f t="shared" si="124"/>
        <v>0</v>
      </c>
      <c r="P1548" t="s">
        <v>214</v>
      </c>
      <c r="Q1548" s="231"/>
    </row>
    <row r="1549" spans="1:17" hidden="1" x14ac:dyDescent="0.3">
      <c r="A1549" s="295">
        <v>44438</v>
      </c>
      <c r="B1549" t="s">
        <v>180</v>
      </c>
      <c r="C1549" t="s">
        <v>223</v>
      </c>
      <c r="D1549" t="s">
        <v>141</v>
      </c>
      <c r="E1549" t="s">
        <v>208</v>
      </c>
      <c r="F1549" s="289">
        <v>6.5</v>
      </c>
      <c r="G1549" s="289">
        <v>0.5</v>
      </c>
      <c r="H1549" s="289">
        <v>0</v>
      </c>
      <c r="I1549" s="289">
        <v>0</v>
      </c>
      <c r="J1549" s="289">
        <v>0</v>
      </c>
      <c r="K1549" s="289">
        <f t="shared" si="120"/>
        <v>7</v>
      </c>
      <c r="L1549" s="231">
        <f t="shared" si="121"/>
        <v>2021</v>
      </c>
      <c r="M1549" s="231">
        <f t="shared" si="122"/>
        <v>8</v>
      </c>
      <c r="N1549" s="231">
        <f t="shared" si="123"/>
        <v>35</v>
      </c>
      <c r="O1549" s="288">
        <f t="shared" si="124"/>
        <v>0.9285714285714286</v>
      </c>
      <c r="P1549" t="s">
        <v>214</v>
      </c>
      <c r="Q1549" s="231"/>
    </row>
    <row r="1550" spans="1:17" hidden="1" x14ac:dyDescent="0.3">
      <c r="A1550" s="295">
        <v>44438</v>
      </c>
      <c r="B1550" t="s">
        <v>179</v>
      </c>
      <c r="C1550" t="s">
        <v>193</v>
      </c>
      <c r="D1550" t="s">
        <v>141</v>
      </c>
      <c r="E1550" t="s">
        <v>204</v>
      </c>
      <c r="F1550" s="289">
        <v>7</v>
      </c>
      <c r="G1550" s="289">
        <v>0</v>
      </c>
      <c r="H1550" s="289">
        <v>0</v>
      </c>
      <c r="I1550" s="289">
        <v>0</v>
      </c>
      <c r="J1550" s="289">
        <v>0</v>
      </c>
      <c r="K1550" s="289">
        <f t="shared" si="120"/>
        <v>7</v>
      </c>
      <c r="L1550" s="231">
        <f t="shared" si="121"/>
        <v>2021</v>
      </c>
      <c r="M1550" s="231">
        <f t="shared" si="122"/>
        <v>8</v>
      </c>
      <c r="N1550" s="231">
        <f t="shared" si="123"/>
        <v>35</v>
      </c>
      <c r="O1550" s="288">
        <f t="shared" si="124"/>
        <v>1</v>
      </c>
      <c r="P1550" t="s">
        <v>214</v>
      </c>
      <c r="Q1550" s="231"/>
    </row>
    <row r="1551" spans="1:17" hidden="1" x14ac:dyDescent="0.3">
      <c r="A1551" s="295">
        <v>44439</v>
      </c>
      <c r="B1551" t="s">
        <v>180</v>
      </c>
      <c r="C1551" t="s">
        <v>167</v>
      </c>
      <c r="D1551" t="s">
        <v>142</v>
      </c>
      <c r="E1551" t="s">
        <v>199</v>
      </c>
      <c r="F1551" s="289">
        <v>0</v>
      </c>
      <c r="G1551" s="289">
        <v>8</v>
      </c>
      <c r="H1551" s="289">
        <v>0</v>
      </c>
      <c r="I1551" s="289">
        <v>0</v>
      </c>
      <c r="J1551" s="289">
        <v>0</v>
      </c>
      <c r="K1551" s="289">
        <f t="shared" si="120"/>
        <v>8</v>
      </c>
      <c r="L1551" s="231">
        <f t="shared" si="121"/>
        <v>2021</v>
      </c>
      <c r="M1551" s="231">
        <f t="shared" si="122"/>
        <v>8</v>
      </c>
      <c r="N1551" s="231">
        <f t="shared" si="123"/>
        <v>35</v>
      </c>
      <c r="O1551" s="288">
        <f t="shared" si="124"/>
        <v>0</v>
      </c>
      <c r="P1551" t="s">
        <v>214</v>
      </c>
      <c r="Q1551" s="231"/>
    </row>
    <row r="1552" spans="1:17" hidden="1" x14ac:dyDescent="0.3">
      <c r="A1552" s="295">
        <v>44439</v>
      </c>
      <c r="B1552" t="s">
        <v>179</v>
      </c>
      <c r="C1552" t="s">
        <v>218</v>
      </c>
      <c r="D1552" t="s">
        <v>141</v>
      </c>
      <c r="E1552" t="s">
        <v>215</v>
      </c>
      <c r="F1552" s="289">
        <v>7</v>
      </c>
      <c r="G1552" s="289">
        <v>0</v>
      </c>
      <c r="H1552" s="289">
        <v>1</v>
      </c>
      <c r="I1552" s="289">
        <v>0</v>
      </c>
      <c r="J1552" s="289">
        <v>0</v>
      </c>
      <c r="K1552" s="289">
        <f t="shared" si="120"/>
        <v>8</v>
      </c>
      <c r="L1552" s="231">
        <f t="shared" si="121"/>
        <v>2021</v>
      </c>
      <c r="M1552" s="231">
        <f t="shared" si="122"/>
        <v>8</v>
      </c>
      <c r="N1552" s="231">
        <f t="shared" si="123"/>
        <v>35</v>
      </c>
      <c r="O1552" s="288">
        <f t="shared" si="124"/>
        <v>0.875</v>
      </c>
      <c r="P1552" t="s">
        <v>214</v>
      </c>
      <c r="Q1552" s="231"/>
    </row>
    <row r="1553" spans="1:17" hidden="1" x14ac:dyDescent="0.3">
      <c r="A1553" s="295">
        <v>44439</v>
      </c>
      <c r="B1553" t="s">
        <v>179</v>
      </c>
      <c r="C1553" t="s">
        <v>169</v>
      </c>
      <c r="D1553" t="s">
        <v>141</v>
      </c>
      <c r="E1553" t="s">
        <v>206</v>
      </c>
      <c r="F1553" s="289">
        <v>0</v>
      </c>
      <c r="G1553" s="289">
        <v>2</v>
      </c>
      <c r="H1553" s="289">
        <v>0.5</v>
      </c>
      <c r="I1553" s="289">
        <v>4.5</v>
      </c>
      <c r="J1553" s="289">
        <v>1</v>
      </c>
      <c r="K1553" s="289">
        <f t="shared" si="120"/>
        <v>8</v>
      </c>
      <c r="L1553" s="231">
        <f t="shared" si="121"/>
        <v>2021</v>
      </c>
      <c r="M1553" s="231">
        <f t="shared" si="122"/>
        <v>8</v>
      </c>
      <c r="N1553" s="231">
        <f t="shared" si="123"/>
        <v>35</v>
      </c>
      <c r="O1553" s="288">
        <f t="shared" si="124"/>
        <v>0</v>
      </c>
      <c r="P1553" t="s">
        <v>214</v>
      </c>
      <c r="Q1553" s="231"/>
    </row>
    <row r="1554" spans="1:17" hidden="1" x14ac:dyDescent="0.3">
      <c r="A1554" s="295">
        <v>44439</v>
      </c>
      <c r="B1554" t="s">
        <v>179</v>
      </c>
      <c r="C1554" t="s">
        <v>169</v>
      </c>
      <c r="D1554" t="s">
        <v>143</v>
      </c>
      <c r="E1554" t="s">
        <v>189</v>
      </c>
      <c r="F1554" s="289">
        <v>5</v>
      </c>
      <c r="G1554" s="289">
        <v>1</v>
      </c>
      <c r="H1554" s="289">
        <v>0</v>
      </c>
      <c r="I1554" s="289">
        <v>0</v>
      </c>
      <c r="J1554" s="289">
        <v>0</v>
      </c>
      <c r="K1554" s="289">
        <f t="shared" si="120"/>
        <v>6</v>
      </c>
      <c r="L1554" s="231">
        <f t="shared" si="121"/>
        <v>2021</v>
      </c>
      <c r="M1554" s="231">
        <f t="shared" si="122"/>
        <v>8</v>
      </c>
      <c r="N1554" s="231">
        <f t="shared" si="123"/>
        <v>35</v>
      </c>
      <c r="O1554" s="288">
        <f t="shared" si="124"/>
        <v>0.83333333333333337</v>
      </c>
      <c r="P1554" t="s">
        <v>214</v>
      </c>
      <c r="Q1554" s="231"/>
    </row>
    <row r="1555" spans="1:17" hidden="1" x14ac:dyDescent="0.3">
      <c r="A1555" s="295">
        <v>44440</v>
      </c>
      <c r="B1555" t="s">
        <v>179</v>
      </c>
      <c r="C1555" t="s">
        <v>169</v>
      </c>
      <c r="D1555" t="s">
        <v>141</v>
      </c>
      <c r="E1555" t="s">
        <v>206</v>
      </c>
      <c r="F1555" s="289">
        <v>0</v>
      </c>
      <c r="G1555" s="289">
        <v>7.5</v>
      </c>
      <c r="H1555" s="289">
        <v>0.5</v>
      </c>
      <c r="I1555" s="289">
        <v>0</v>
      </c>
      <c r="J1555" s="289">
        <v>0</v>
      </c>
      <c r="K1555" s="289">
        <f t="shared" si="120"/>
        <v>8</v>
      </c>
      <c r="L1555" s="231">
        <f t="shared" si="121"/>
        <v>2021</v>
      </c>
      <c r="M1555" s="231">
        <f t="shared" si="122"/>
        <v>9</v>
      </c>
      <c r="N1555" s="231">
        <f t="shared" si="123"/>
        <v>35</v>
      </c>
      <c r="O1555" s="288">
        <f t="shared" si="124"/>
        <v>0</v>
      </c>
      <c r="P1555" t="s">
        <v>214</v>
      </c>
      <c r="Q1555" s="231"/>
    </row>
    <row r="1556" spans="1:17" hidden="1" x14ac:dyDescent="0.3">
      <c r="A1556" s="295">
        <v>44440</v>
      </c>
      <c r="B1556" t="s">
        <v>179</v>
      </c>
      <c r="C1556" t="s">
        <v>169</v>
      </c>
      <c r="D1556" t="s">
        <v>143</v>
      </c>
      <c r="E1556" t="s">
        <v>189</v>
      </c>
      <c r="F1556" s="289">
        <v>2</v>
      </c>
      <c r="G1556" s="289">
        <v>0</v>
      </c>
      <c r="H1556" s="289">
        <v>6</v>
      </c>
      <c r="I1556" s="289">
        <v>0</v>
      </c>
      <c r="J1556" s="289">
        <v>0</v>
      </c>
      <c r="K1556" s="289">
        <f t="shared" si="120"/>
        <v>8</v>
      </c>
      <c r="L1556" s="231">
        <f t="shared" si="121"/>
        <v>2021</v>
      </c>
      <c r="M1556" s="231">
        <f t="shared" si="122"/>
        <v>9</v>
      </c>
      <c r="N1556" s="231">
        <f t="shared" si="123"/>
        <v>35</v>
      </c>
      <c r="O1556" s="288">
        <f t="shared" si="124"/>
        <v>0.25</v>
      </c>
      <c r="P1556" t="s">
        <v>214</v>
      </c>
      <c r="Q1556" s="231"/>
    </row>
    <row r="1557" spans="1:17" hidden="1" x14ac:dyDescent="0.3">
      <c r="A1557" s="295">
        <v>44440</v>
      </c>
      <c r="B1557" t="s">
        <v>179</v>
      </c>
      <c r="C1557" t="s">
        <v>218</v>
      </c>
      <c r="D1557" t="s">
        <v>143</v>
      </c>
      <c r="E1557" t="s">
        <v>215</v>
      </c>
      <c r="F1557" s="289">
        <v>7</v>
      </c>
      <c r="G1557" s="289">
        <v>0</v>
      </c>
      <c r="H1557" s="289">
        <v>1</v>
      </c>
      <c r="I1557" s="289">
        <v>0</v>
      </c>
      <c r="J1557" s="289">
        <v>0</v>
      </c>
      <c r="K1557" s="289">
        <f t="shared" si="120"/>
        <v>8</v>
      </c>
      <c r="L1557" s="231">
        <f t="shared" si="121"/>
        <v>2021</v>
      </c>
      <c r="M1557" s="231">
        <f t="shared" si="122"/>
        <v>9</v>
      </c>
      <c r="N1557" s="231">
        <f t="shared" si="123"/>
        <v>35</v>
      </c>
      <c r="O1557" s="288">
        <f t="shared" si="124"/>
        <v>0.875</v>
      </c>
      <c r="P1557" t="s">
        <v>214</v>
      </c>
      <c r="Q1557" s="231"/>
    </row>
    <row r="1558" spans="1:17" hidden="1" x14ac:dyDescent="0.3">
      <c r="A1558" s="295">
        <v>44440</v>
      </c>
      <c r="B1558" t="s">
        <v>180</v>
      </c>
      <c r="C1558" t="s">
        <v>167</v>
      </c>
      <c r="D1558" t="s">
        <v>142</v>
      </c>
      <c r="E1558" t="s">
        <v>199</v>
      </c>
      <c r="F1558" s="289">
        <v>1</v>
      </c>
      <c r="G1558" s="289">
        <v>5</v>
      </c>
      <c r="H1558" s="289">
        <v>0</v>
      </c>
      <c r="I1558" s="289">
        <v>2</v>
      </c>
      <c r="J1558" s="289">
        <v>0</v>
      </c>
      <c r="K1558" s="289">
        <f t="shared" si="120"/>
        <v>8</v>
      </c>
      <c r="L1558" s="231">
        <f t="shared" si="121"/>
        <v>2021</v>
      </c>
      <c r="M1558" s="231">
        <f t="shared" si="122"/>
        <v>9</v>
      </c>
      <c r="N1558" s="231">
        <f t="shared" si="123"/>
        <v>35</v>
      </c>
      <c r="O1558" s="288">
        <f t="shared" si="124"/>
        <v>0.125</v>
      </c>
      <c r="P1558" t="s">
        <v>214</v>
      </c>
      <c r="Q1558" s="231"/>
    </row>
    <row r="1559" spans="1:17" hidden="1" x14ac:dyDescent="0.3">
      <c r="A1559" s="295">
        <v>44440</v>
      </c>
      <c r="B1559" t="s">
        <v>180</v>
      </c>
      <c r="C1559" t="s">
        <v>167</v>
      </c>
      <c r="D1559" t="s">
        <v>143</v>
      </c>
      <c r="E1559" t="s">
        <v>186</v>
      </c>
      <c r="F1559" s="289">
        <v>2</v>
      </c>
      <c r="G1559" s="289">
        <v>0</v>
      </c>
      <c r="H1559" s="289">
        <v>0</v>
      </c>
      <c r="I1559" s="289">
        <v>6</v>
      </c>
      <c r="J1559" s="289">
        <v>0</v>
      </c>
      <c r="K1559" s="289">
        <f t="shared" si="120"/>
        <v>8</v>
      </c>
      <c r="L1559" s="231">
        <f t="shared" si="121"/>
        <v>2021</v>
      </c>
      <c r="M1559" s="231">
        <f t="shared" si="122"/>
        <v>9</v>
      </c>
      <c r="N1559" s="231">
        <f t="shared" si="123"/>
        <v>35</v>
      </c>
      <c r="O1559" s="288">
        <f t="shared" si="124"/>
        <v>0.25</v>
      </c>
      <c r="P1559" t="s">
        <v>214</v>
      </c>
      <c r="Q1559" s="231"/>
    </row>
    <row r="1560" spans="1:17" hidden="1" x14ac:dyDescent="0.3">
      <c r="A1560" s="295">
        <v>44440</v>
      </c>
      <c r="B1560" t="s">
        <v>180</v>
      </c>
      <c r="C1560" t="s">
        <v>223</v>
      </c>
      <c r="D1560" t="s">
        <v>141</v>
      </c>
      <c r="E1560" t="s">
        <v>208</v>
      </c>
      <c r="F1560" s="289">
        <v>7.5</v>
      </c>
      <c r="G1560" s="289">
        <v>0.5</v>
      </c>
      <c r="H1560" s="289">
        <v>0</v>
      </c>
      <c r="I1560" s="289">
        <v>0</v>
      </c>
      <c r="J1560" s="289">
        <v>0</v>
      </c>
      <c r="K1560" s="289">
        <f t="shared" si="120"/>
        <v>8</v>
      </c>
      <c r="L1560" s="231">
        <f t="shared" si="121"/>
        <v>2021</v>
      </c>
      <c r="M1560" s="231">
        <f t="shared" si="122"/>
        <v>9</v>
      </c>
      <c r="N1560" s="231">
        <f t="shared" si="123"/>
        <v>35</v>
      </c>
      <c r="O1560" s="288">
        <f t="shared" si="124"/>
        <v>0.9375</v>
      </c>
      <c r="P1560" t="s">
        <v>214</v>
      </c>
      <c r="Q1560" s="231"/>
    </row>
    <row r="1561" spans="1:17" hidden="1" x14ac:dyDescent="0.3">
      <c r="A1561" s="295">
        <v>44440</v>
      </c>
      <c r="B1561" t="s">
        <v>179</v>
      </c>
      <c r="C1561" t="s">
        <v>193</v>
      </c>
      <c r="D1561" t="s">
        <v>141</v>
      </c>
      <c r="E1561" t="s">
        <v>204</v>
      </c>
      <c r="F1561" s="289">
        <v>8</v>
      </c>
      <c r="G1561" s="289">
        <v>0</v>
      </c>
      <c r="H1561" s="289">
        <v>0</v>
      </c>
      <c r="I1561" s="289">
        <v>0</v>
      </c>
      <c r="J1561" s="289">
        <v>0</v>
      </c>
      <c r="K1561" s="289">
        <f t="shared" si="120"/>
        <v>8</v>
      </c>
      <c r="L1561" s="231">
        <f t="shared" si="121"/>
        <v>2021</v>
      </c>
      <c r="M1561" s="231">
        <f t="shared" si="122"/>
        <v>9</v>
      </c>
      <c r="N1561" s="231">
        <f t="shared" si="123"/>
        <v>35</v>
      </c>
      <c r="O1561" s="288">
        <f t="shared" si="124"/>
        <v>1</v>
      </c>
      <c r="P1561" t="s">
        <v>214</v>
      </c>
      <c r="Q1561" s="231"/>
    </row>
    <row r="1562" spans="1:17" hidden="1" x14ac:dyDescent="0.3">
      <c r="A1562" s="295">
        <v>44441</v>
      </c>
      <c r="B1562" t="s">
        <v>179</v>
      </c>
      <c r="C1562" t="s">
        <v>218</v>
      </c>
      <c r="D1562" t="s">
        <v>143</v>
      </c>
      <c r="E1562" t="s">
        <v>215</v>
      </c>
      <c r="F1562" s="289">
        <v>6</v>
      </c>
      <c r="G1562" s="289">
        <v>0</v>
      </c>
      <c r="H1562" s="289">
        <v>1</v>
      </c>
      <c r="I1562" s="289">
        <v>1</v>
      </c>
      <c r="J1562" s="289">
        <v>0</v>
      </c>
      <c r="K1562" s="289">
        <f t="shared" si="120"/>
        <v>8</v>
      </c>
      <c r="L1562" s="231">
        <f t="shared" si="121"/>
        <v>2021</v>
      </c>
      <c r="M1562" s="231">
        <f t="shared" si="122"/>
        <v>9</v>
      </c>
      <c r="N1562" s="231">
        <f t="shared" si="123"/>
        <v>35</v>
      </c>
      <c r="O1562" s="288">
        <f t="shared" si="124"/>
        <v>0.75</v>
      </c>
      <c r="P1562" t="s">
        <v>214</v>
      </c>
      <c r="Q1562" s="231"/>
    </row>
    <row r="1563" spans="1:17" hidden="1" x14ac:dyDescent="0.3">
      <c r="A1563" s="295">
        <v>44441</v>
      </c>
      <c r="B1563" t="s">
        <v>179</v>
      </c>
      <c r="C1563" t="s">
        <v>187</v>
      </c>
      <c r="D1563" t="s">
        <v>141</v>
      </c>
      <c r="E1563" t="s">
        <v>204</v>
      </c>
      <c r="F1563" s="289">
        <v>5</v>
      </c>
      <c r="G1563" s="289">
        <v>3</v>
      </c>
      <c r="H1563" s="289">
        <v>0</v>
      </c>
      <c r="I1563" s="289">
        <v>0</v>
      </c>
      <c r="J1563" s="289">
        <v>0</v>
      </c>
      <c r="K1563" s="289">
        <f t="shared" si="120"/>
        <v>8</v>
      </c>
      <c r="L1563" s="231">
        <f t="shared" si="121"/>
        <v>2021</v>
      </c>
      <c r="M1563" s="231">
        <f t="shared" si="122"/>
        <v>9</v>
      </c>
      <c r="N1563" s="231">
        <f t="shared" si="123"/>
        <v>35</v>
      </c>
      <c r="O1563" s="288">
        <f t="shared" si="124"/>
        <v>0.625</v>
      </c>
      <c r="P1563" t="s">
        <v>214</v>
      </c>
      <c r="Q1563" s="231"/>
    </row>
    <row r="1564" spans="1:17" hidden="1" x14ac:dyDescent="0.3">
      <c r="A1564" s="295">
        <v>44441</v>
      </c>
      <c r="B1564" t="s">
        <v>179</v>
      </c>
      <c r="C1564" t="s">
        <v>169</v>
      </c>
      <c r="D1564" t="s">
        <v>141</v>
      </c>
      <c r="E1564" t="s">
        <v>206</v>
      </c>
      <c r="F1564" s="289">
        <v>6.5</v>
      </c>
      <c r="G1564" s="289">
        <v>1</v>
      </c>
      <c r="H1564" s="289">
        <v>0.5</v>
      </c>
      <c r="I1564" s="289">
        <v>0</v>
      </c>
      <c r="J1564" s="289">
        <v>0</v>
      </c>
      <c r="K1564" s="289">
        <f t="shared" si="120"/>
        <v>8</v>
      </c>
      <c r="L1564" s="231">
        <f t="shared" si="121"/>
        <v>2021</v>
      </c>
      <c r="M1564" s="231">
        <f t="shared" si="122"/>
        <v>9</v>
      </c>
      <c r="N1564" s="231">
        <f t="shared" si="123"/>
        <v>35</v>
      </c>
      <c r="O1564" s="288">
        <f t="shared" si="124"/>
        <v>0.8125</v>
      </c>
      <c r="P1564" t="s">
        <v>214</v>
      </c>
      <c r="Q1564" s="231"/>
    </row>
    <row r="1565" spans="1:17" hidden="1" x14ac:dyDescent="0.3">
      <c r="A1565" s="295">
        <v>44441</v>
      </c>
      <c r="B1565" t="s">
        <v>179</v>
      </c>
      <c r="C1565" t="s">
        <v>169</v>
      </c>
      <c r="D1565" t="s">
        <v>143</v>
      </c>
      <c r="E1565" t="s">
        <v>189</v>
      </c>
      <c r="F1565" s="289">
        <v>0</v>
      </c>
      <c r="G1565" s="289">
        <v>4</v>
      </c>
      <c r="H1565" s="289">
        <v>0.5</v>
      </c>
      <c r="I1565" s="289">
        <v>0</v>
      </c>
      <c r="J1565" s="289">
        <v>3.5</v>
      </c>
      <c r="K1565" s="289">
        <f t="shared" si="120"/>
        <v>8</v>
      </c>
      <c r="L1565" s="231">
        <f t="shared" si="121"/>
        <v>2021</v>
      </c>
      <c r="M1565" s="231">
        <f t="shared" si="122"/>
        <v>9</v>
      </c>
      <c r="N1565" s="231">
        <f t="shared" si="123"/>
        <v>35</v>
      </c>
      <c r="O1565" s="288">
        <f t="shared" si="124"/>
        <v>0</v>
      </c>
      <c r="P1565" t="s">
        <v>214</v>
      </c>
      <c r="Q1565" s="231"/>
    </row>
    <row r="1566" spans="1:17" hidden="1" x14ac:dyDescent="0.3">
      <c r="A1566" s="295">
        <v>44441</v>
      </c>
      <c r="B1566" t="s">
        <v>179</v>
      </c>
      <c r="C1566" t="s">
        <v>168</v>
      </c>
      <c r="D1566" t="s">
        <v>141</v>
      </c>
      <c r="E1566" t="s">
        <v>205</v>
      </c>
      <c r="F1566" s="289">
        <v>8</v>
      </c>
      <c r="G1566" s="289">
        <v>0</v>
      </c>
      <c r="H1566" s="289">
        <v>0</v>
      </c>
      <c r="I1566" s="289">
        <v>0</v>
      </c>
      <c r="J1566" s="289">
        <v>0</v>
      </c>
      <c r="K1566" s="289">
        <f t="shared" si="120"/>
        <v>8</v>
      </c>
      <c r="L1566" s="231">
        <f t="shared" si="121"/>
        <v>2021</v>
      </c>
      <c r="M1566" s="231">
        <f t="shared" si="122"/>
        <v>9</v>
      </c>
      <c r="N1566" s="231">
        <f t="shared" si="123"/>
        <v>35</v>
      </c>
      <c r="O1566" s="288">
        <f t="shared" si="124"/>
        <v>1</v>
      </c>
      <c r="P1566" t="s">
        <v>214</v>
      </c>
      <c r="Q1566" s="231"/>
    </row>
    <row r="1567" spans="1:17" hidden="1" x14ac:dyDescent="0.3">
      <c r="A1567" s="295">
        <v>44441</v>
      </c>
      <c r="B1567" t="s">
        <v>180</v>
      </c>
      <c r="C1567" t="s">
        <v>167</v>
      </c>
      <c r="D1567" t="s">
        <v>141</v>
      </c>
      <c r="E1567" t="s">
        <v>199</v>
      </c>
      <c r="F1567" s="289">
        <v>0</v>
      </c>
      <c r="G1567" s="289">
        <v>0</v>
      </c>
      <c r="H1567" s="289">
        <v>0</v>
      </c>
      <c r="I1567" s="289">
        <v>8</v>
      </c>
      <c r="J1567" s="289">
        <v>0</v>
      </c>
      <c r="K1567" s="289">
        <f t="shared" si="120"/>
        <v>8</v>
      </c>
      <c r="L1567" s="231">
        <f t="shared" si="121"/>
        <v>2021</v>
      </c>
      <c r="M1567" s="231">
        <f t="shared" si="122"/>
        <v>9</v>
      </c>
      <c r="N1567" s="231">
        <f t="shared" si="123"/>
        <v>35</v>
      </c>
      <c r="O1567" s="288">
        <f t="shared" si="124"/>
        <v>0</v>
      </c>
      <c r="P1567" t="s">
        <v>214</v>
      </c>
      <c r="Q1567" s="231"/>
    </row>
    <row r="1568" spans="1:17" hidden="1" x14ac:dyDescent="0.3">
      <c r="A1568" s="295">
        <v>44441</v>
      </c>
      <c r="B1568" t="s">
        <v>180</v>
      </c>
      <c r="C1568" t="s">
        <v>167</v>
      </c>
      <c r="D1568" t="s">
        <v>143</v>
      </c>
      <c r="E1568" t="s">
        <v>186</v>
      </c>
      <c r="F1568" s="289">
        <v>0</v>
      </c>
      <c r="G1568" s="289">
        <v>0</v>
      </c>
      <c r="H1568" s="289">
        <v>0</v>
      </c>
      <c r="I1568" s="289">
        <v>8</v>
      </c>
      <c r="J1568" s="289">
        <v>0</v>
      </c>
      <c r="K1568" s="289">
        <f t="shared" si="120"/>
        <v>8</v>
      </c>
      <c r="L1568" s="231">
        <f t="shared" si="121"/>
        <v>2021</v>
      </c>
      <c r="M1568" s="231">
        <f t="shared" si="122"/>
        <v>9</v>
      </c>
      <c r="N1568" s="231">
        <f t="shared" si="123"/>
        <v>35</v>
      </c>
      <c r="O1568" s="288">
        <f t="shared" si="124"/>
        <v>0</v>
      </c>
      <c r="P1568" t="s">
        <v>214</v>
      </c>
      <c r="Q1568" s="231"/>
    </row>
    <row r="1569" spans="1:17" hidden="1" x14ac:dyDescent="0.3">
      <c r="A1569" s="295">
        <v>44441</v>
      </c>
      <c r="B1569" t="s">
        <v>180</v>
      </c>
      <c r="C1569" t="s">
        <v>223</v>
      </c>
      <c r="D1569" t="s">
        <v>141</v>
      </c>
      <c r="E1569" t="s">
        <v>208</v>
      </c>
      <c r="F1569" s="289">
        <v>7.5</v>
      </c>
      <c r="G1569" s="289">
        <v>0.5</v>
      </c>
      <c r="H1569" s="289">
        <v>0</v>
      </c>
      <c r="I1569" s="289">
        <v>0</v>
      </c>
      <c r="J1569" s="289">
        <v>0</v>
      </c>
      <c r="K1569" s="289">
        <f t="shared" si="120"/>
        <v>8</v>
      </c>
      <c r="L1569" s="231">
        <f t="shared" si="121"/>
        <v>2021</v>
      </c>
      <c r="M1569" s="231">
        <f t="shared" si="122"/>
        <v>9</v>
      </c>
      <c r="N1569" s="231">
        <f t="shared" si="123"/>
        <v>35</v>
      </c>
      <c r="O1569" s="288">
        <f t="shared" si="124"/>
        <v>0.9375</v>
      </c>
      <c r="P1569" t="s">
        <v>214</v>
      </c>
      <c r="Q1569" s="231"/>
    </row>
    <row r="1570" spans="1:17" hidden="1" x14ac:dyDescent="0.3">
      <c r="A1570" s="295">
        <v>44442</v>
      </c>
      <c r="B1570" t="s">
        <v>179</v>
      </c>
      <c r="C1570" t="s">
        <v>218</v>
      </c>
      <c r="D1570" t="s">
        <v>143</v>
      </c>
      <c r="E1570" t="s">
        <v>215</v>
      </c>
      <c r="F1570" s="289">
        <v>7</v>
      </c>
      <c r="G1570" s="289">
        <v>0</v>
      </c>
      <c r="H1570" s="289">
        <v>0</v>
      </c>
      <c r="I1570" s="289">
        <v>1</v>
      </c>
      <c r="J1570" s="289">
        <v>0</v>
      </c>
      <c r="K1570" s="289">
        <f t="shared" si="120"/>
        <v>8</v>
      </c>
      <c r="L1570" s="231">
        <f t="shared" si="121"/>
        <v>2021</v>
      </c>
      <c r="M1570" s="231">
        <f t="shared" si="122"/>
        <v>9</v>
      </c>
      <c r="N1570" s="231">
        <f t="shared" si="123"/>
        <v>35</v>
      </c>
      <c r="O1570" s="288">
        <f t="shared" si="124"/>
        <v>0.875</v>
      </c>
      <c r="P1570" t="s">
        <v>214</v>
      </c>
      <c r="Q1570" s="231"/>
    </row>
    <row r="1571" spans="1:17" hidden="1" x14ac:dyDescent="0.3">
      <c r="A1571" s="295">
        <v>44442</v>
      </c>
      <c r="B1571" t="s">
        <v>179</v>
      </c>
      <c r="C1571" t="s">
        <v>187</v>
      </c>
      <c r="D1571" t="s">
        <v>141</v>
      </c>
      <c r="E1571" t="s">
        <v>204</v>
      </c>
      <c r="F1571" s="289">
        <v>8</v>
      </c>
      <c r="G1571" s="289">
        <v>0</v>
      </c>
      <c r="H1571" s="289">
        <v>0</v>
      </c>
      <c r="I1571" s="289">
        <v>0</v>
      </c>
      <c r="J1571" s="289">
        <v>0</v>
      </c>
      <c r="K1571" s="289">
        <f t="shared" si="120"/>
        <v>8</v>
      </c>
      <c r="L1571" s="231">
        <f t="shared" si="121"/>
        <v>2021</v>
      </c>
      <c r="M1571" s="231">
        <f t="shared" si="122"/>
        <v>9</v>
      </c>
      <c r="N1571" s="231">
        <f t="shared" si="123"/>
        <v>35</v>
      </c>
      <c r="O1571" s="288">
        <f t="shared" si="124"/>
        <v>1</v>
      </c>
      <c r="P1571" t="s">
        <v>214</v>
      </c>
      <c r="Q1571" s="231"/>
    </row>
    <row r="1572" spans="1:17" hidden="1" x14ac:dyDescent="0.3">
      <c r="A1572" s="295">
        <v>44442</v>
      </c>
      <c r="B1572" t="s">
        <v>179</v>
      </c>
      <c r="C1572" t="s">
        <v>169</v>
      </c>
      <c r="D1572" t="s">
        <v>141</v>
      </c>
      <c r="E1572" t="s">
        <v>206</v>
      </c>
      <c r="F1572" s="289">
        <v>7.5</v>
      </c>
      <c r="G1572" s="289">
        <v>0</v>
      </c>
      <c r="H1572" s="289">
        <v>0.5</v>
      </c>
      <c r="I1572" s="289">
        <v>0</v>
      </c>
      <c r="J1572" s="289">
        <v>0</v>
      </c>
      <c r="K1572" s="289">
        <f t="shared" si="120"/>
        <v>8</v>
      </c>
      <c r="L1572" s="231">
        <f t="shared" si="121"/>
        <v>2021</v>
      </c>
      <c r="M1572" s="231">
        <f t="shared" si="122"/>
        <v>9</v>
      </c>
      <c r="N1572" s="231">
        <f t="shared" si="123"/>
        <v>35</v>
      </c>
      <c r="O1572" s="288">
        <f t="shared" si="124"/>
        <v>0.9375</v>
      </c>
      <c r="P1572" t="s">
        <v>214</v>
      </c>
      <c r="Q1572" s="231"/>
    </row>
    <row r="1573" spans="1:17" hidden="1" x14ac:dyDescent="0.3">
      <c r="A1573" s="295">
        <v>44442</v>
      </c>
      <c r="B1573" t="s">
        <v>179</v>
      </c>
      <c r="C1573" t="s">
        <v>169</v>
      </c>
      <c r="D1573" t="s">
        <v>143</v>
      </c>
      <c r="E1573" t="s">
        <v>189</v>
      </c>
      <c r="F1573" s="289">
        <v>0</v>
      </c>
      <c r="G1573" s="289">
        <v>3</v>
      </c>
      <c r="H1573" s="289">
        <v>1</v>
      </c>
      <c r="I1573" s="289">
        <v>0</v>
      </c>
      <c r="J1573" s="289">
        <v>0</v>
      </c>
      <c r="K1573" s="289">
        <f t="shared" si="120"/>
        <v>4</v>
      </c>
      <c r="L1573" s="231">
        <f t="shared" si="121"/>
        <v>2021</v>
      </c>
      <c r="M1573" s="231">
        <f t="shared" si="122"/>
        <v>9</v>
      </c>
      <c r="N1573" s="231">
        <f t="shared" si="123"/>
        <v>35</v>
      </c>
      <c r="O1573" s="288">
        <f t="shared" si="124"/>
        <v>0</v>
      </c>
      <c r="P1573" t="s">
        <v>214</v>
      </c>
      <c r="Q1573" s="231"/>
    </row>
    <row r="1574" spans="1:17" hidden="1" x14ac:dyDescent="0.3">
      <c r="A1574" s="295">
        <v>44442</v>
      </c>
      <c r="B1574" t="s">
        <v>179</v>
      </c>
      <c r="C1574" t="s">
        <v>168</v>
      </c>
      <c r="D1574" t="s">
        <v>141</v>
      </c>
      <c r="E1574" t="s">
        <v>205</v>
      </c>
      <c r="F1574" s="289">
        <v>8</v>
      </c>
      <c r="G1574" s="289">
        <v>0</v>
      </c>
      <c r="H1574" s="289">
        <v>0</v>
      </c>
      <c r="I1574" s="289">
        <v>0</v>
      </c>
      <c r="J1574" s="289">
        <v>0</v>
      </c>
      <c r="K1574" s="289">
        <f t="shared" si="120"/>
        <v>8</v>
      </c>
      <c r="L1574" s="231">
        <f t="shared" si="121"/>
        <v>2021</v>
      </c>
      <c r="M1574" s="231">
        <f t="shared" si="122"/>
        <v>9</v>
      </c>
      <c r="N1574" s="231">
        <f t="shared" si="123"/>
        <v>35</v>
      </c>
      <c r="O1574" s="288">
        <f t="shared" si="124"/>
        <v>1</v>
      </c>
      <c r="P1574" t="s">
        <v>214</v>
      </c>
      <c r="Q1574" s="231"/>
    </row>
    <row r="1575" spans="1:17" hidden="1" x14ac:dyDescent="0.3">
      <c r="A1575" s="295">
        <v>44442</v>
      </c>
      <c r="B1575" t="s">
        <v>180</v>
      </c>
      <c r="C1575" t="s">
        <v>167</v>
      </c>
      <c r="D1575" t="s">
        <v>141</v>
      </c>
      <c r="E1575" t="s">
        <v>199</v>
      </c>
      <c r="F1575" s="289">
        <v>2</v>
      </c>
      <c r="G1575" s="289">
        <v>0</v>
      </c>
      <c r="H1575" s="289">
        <v>0</v>
      </c>
      <c r="I1575" s="289">
        <v>4.5</v>
      </c>
      <c r="J1575" s="289">
        <v>0</v>
      </c>
      <c r="K1575" s="289">
        <f t="shared" si="120"/>
        <v>6.5</v>
      </c>
      <c r="L1575" s="231">
        <f t="shared" si="121"/>
        <v>2021</v>
      </c>
      <c r="M1575" s="231">
        <f t="shared" si="122"/>
        <v>9</v>
      </c>
      <c r="N1575" s="231">
        <f t="shared" si="123"/>
        <v>35</v>
      </c>
      <c r="O1575" s="288">
        <f t="shared" si="124"/>
        <v>0.30769230769230771</v>
      </c>
      <c r="P1575" t="s">
        <v>214</v>
      </c>
      <c r="Q1575" s="231"/>
    </row>
    <row r="1576" spans="1:17" hidden="1" x14ac:dyDescent="0.3">
      <c r="A1576" s="295">
        <v>44442</v>
      </c>
      <c r="B1576" t="s">
        <v>180</v>
      </c>
      <c r="C1576" t="s">
        <v>167</v>
      </c>
      <c r="D1576" t="s">
        <v>143</v>
      </c>
      <c r="E1576" t="s">
        <v>186</v>
      </c>
      <c r="F1576" s="289">
        <v>2</v>
      </c>
      <c r="G1576" s="289">
        <v>1</v>
      </c>
      <c r="H1576" s="289">
        <v>0</v>
      </c>
      <c r="I1576" s="289">
        <v>0</v>
      </c>
      <c r="J1576" s="289">
        <v>0</v>
      </c>
      <c r="K1576" s="289">
        <f t="shared" si="120"/>
        <v>3</v>
      </c>
      <c r="L1576" s="231">
        <f t="shared" si="121"/>
        <v>2021</v>
      </c>
      <c r="M1576" s="231">
        <f t="shared" si="122"/>
        <v>9</v>
      </c>
      <c r="N1576" s="231">
        <f t="shared" si="123"/>
        <v>35</v>
      </c>
      <c r="O1576" s="288">
        <f t="shared" si="124"/>
        <v>0.66666666666666663</v>
      </c>
      <c r="P1576" t="s">
        <v>214</v>
      </c>
      <c r="Q1576" s="231"/>
    </row>
    <row r="1577" spans="1:17" hidden="1" x14ac:dyDescent="0.3">
      <c r="A1577" s="295">
        <v>44442</v>
      </c>
      <c r="B1577" t="s">
        <v>180</v>
      </c>
      <c r="C1577" t="s">
        <v>223</v>
      </c>
      <c r="D1577" t="s">
        <v>141</v>
      </c>
      <c r="E1577" t="s">
        <v>208</v>
      </c>
      <c r="F1577" s="289">
        <v>7.5</v>
      </c>
      <c r="G1577" s="289">
        <v>0.5</v>
      </c>
      <c r="H1577" s="289">
        <v>0</v>
      </c>
      <c r="I1577" s="289">
        <v>0</v>
      </c>
      <c r="J1577" s="289">
        <v>0</v>
      </c>
      <c r="K1577" s="289">
        <f t="shared" si="120"/>
        <v>8</v>
      </c>
      <c r="L1577" s="231">
        <f t="shared" si="121"/>
        <v>2021</v>
      </c>
      <c r="M1577" s="231">
        <f t="shared" si="122"/>
        <v>9</v>
      </c>
      <c r="N1577" s="231">
        <f t="shared" si="123"/>
        <v>35</v>
      </c>
      <c r="O1577" s="288">
        <f t="shared" si="124"/>
        <v>0.9375</v>
      </c>
      <c r="P1577" t="s">
        <v>214</v>
      </c>
      <c r="Q1577" s="231"/>
    </row>
    <row r="1578" spans="1:17" hidden="1" x14ac:dyDescent="0.3">
      <c r="A1578" s="295">
        <v>44445</v>
      </c>
      <c r="B1578" t="s">
        <v>180</v>
      </c>
      <c r="C1578" t="s">
        <v>167</v>
      </c>
      <c r="D1578" t="s">
        <v>141</v>
      </c>
      <c r="E1578" t="s">
        <v>199</v>
      </c>
      <c r="F1578" s="289">
        <v>0</v>
      </c>
      <c r="G1578" s="289">
        <v>0</v>
      </c>
      <c r="H1578" s="289">
        <v>0</v>
      </c>
      <c r="I1578" s="289">
        <v>7</v>
      </c>
      <c r="J1578" s="289">
        <v>0</v>
      </c>
      <c r="K1578" s="289">
        <f t="shared" ref="K1578:K1641" si="125">IF(A1578="","",SUM(F1578:J1578))</f>
        <v>7</v>
      </c>
      <c r="L1578" s="231">
        <f t="shared" si="121"/>
        <v>2021</v>
      </c>
      <c r="M1578" s="231">
        <f t="shared" si="122"/>
        <v>9</v>
      </c>
      <c r="N1578" s="231">
        <f t="shared" si="123"/>
        <v>36</v>
      </c>
      <c r="O1578" s="288">
        <f t="shared" si="124"/>
        <v>0</v>
      </c>
      <c r="P1578" t="s">
        <v>234</v>
      </c>
      <c r="Q1578" s="231"/>
    </row>
    <row r="1579" spans="1:17" hidden="1" x14ac:dyDescent="0.3">
      <c r="A1579" s="295">
        <v>44445</v>
      </c>
      <c r="B1579" t="s">
        <v>180</v>
      </c>
      <c r="C1579" t="s">
        <v>223</v>
      </c>
      <c r="D1579" t="s">
        <v>141</v>
      </c>
      <c r="E1579" t="s">
        <v>208</v>
      </c>
      <c r="F1579" s="289">
        <v>0</v>
      </c>
      <c r="G1579" s="289">
        <v>7</v>
      </c>
      <c r="H1579" s="289">
        <v>0</v>
      </c>
      <c r="I1579" s="289">
        <v>0</v>
      </c>
      <c r="J1579" s="289">
        <v>0</v>
      </c>
      <c r="K1579" s="289">
        <f t="shared" si="125"/>
        <v>7</v>
      </c>
      <c r="L1579" s="231">
        <f t="shared" si="121"/>
        <v>2021</v>
      </c>
      <c r="M1579" s="231">
        <f t="shared" si="122"/>
        <v>9</v>
      </c>
      <c r="N1579" s="231">
        <f t="shared" si="123"/>
        <v>36</v>
      </c>
      <c r="O1579" s="288">
        <f t="shared" si="124"/>
        <v>0</v>
      </c>
      <c r="P1579" t="s">
        <v>235</v>
      </c>
      <c r="Q1579" s="231"/>
    </row>
    <row r="1580" spans="1:17" hidden="1" x14ac:dyDescent="0.3">
      <c r="A1580" s="295">
        <v>44445</v>
      </c>
      <c r="B1580" t="s">
        <v>179</v>
      </c>
      <c r="C1580" t="s">
        <v>187</v>
      </c>
      <c r="D1580" t="s">
        <v>143</v>
      </c>
      <c r="E1580" t="s">
        <v>200</v>
      </c>
      <c r="F1580" s="289">
        <v>8</v>
      </c>
      <c r="G1580" s="289">
        <v>0</v>
      </c>
      <c r="H1580" s="289">
        <v>0</v>
      </c>
      <c r="I1580" s="289">
        <v>0</v>
      </c>
      <c r="J1580" s="289">
        <v>0</v>
      </c>
      <c r="K1580" s="289">
        <f t="shared" si="125"/>
        <v>8</v>
      </c>
      <c r="L1580" s="231">
        <f t="shared" si="121"/>
        <v>2021</v>
      </c>
      <c r="M1580" s="231">
        <f t="shared" si="122"/>
        <v>9</v>
      </c>
      <c r="N1580" s="231">
        <f t="shared" si="123"/>
        <v>36</v>
      </c>
      <c r="O1580" s="288">
        <f t="shared" si="124"/>
        <v>1</v>
      </c>
      <c r="P1580" t="s">
        <v>214</v>
      </c>
      <c r="Q1580" s="231"/>
    </row>
    <row r="1581" spans="1:17" hidden="1" x14ac:dyDescent="0.3">
      <c r="A1581" s="295">
        <v>44445</v>
      </c>
      <c r="B1581" t="s">
        <v>179</v>
      </c>
      <c r="C1581" t="s">
        <v>218</v>
      </c>
      <c r="D1581" t="s">
        <v>143</v>
      </c>
      <c r="E1581" t="s">
        <v>215</v>
      </c>
      <c r="F1581" s="289">
        <v>8</v>
      </c>
      <c r="G1581" s="289">
        <v>0</v>
      </c>
      <c r="H1581" s="289">
        <v>0</v>
      </c>
      <c r="I1581" s="289">
        <v>0</v>
      </c>
      <c r="J1581" s="289">
        <v>0</v>
      </c>
      <c r="K1581" s="289">
        <f t="shared" si="125"/>
        <v>8</v>
      </c>
      <c r="L1581" s="231">
        <f t="shared" si="121"/>
        <v>2021</v>
      </c>
      <c r="M1581" s="231">
        <f t="shared" si="122"/>
        <v>9</v>
      </c>
      <c r="N1581" s="231">
        <f t="shared" si="123"/>
        <v>36</v>
      </c>
      <c r="O1581" s="288">
        <f t="shared" si="124"/>
        <v>1</v>
      </c>
      <c r="P1581" t="s">
        <v>214</v>
      </c>
      <c r="Q1581" s="231"/>
    </row>
    <row r="1582" spans="1:17" hidden="1" x14ac:dyDescent="0.3">
      <c r="A1582" s="295">
        <v>44445</v>
      </c>
      <c r="B1582" t="s">
        <v>179</v>
      </c>
      <c r="C1582" t="s">
        <v>169</v>
      </c>
      <c r="D1582" t="s">
        <v>141</v>
      </c>
      <c r="E1582" t="s">
        <v>206</v>
      </c>
      <c r="F1582" s="289">
        <v>5</v>
      </c>
      <c r="G1582" s="289">
        <v>1</v>
      </c>
      <c r="H1582" s="289">
        <v>0</v>
      </c>
      <c r="I1582" s="289">
        <v>1</v>
      </c>
      <c r="J1582" s="289">
        <v>0</v>
      </c>
      <c r="K1582" s="289">
        <f t="shared" si="125"/>
        <v>7</v>
      </c>
      <c r="L1582" s="231">
        <f t="shared" si="121"/>
        <v>2021</v>
      </c>
      <c r="M1582" s="231">
        <f t="shared" si="122"/>
        <v>9</v>
      </c>
      <c r="N1582" s="231">
        <f t="shared" si="123"/>
        <v>36</v>
      </c>
      <c r="O1582" s="288">
        <f t="shared" si="124"/>
        <v>0.7142857142857143</v>
      </c>
      <c r="P1582" t="s">
        <v>236</v>
      </c>
      <c r="Q1582" s="231"/>
    </row>
    <row r="1583" spans="1:17" hidden="1" x14ac:dyDescent="0.3">
      <c r="A1583" s="295">
        <v>44445</v>
      </c>
      <c r="B1583" t="s">
        <v>179</v>
      </c>
      <c r="C1583" t="s">
        <v>169</v>
      </c>
      <c r="D1583" t="s">
        <v>142</v>
      </c>
      <c r="E1583" t="s">
        <v>189</v>
      </c>
      <c r="F1583" s="289">
        <v>4</v>
      </c>
      <c r="G1583" s="289">
        <v>3.5</v>
      </c>
      <c r="H1583" s="289">
        <v>0.5</v>
      </c>
      <c r="I1583" s="289">
        <v>0</v>
      </c>
      <c r="J1583" s="289">
        <v>0</v>
      </c>
      <c r="K1583" s="289">
        <f t="shared" si="125"/>
        <v>8</v>
      </c>
      <c r="L1583" s="231">
        <f t="shared" si="121"/>
        <v>2021</v>
      </c>
      <c r="M1583" s="231">
        <f t="shared" si="122"/>
        <v>9</v>
      </c>
      <c r="N1583" s="231">
        <f t="shared" si="123"/>
        <v>36</v>
      </c>
      <c r="O1583" s="288">
        <f t="shared" si="124"/>
        <v>0.5</v>
      </c>
      <c r="P1583" t="s">
        <v>214</v>
      </c>
      <c r="Q1583" s="231"/>
    </row>
    <row r="1584" spans="1:17" hidden="1" x14ac:dyDescent="0.3">
      <c r="A1584" s="295">
        <v>44445</v>
      </c>
      <c r="B1584" t="s">
        <v>179</v>
      </c>
      <c r="C1584" t="s">
        <v>168</v>
      </c>
      <c r="D1584" t="s">
        <v>142</v>
      </c>
      <c r="E1584" t="s">
        <v>205</v>
      </c>
      <c r="F1584" s="289">
        <v>0</v>
      </c>
      <c r="G1584" s="289">
        <v>1</v>
      </c>
      <c r="H1584" s="289">
        <v>0</v>
      </c>
      <c r="I1584" s="289">
        <v>2</v>
      </c>
      <c r="J1584" s="289">
        <v>0</v>
      </c>
      <c r="K1584" s="289">
        <f t="shared" si="125"/>
        <v>3</v>
      </c>
      <c r="L1584" s="231">
        <f t="shared" si="121"/>
        <v>2021</v>
      </c>
      <c r="M1584" s="231">
        <f t="shared" si="122"/>
        <v>9</v>
      </c>
      <c r="N1584" s="231">
        <f t="shared" si="123"/>
        <v>36</v>
      </c>
      <c r="O1584" s="288">
        <f t="shared" si="124"/>
        <v>0</v>
      </c>
      <c r="P1584" t="s">
        <v>237</v>
      </c>
      <c r="Q1584" s="231"/>
    </row>
    <row r="1585" spans="1:17" hidden="1" x14ac:dyDescent="0.3">
      <c r="A1585" s="295">
        <v>44446</v>
      </c>
      <c r="B1585" t="s">
        <v>179</v>
      </c>
      <c r="C1585" t="s">
        <v>193</v>
      </c>
      <c r="D1585" t="s">
        <v>141</v>
      </c>
      <c r="E1585" t="s">
        <v>204</v>
      </c>
      <c r="F1585" s="289">
        <v>8</v>
      </c>
      <c r="G1585" s="289">
        <v>0</v>
      </c>
      <c r="H1585" s="289">
        <v>0</v>
      </c>
      <c r="I1585" s="289">
        <v>0</v>
      </c>
      <c r="J1585" s="289">
        <v>0</v>
      </c>
      <c r="K1585" s="289">
        <f t="shared" si="125"/>
        <v>8</v>
      </c>
      <c r="L1585" s="231">
        <f t="shared" si="121"/>
        <v>2021</v>
      </c>
      <c r="M1585" s="231">
        <f t="shared" si="122"/>
        <v>9</v>
      </c>
      <c r="N1585" s="231">
        <f t="shared" si="123"/>
        <v>36</v>
      </c>
      <c r="O1585" s="288">
        <f t="shared" si="124"/>
        <v>1</v>
      </c>
      <c r="P1585" t="s">
        <v>214</v>
      </c>
      <c r="Q1585" s="231"/>
    </row>
    <row r="1586" spans="1:17" hidden="1" x14ac:dyDescent="0.3">
      <c r="A1586" s="295">
        <v>44446</v>
      </c>
      <c r="B1586" t="s">
        <v>180</v>
      </c>
      <c r="C1586" t="s">
        <v>223</v>
      </c>
      <c r="D1586" t="s">
        <v>141</v>
      </c>
      <c r="E1586" t="s">
        <v>208</v>
      </c>
      <c r="F1586" s="289">
        <v>7.5</v>
      </c>
      <c r="G1586" s="289">
        <v>0.5</v>
      </c>
      <c r="H1586" s="289">
        <v>0</v>
      </c>
      <c r="I1586" s="289">
        <v>0</v>
      </c>
      <c r="J1586" s="289">
        <v>0</v>
      </c>
      <c r="K1586" s="289">
        <f t="shared" si="125"/>
        <v>8</v>
      </c>
      <c r="L1586" s="231">
        <f t="shared" si="121"/>
        <v>2021</v>
      </c>
      <c r="M1586" s="231">
        <f t="shared" si="122"/>
        <v>9</v>
      </c>
      <c r="N1586" s="231">
        <f t="shared" si="123"/>
        <v>36</v>
      </c>
      <c r="O1586" s="288">
        <f t="shared" si="124"/>
        <v>0.9375</v>
      </c>
      <c r="P1586" t="s">
        <v>214</v>
      </c>
      <c r="Q1586" s="231"/>
    </row>
    <row r="1587" spans="1:17" hidden="1" x14ac:dyDescent="0.3">
      <c r="A1587" s="295">
        <v>44446</v>
      </c>
      <c r="B1587" t="s">
        <v>180</v>
      </c>
      <c r="C1587" t="s">
        <v>167</v>
      </c>
      <c r="D1587" t="s">
        <v>141</v>
      </c>
      <c r="E1587" t="s">
        <v>199</v>
      </c>
      <c r="F1587" s="289">
        <v>1.5</v>
      </c>
      <c r="G1587" s="289">
        <v>0</v>
      </c>
      <c r="H1587" s="289">
        <v>0</v>
      </c>
      <c r="I1587" s="289">
        <v>6.5</v>
      </c>
      <c r="J1587" s="289">
        <v>0</v>
      </c>
      <c r="K1587" s="289">
        <f t="shared" si="125"/>
        <v>8</v>
      </c>
      <c r="L1587" s="231">
        <f t="shared" si="121"/>
        <v>2021</v>
      </c>
      <c r="M1587" s="231">
        <f t="shared" si="122"/>
        <v>9</v>
      </c>
      <c r="N1587" s="231">
        <f t="shared" si="123"/>
        <v>36</v>
      </c>
      <c r="O1587" s="288">
        <f t="shared" si="124"/>
        <v>0.1875</v>
      </c>
      <c r="P1587" t="s">
        <v>234</v>
      </c>
      <c r="Q1587" s="231"/>
    </row>
    <row r="1588" spans="1:17" hidden="1" x14ac:dyDescent="0.3">
      <c r="A1588" s="295">
        <v>44446</v>
      </c>
      <c r="B1588" t="s">
        <v>179</v>
      </c>
      <c r="C1588" t="s">
        <v>168</v>
      </c>
      <c r="D1588" t="s">
        <v>141</v>
      </c>
      <c r="E1588" t="s">
        <v>205</v>
      </c>
      <c r="F1588" s="289">
        <v>7</v>
      </c>
      <c r="G1588" s="289">
        <v>1</v>
      </c>
      <c r="H1588" s="289">
        <v>0</v>
      </c>
      <c r="I1588" s="289">
        <v>0</v>
      </c>
      <c r="J1588" s="289">
        <v>0</v>
      </c>
      <c r="K1588" s="289">
        <f t="shared" si="125"/>
        <v>8</v>
      </c>
      <c r="L1588" s="231">
        <f t="shared" si="121"/>
        <v>2021</v>
      </c>
      <c r="M1588" s="231">
        <f t="shared" si="122"/>
        <v>9</v>
      </c>
      <c r="N1588" s="231">
        <f t="shared" si="123"/>
        <v>36</v>
      </c>
      <c r="O1588" s="288">
        <f t="shared" si="124"/>
        <v>0.875</v>
      </c>
      <c r="P1588" t="s">
        <v>214</v>
      </c>
      <c r="Q1588" s="231"/>
    </row>
    <row r="1589" spans="1:17" hidden="1" x14ac:dyDescent="0.3">
      <c r="A1589" s="295">
        <v>44446</v>
      </c>
      <c r="B1589" t="s">
        <v>179</v>
      </c>
      <c r="C1589" t="s">
        <v>169</v>
      </c>
      <c r="D1589" t="s">
        <v>141</v>
      </c>
      <c r="E1589" t="s">
        <v>206</v>
      </c>
      <c r="F1589" s="289">
        <v>6.5</v>
      </c>
      <c r="G1589" s="289">
        <v>0</v>
      </c>
      <c r="H1589" s="289">
        <v>0.5</v>
      </c>
      <c r="I1589" s="289">
        <v>0</v>
      </c>
      <c r="J1589" s="289">
        <v>0</v>
      </c>
      <c r="K1589" s="289">
        <f t="shared" si="125"/>
        <v>7</v>
      </c>
      <c r="L1589" s="231">
        <f t="shared" si="121"/>
        <v>2021</v>
      </c>
      <c r="M1589" s="231">
        <f t="shared" si="122"/>
        <v>9</v>
      </c>
      <c r="N1589" s="231">
        <f t="shared" si="123"/>
        <v>36</v>
      </c>
      <c r="O1589" s="288">
        <f t="shared" si="124"/>
        <v>0.9285714285714286</v>
      </c>
      <c r="P1589" t="s">
        <v>214</v>
      </c>
      <c r="Q1589" s="231"/>
    </row>
    <row r="1590" spans="1:17" hidden="1" x14ac:dyDescent="0.3">
      <c r="A1590" s="295">
        <v>44446</v>
      </c>
      <c r="B1590" t="s">
        <v>179</v>
      </c>
      <c r="C1590" t="s">
        <v>169</v>
      </c>
      <c r="D1590" t="s">
        <v>142</v>
      </c>
      <c r="E1590" t="s">
        <v>189</v>
      </c>
      <c r="F1590" s="289">
        <v>4</v>
      </c>
      <c r="G1590" s="289">
        <v>3</v>
      </c>
      <c r="H1590" s="289">
        <v>1</v>
      </c>
      <c r="I1590" s="289">
        <v>0</v>
      </c>
      <c r="J1590" s="289">
        <v>0</v>
      </c>
      <c r="K1590" s="289">
        <f t="shared" si="125"/>
        <v>8</v>
      </c>
      <c r="L1590" s="231">
        <f t="shared" si="121"/>
        <v>2021</v>
      </c>
      <c r="M1590" s="231">
        <f t="shared" si="122"/>
        <v>9</v>
      </c>
      <c r="N1590" s="231">
        <f t="shared" si="123"/>
        <v>36</v>
      </c>
      <c r="O1590" s="288">
        <f t="shared" si="124"/>
        <v>0.5</v>
      </c>
      <c r="P1590" t="s">
        <v>214</v>
      </c>
      <c r="Q1590" s="231"/>
    </row>
    <row r="1591" spans="1:17" hidden="1" x14ac:dyDescent="0.3">
      <c r="A1591" s="295">
        <v>44446</v>
      </c>
      <c r="B1591" t="s">
        <v>179</v>
      </c>
      <c r="C1591" t="s">
        <v>218</v>
      </c>
      <c r="D1591" t="s">
        <v>141</v>
      </c>
      <c r="E1591" t="s">
        <v>207</v>
      </c>
      <c r="F1591" s="289">
        <v>8</v>
      </c>
      <c r="G1591" s="289">
        <v>0</v>
      </c>
      <c r="H1591" s="289">
        <v>0</v>
      </c>
      <c r="I1591" s="289">
        <v>0</v>
      </c>
      <c r="J1591" s="289">
        <v>0</v>
      </c>
      <c r="K1591" s="289">
        <f t="shared" si="125"/>
        <v>8</v>
      </c>
      <c r="L1591" s="231">
        <f t="shared" si="121"/>
        <v>2021</v>
      </c>
      <c r="M1591" s="231">
        <f t="shared" si="122"/>
        <v>9</v>
      </c>
      <c r="N1591" s="231">
        <f t="shared" si="123"/>
        <v>36</v>
      </c>
      <c r="O1591" s="288">
        <f t="shared" si="124"/>
        <v>1</v>
      </c>
      <c r="P1591" t="s">
        <v>214</v>
      </c>
      <c r="Q1591" s="231"/>
    </row>
    <row r="1592" spans="1:17" hidden="1" x14ac:dyDescent="0.3">
      <c r="A1592" s="295">
        <v>44446</v>
      </c>
      <c r="B1592" t="s">
        <v>179</v>
      </c>
      <c r="C1592" t="s">
        <v>218</v>
      </c>
      <c r="D1592" t="s">
        <v>143</v>
      </c>
      <c r="E1592" t="s">
        <v>215</v>
      </c>
      <c r="F1592" s="289">
        <v>8</v>
      </c>
      <c r="G1592" s="289">
        <v>0</v>
      </c>
      <c r="H1592" s="289">
        <v>0</v>
      </c>
      <c r="I1592" s="289">
        <v>0</v>
      </c>
      <c r="J1592" s="289">
        <v>0</v>
      </c>
      <c r="K1592" s="289">
        <f t="shared" si="125"/>
        <v>8</v>
      </c>
      <c r="L1592" s="231">
        <f t="shared" si="121"/>
        <v>2021</v>
      </c>
      <c r="M1592" s="231">
        <f t="shared" si="122"/>
        <v>9</v>
      </c>
      <c r="N1592" s="231">
        <f t="shared" si="123"/>
        <v>36</v>
      </c>
      <c r="O1592" s="288">
        <f t="shared" si="124"/>
        <v>1</v>
      </c>
      <c r="P1592" t="s">
        <v>214</v>
      </c>
      <c r="Q1592" s="231"/>
    </row>
    <row r="1593" spans="1:17" hidden="1" x14ac:dyDescent="0.3">
      <c r="A1593" s="295">
        <v>44446</v>
      </c>
      <c r="B1593" t="s">
        <v>185</v>
      </c>
      <c r="C1593" t="s">
        <v>248</v>
      </c>
      <c r="D1593" t="s">
        <v>143</v>
      </c>
      <c r="E1593" t="s">
        <v>197</v>
      </c>
      <c r="F1593" s="289">
        <v>7</v>
      </c>
      <c r="G1593" s="289">
        <v>1</v>
      </c>
      <c r="H1593" s="289">
        <v>0</v>
      </c>
      <c r="I1593" s="289">
        <v>0</v>
      </c>
      <c r="J1593" s="289">
        <v>0</v>
      </c>
      <c r="K1593" s="289">
        <f t="shared" si="125"/>
        <v>8</v>
      </c>
      <c r="L1593" s="231">
        <f t="shared" si="121"/>
        <v>2021</v>
      </c>
      <c r="M1593" s="231">
        <f t="shared" si="122"/>
        <v>9</v>
      </c>
      <c r="N1593" s="231">
        <f t="shared" si="123"/>
        <v>36</v>
      </c>
      <c r="O1593" s="288">
        <f t="shared" si="124"/>
        <v>0.875</v>
      </c>
      <c r="P1593" t="s">
        <v>214</v>
      </c>
      <c r="Q1593" s="231"/>
    </row>
    <row r="1594" spans="1:17" hidden="1" x14ac:dyDescent="0.3">
      <c r="A1594" s="295">
        <v>44446</v>
      </c>
      <c r="B1594" t="s">
        <v>185</v>
      </c>
      <c r="C1594" t="s">
        <v>250</v>
      </c>
      <c r="D1594" t="s">
        <v>143</v>
      </c>
      <c r="E1594" t="s">
        <v>197</v>
      </c>
      <c r="F1594" s="289">
        <v>6.5</v>
      </c>
      <c r="G1594" s="289">
        <v>1.5</v>
      </c>
      <c r="H1594" s="289">
        <v>0</v>
      </c>
      <c r="I1594" s="289">
        <v>0</v>
      </c>
      <c r="J1594" s="289">
        <v>0</v>
      </c>
      <c r="K1594" s="289">
        <f t="shared" si="125"/>
        <v>8</v>
      </c>
      <c r="L1594" s="231">
        <f t="shared" si="121"/>
        <v>2021</v>
      </c>
      <c r="M1594" s="231">
        <f t="shared" si="122"/>
        <v>9</v>
      </c>
      <c r="N1594" s="231">
        <f t="shared" si="123"/>
        <v>36</v>
      </c>
      <c r="O1594" s="288">
        <f t="shared" si="124"/>
        <v>0.8125</v>
      </c>
      <c r="P1594" t="s">
        <v>214</v>
      </c>
      <c r="Q1594" s="231"/>
    </row>
    <row r="1595" spans="1:17" hidden="1" x14ac:dyDescent="0.3">
      <c r="A1595" s="295">
        <v>44447</v>
      </c>
      <c r="B1595" t="s">
        <v>179</v>
      </c>
      <c r="C1595" t="s">
        <v>193</v>
      </c>
      <c r="D1595" t="s">
        <v>141</v>
      </c>
      <c r="E1595" t="s">
        <v>204</v>
      </c>
      <c r="F1595" s="289">
        <v>4</v>
      </c>
      <c r="G1595" s="289">
        <v>0</v>
      </c>
      <c r="H1595" s="289">
        <v>0</v>
      </c>
      <c r="I1595" s="289">
        <v>0</v>
      </c>
      <c r="J1595" s="289">
        <v>0</v>
      </c>
      <c r="K1595" s="289">
        <f t="shared" si="125"/>
        <v>4</v>
      </c>
      <c r="L1595" s="231">
        <f t="shared" si="121"/>
        <v>2021</v>
      </c>
      <c r="M1595" s="231">
        <f t="shared" si="122"/>
        <v>9</v>
      </c>
      <c r="N1595" s="231">
        <f t="shared" si="123"/>
        <v>36</v>
      </c>
      <c r="O1595" s="288">
        <f t="shared" si="124"/>
        <v>1</v>
      </c>
      <c r="P1595" t="s">
        <v>214</v>
      </c>
      <c r="Q1595" s="231"/>
    </row>
    <row r="1596" spans="1:17" hidden="1" x14ac:dyDescent="0.3">
      <c r="A1596" s="295">
        <v>44447</v>
      </c>
      <c r="B1596" t="s">
        <v>180</v>
      </c>
      <c r="C1596" t="s">
        <v>223</v>
      </c>
      <c r="D1596" t="s">
        <v>141</v>
      </c>
      <c r="E1596" t="s">
        <v>208</v>
      </c>
      <c r="F1596" s="289">
        <v>7.5</v>
      </c>
      <c r="G1596" s="289">
        <v>0.5</v>
      </c>
      <c r="H1596" s="289">
        <v>0</v>
      </c>
      <c r="I1596" s="289">
        <v>0</v>
      </c>
      <c r="J1596" s="289">
        <v>0</v>
      </c>
      <c r="K1596" s="289">
        <f t="shared" si="125"/>
        <v>8</v>
      </c>
      <c r="L1596" s="231">
        <f t="shared" si="121"/>
        <v>2021</v>
      </c>
      <c r="M1596" s="231">
        <f t="shared" si="122"/>
        <v>9</v>
      </c>
      <c r="N1596" s="231">
        <f t="shared" si="123"/>
        <v>36</v>
      </c>
      <c r="O1596" s="288">
        <f t="shared" si="124"/>
        <v>0.9375</v>
      </c>
      <c r="P1596" t="s">
        <v>214</v>
      </c>
      <c r="Q1596" s="231"/>
    </row>
    <row r="1597" spans="1:17" hidden="1" x14ac:dyDescent="0.3">
      <c r="A1597" s="295">
        <v>44447</v>
      </c>
      <c r="B1597" t="s">
        <v>180</v>
      </c>
      <c r="C1597" t="s">
        <v>167</v>
      </c>
      <c r="D1597" t="s">
        <v>141</v>
      </c>
      <c r="E1597" t="s">
        <v>199</v>
      </c>
      <c r="F1597" s="289">
        <v>7</v>
      </c>
      <c r="G1597" s="289">
        <v>1</v>
      </c>
      <c r="H1597" s="289">
        <v>0</v>
      </c>
      <c r="I1597" s="289">
        <v>0</v>
      </c>
      <c r="J1597" s="289">
        <v>0</v>
      </c>
      <c r="K1597" s="289">
        <f t="shared" si="125"/>
        <v>8</v>
      </c>
      <c r="L1597" s="231">
        <f t="shared" si="121"/>
        <v>2021</v>
      </c>
      <c r="M1597" s="231">
        <f t="shared" si="122"/>
        <v>9</v>
      </c>
      <c r="N1597" s="231">
        <f t="shared" si="123"/>
        <v>36</v>
      </c>
      <c r="O1597" s="288">
        <f t="shared" si="124"/>
        <v>0.875</v>
      </c>
      <c r="P1597" t="s">
        <v>214</v>
      </c>
      <c r="Q1597" s="231"/>
    </row>
    <row r="1598" spans="1:17" hidden="1" x14ac:dyDescent="0.3">
      <c r="A1598" s="295">
        <v>44447</v>
      </c>
      <c r="B1598" t="s">
        <v>180</v>
      </c>
      <c r="C1598" t="s">
        <v>167</v>
      </c>
      <c r="D1598" t="s">
        <v>143</v>
      </c>
      <c r="E1598" t="s">
        <v>186</v>
      </c>
      <c r="F1598" s="289">
        <v>2</v>
      </c>
      <c r="G1598" s="289">
        <v>0</v>
      </c>
      <c r="H1598" s="289">
        <v>0</v>
      </c>
      <c r="I1598" s="289">
        <v>6</v>
      </c>
      <c r="J1598" s="289">
        <v>0</v>
      </c>
      <c r="K1598" s="289">
        <f t="shared" si="125"/>
        <v>8</v>
      </c>
      <c r="L1598" s="231">
        <f t="shared" si="121"/>
        <v>2021</v>
      </c>
      <c r="M1598" s="231">
        <f t="shared" si="122"/>
        <v>9</v>
      </c>
      <c r="N1598" s="231">
        <f t="shared" si="123"/>
        <v>36</v>
      </c>
      <c r="O1598" s="288">
        <f t="shared" si="124"/>
        <v>0.25</v>
      </c>
      <c r="P1598" t="s">
        <v>238</v>
      </c>
      <c r="Q1598" s="231"/>
    </row>
    <row r="1599" spans="1:17" hidden="1" x14ac:dyDescent="0.3">
      <c r="A1599" s="295">
        <v>44447</v>
      </c>
      <c r="B1599" t="s">
        <v>179</v>
      </c>
      <c r="C1599" t="s">
        <v>187</v>
      </c>
      <c r="D1599" t="s">
        <v>141</v>
      </c>
      <c r="E1599" t="s">
        <v>204</v>
      </c>
      <c r="F1599" s="289">
        <v>0</v>
      </c>
      <c r="G1599" s="289">
        <v>2</v>
      </c>
      <c r="H1599" s="289">
        <v>2</v>
      </c>
      <c r="I1599" s="289">
        <v>0</v>
      </c>
      <c r="J1599" s="289">
        <v>0</v>
      </c>
      <c r="K1599" s="289">
        <f t="shared" si="125"/>
        <v>4</v>
      </c>
      <c r="L1599" s="231">
        <f t="shared" si="121"/>
        <v>2021</v>
      </c>
      <c r="M1599" s="231">
        <f t="shared" si="122"/>
        <v>9</v>
      </c>
      <c r="N1599" s="231">
        <f t="shared" si="123"/>
        <v>36</v>
      </c>
      <c r="O1599" s="288">
        <f t="shared" si="124"/>
        <v>0</v>
      </c>
      <c r="P1599" t="s">
        <v>214</v>
      </c>
      <c r="Q1599" s="231"/>
    </row>
    <row r="1600" spans="1:17" hidden="1" x14ac:dyDescent="0.3">
      <c r="A1600" s="295">
        <v>44447</v>
      </c>
      <c r="B1600" t="s">
        <v>179</v>
      </c>
      <c r="C1600" t="s">
        <v>218</v>
      </c>
      <c r="D1600" t="s">
        <v>143</v>
      </c>
      <c r="E1600" t="s">
        <v>215</v>
      </c>
      <c r="F1600" s="289">
        <v>8</v>
      </c>
      <c r="G1600" s="289">
        <v>0</v>
      </c>
      <c r="H1600" s="289">
        <v>0</v>
      </c>
      <c r="I1600" s="289">
        <v>0</v>
      </c>
      <c r="J1600" s="289">
        <v>0</v>
      </c>
      <c r="K1600" s="289">
        <f t="shared" si="125"/>
        <v>8</v>
      </c>
      <c r="L1600" s="231">
        <f t="shared" si="121"/>
        <v>2021</v>
      </c>
      <c r="M1600" s="231">
        <f t="shared" si="122"/>
        <v>9</v>
      </c>
      <c r="N1600" s="231">
        <f t="shared" si="123"/>
        <v>36</v>
      </c>
      <c r="O1600" s="288">
        <f t="shared" si="124"/>
        <v>1</v>
      </c>
      <c r="P1600" t="s">
        <v>214</v>
      </c>
      <c r="Q1600" s="231"/>
    </row>
    <row r="1601" spans="1:17" hidden="1" x14ac:dyDescent="0.3">
      <c r="A1601" s="295">
        <v>44447</v>
      </c>
      <c r="B1601" t="s">
        <v>179</v>
      </c>
      <c r="C1601" t="s">
        <v>169</v>
      </c>
      <c r="D1601" t="s">
        <v>141</v>
      </c>
      <c r="E1601" t="s">
        <v>206</v>
      </c>
      <c r="F1601" s="289">
        <v>7.5</v>
      </c>
      <c r="G1601" s="289">
        <v>0</v>
      </c>
      <c r="H1601" s="289">
        <v>0.5</v>
      </c>
      <c r="I1601" s="289">
        <v>0</v>
      </c>
      <c r="J1601" s="289">
        <v>0</v>
      </c>
      <c r="K1601" s="289">
        <f t="shared" si="125"/>
        <v>8</v>
      </c>
      <c r="L1601" s="231">
        <f t="shared" si="121"/>
        <v>2021</v>
      </c>
      <c r="M1601" s="231">
        <f t="shared" si="122"/>
        <v>9</v>
      </c>
      <c r="N1601" s="231">
        <f t="shared" si="123"/>
        <v>36</v>
      </c>
      <c r="O1601" s="288">
        <f t="shared" si="124"/>
        <v>0.9375</v>
      </c>
      <c r="P1601" t="s">
        <v>214</v>
      </c>
      <c r="Q1601" s="231"/>
    </row>
    <row r="1602" spans="1:17" hidden="1" x14ac:dyDescent="0.3">
      <c r="A1602" s="295">
        <v>44447</v>
      </c>
      <c r="B1602" t="s">
        <v>179</v>
      </c>
      <c r="C1602" t="s">
        <v>169</v>
      </c>
      <c r="D1602" t="s">
        <v>142</v>
      </c>
      <c r="E1602" t="s">
        <v>189</v>
      </c>
      <c r="F1602" s="289">
        <v>4.5</v>
      </c>
      <c r="G1602" s="289">
        <v>3</v>
      </c>
      <c r="H1602" s="289">
        <v>0.5</v>
      </c>
      <c r="I1602" s="289">
        <v>0</v>
      </c>
      <c r="J1602" s="289">
        <v>0</v>
      </c>
      <c r="K1602" s="289">
        <f t="shared" si="125"/>
        <v>8</v>
      </c>
      <c r="L1602" s="231">
        <f t="shared" ref="L1602:L1665" si="126">IF(A1602="","",YEAR(A1602))</f>
        <v>2021</v>
      </c>
      <c r="M1602" s="231">
        <f t="shared" ref="M1602:M1665" si="127">IF(A1602="","",MONTH(A1602))</f>
        <v>9</v>
      </c>
      <c r="N1602" s="231">
        <f t="shared" ref="N1602:N1665" si="128">IF(A1602="","",WEEKNUM(A1602)-1)</f>
        <v>36</v>
      </c>
      <c r="O1602" s="288">
        <f t="shared" ref="O1602:O1665" si="129">IF(A1602="","",F1602/K1602)</f>
        <v>0.5625</v>
      </c>
      <c r="P1602" t="s">
        <v>214</v>
      </c>
      <c r="Q1602" s="231"/>
    </row>
    <row r="1603" spans="1:17" hidden="1" x14ac:dyDescent="0.3">
      <c r="A1603" s="295">
        <v>44447</v>
      </c>
      <c r="B1603" t="s">
        <v>179</v>
      </c>
      <c r="C1603" t="s">
        <v>168</v>
      </c>
      <c r="D1603" t="s">
        <v>142</v>
      </c>
      <c r="E1603" t="s">
        <v>205</v>
      </c>
      <c r="F1603" s="289">
        <v>7</v>
      </c>
      <c r="G1603" s="289">
        <v>1</v>
      </c>
      <c r="H1603" s="289">
        <v>0</v>
      </c>
      <c r="I1603" s="289">
        <v>0</v>
      </c>
      <c r="J1603" s="289">
        <v>0</v>
      </c>
      <c r="K1603" s="289">
        <f t="shared" si="125"/>
        <v>8</v>
      </c>
      <c r="L1603" s="231">
        <f t="shared" si="126"/>
        <v>2021</v>
      </c>
      <c r="M1603" s="231">
        <f t="shared" si="127"/>
        <v>9</v>
      </c>
      <c r="N1603" s="231">
        <f t="shared" si="128"/>
        <v>36</v>
      </c>
      <c r="O1603" s="288">
        <f t="shared" si="129"/>
        <v>0.875</v>
      </c>
      <c r="P1603" t="s">
        <v>214</v>
      </c>
      <c r="Q1603" s="231"/>
    </row>
    <row r="1604" spans="1:17" hidden="1" x14ac:dyDescent="0.3">
      <c r="A1604" s="295">
        <v>44447</v>
      </c>
      <c r="B1604" t="s">
        <v>185</v>
      </c>
      <c r="C1604" t="s">
        <v>250</v>
      </c>
      <c r="D1604" t="s">
        <v>143</v>
      </c>
      <c r="E1604" t="s">
        <v>197</v>
      </c>
      <c r="F1604" s="289">
        <v>5.5</v>
      </c>
      <c r="G1604" s="289">
        <v>2.5</v>
      </c>
      <c r="H1604" s="289">
        <v>0</v>
      </c>
      <c r="I1604" s="289">
        <v>0</v>
      </c>
      <c r="J1604" s="289">
        <v>0</v>
      </c>
      <c r="K1604" s="289">
        <f t="shared" si="125"/>
        <v>8</v>
      </c>
      <c r="L1604" s="231">
        <f t="shared" si="126"/>
        <v>2021</v>
      </c>
      <c r="M1604" s="231">
        <f t="shared" si="127"/>
        <v>9</v>
      </c>
      <c r="N1604" s="231">
        <f t="shared" si="128"/>
        <v>36</v>
      </c>
      <c r="O1604" s="288">
        <f t="shared" si="129"/>
        <v>0.6875</v>
      </c>
      <c r="P1604" t="s">
        <v>239</v>
      </c>
      <c r="Q1604" s="231"/>
    </row>
    <row r="1605" spans="1:17" hidden="1" x14ac:dyDescent="0.3">
      <c r="A1605" s="295">
        <v>44447</v>
      </c>
      <c r="B1605" t="s">
        <v>185</v>
      </c>
      <c r="C1605" t="s">
        <v>248</v>
      </c>
      <c r="D1605" t="s">
        <v>143</v>
      </c>
      <c r="E1605" t="s">
        <v>197</v>
      </c>
      <c r="F1605" s="289">
        <v>6</v>
      </c>
      <c r="G1605" s="289">
        <v>2</v>
      </c>
      <c r="H1605" s="289">
        <v>0</v>
      </c>
      <c r="I1605" s="289">
        <v>0</v>
      </c>
      <c r="J1605" s="289">
        <v>0</v>
      </c>
      <c r="K1605" s="289">
        <f t="shared" si="125"/>
        <v>8</v>
      </c>
      <c r="L1605" s="231">
        <f t="shared" si="126"/>
        <v>2021</v>
      </c>
      <c r="M1605" s="231">
        <f t="shared" si="127"/>
        <v>9</v>
      </c>
      <c r="N1605" s="231">
        <f t="shared" si="128"/>
        <v>36</v>
      </c>
      <c r="O1605" s="288">
        <f t="shared" si="129"/>
        <v>0.75</v>
      </c>
      <c r="P1605" t="s">
        <v>214</v>
      </c>
      <c r="Q1605" s="231"/>
    </row>
    <row r="1606" spans="1:17" hidden="1" x14ac:dyDescent="0.3">
      <c r="A1606" s="295">
        <v>44448</v>
      </c>
      <c r="B1606" t="s">
        <v>180</v>
      </c>
      <c r="C1606" t="s">
        <v>223</v>
      </c>
      <c r="D1606" t="s">
        <v>141</v>
      </c>
      <c r="E1606" t="s">
        <v>208</v>
      </c>
      <c r="F1606" s="289">
        <v>7.5</v>
      </c>
      <c r="G1606" s="289">
        <v>0.5</v>
      </c>
      <c r="H1606" s="289">
        <v>0</v>
      </c>
      <c r="I1606" s="289">
        <v>0</v>
      </c>
      <c r="J1606" s="289">
        <v>0</v>
      </c>
      <c r="K1606" s="289">
        <f t="shared" si="125"/>
        <v>8</v>
      </c>
      <c r="L1606" s="231">
        <f t="shared" si="126"/>
        <v>2021</v>
      </c>
      <c r="M1606" s="231">
        <f t="shared" si="127"/>
        <v>9</v>
      </c>
      <c r="N1606" s="231">
        <f t="shared" si="128"/>
        <v>36</v>
      </c>
      <c r="O1606" s="288">
        <f t="shared" si="129"/>
        <v>0.9375</v>
      </c>
      <c r="P1606" t="s">
        <v>214</v>
      </c>
      <c r="Q1606" s="231"/>
    </row>
    <row r="1607" spans="1:17" hidden="1" x14ac:dyDescent="0.3">
      <c r="A1607" s="295">
        <v>44448</v>
      </c>
      <c r="B1607" t="s">
        <v>180</v>
      </c>
      <c r="C1607" t="s">
        <v>167</v>
      </c>
      <c r="D1607" t="s">
        <v>141</v>
      </c>
      <c r="E1607" t="s">
        <v>199</v>
      </c>
      <c r="F1607" s="289">
        <v>0</v>
      </c>
      <c r="G1607" s="289">
        <v>0</v>
      </c>
      <c r="H1607" s="289">
        <v>0</v>
      </c>
      <c r="I1607" s="289">
        <v>8</v>
      </c>
      <c r="J1607" s="289">
        <v>0</v>
      </c>
      <c r="K1607" s="289">
        <f t="shared" si="125"/>
        <v>8</v>
      </c>
      <c r="L1607" s="231">
        <f t="shared" si="126"/>
        <v>2021</v>
      </c>
      <c r="M1607" s="231">
        <f t="shared" si="127"/>
        <v>9</v>
      </c>
      <c r="N1607" s="231">
        <f t="shared" si="128"/>
        <v>36</v>
      </c>
      <c r="O1607" s="288">
        <f t="shared" si="129"/>
        <v>0</v>
      </c>
      <c r="P1607" t="s">
        <v>240</v>
      </c>
      <c r="Q1607" s="231"/>
    </row>
    <row r="1608" spans="1:17" hidden="1" x14ac:dyDescent="0.3">
      <c r="A1608" s="295">
        <v>44448</v>
      </c>
      <c r="B1608" t="s">
        <v>179</v>
      </c>
      <c r="C1608" t="s">
        <v>187</v>
      </c>
      <c r="D1608" t="s">
        <v>141</v>
      </c>
      <c r="E1608" t="s">
        <v>204</v>
      </c>
      <c r="F1608" s="289">
        <v>6</v>
      </c>
      <c r="G1608" s="289">
        <v>0</v>
      </c>
      <c r="H1608" s="289">
        <v>0</v>
      </c>
      <c r="I1608" s="289">
        <v>2</v>
      </c>
      <c r="J1608" s="289">
        <v>0</v>
      </c>
      <c r="K1608" s="289">
        <f t="shared" si="125"/>
        <v>8</v>
      </c>
      <c r="L1608" s="231">
        <f t="shared" si="126"/>
        <v>2021</v>
      </c>
      <c r="M1608" s="231">
        <f t="shared" si="127"/>
        <v>9</v>
      </c>
      <c r="N1608" s="231">
        <f t="shared" si="128"/>
        <v>36</v>
      </c>
      <c r="O1608" s="288">
        <f t="shared" si="129"/>
        <v>0.75</v>
      </c>
      <c r="P1608" t="s">
        <v>241</v>
      </c>
      <c r="Q1608" s="231"/>
    </row>
    <row r="1609" spans="1:17" hidden="1" x14ac:dyDescent="0.3">
      <c r="A1609" s="295">
        <v>44448</v>
      </c>
      <c r="B1609" t="s">
        <v>185</v>
      </c>
      <c r="C1609" t="s">
        <v>248</v>
      </c>
      <c r="D1609" t="s">
        <v>143</v>
      </c>
      <c r="E1609" t="s">
        <v>197</v>
      </c>
      <c r="F1609" s="289">
        <v>6</v>
      </c>
      <c r="G1609" s="289">
        <v>2</v>
      </c>
      <c r="H1609" s="289">
        <v>0</v>
      </c>
      <c r="I1609" s="289">
        <v>0</v>
      </c>
      <c r="J1609" s="289">
        <v>0</v>
      </c>
      <c r="K1609" s="289">
        <f t="shared" si="125"/>
        <v>8</v>
      </c>
      <c r="L1609" s="231">
        <f t="shared" si="126"/>
        <v>2021</v>
      </c>
      <c r="M1609" s="231">
        <f t="shared" si="127"/>
        <v>9</v>
      </c>
      <c r="N1609" s="231">
        <f t="shared" si="128"/>
        <v>36</v>
      </c>
      <c r="O1609" s="288">
        <f t="shared" si="129"/>
        <v>0.75</v>
      </c>
      <c r="P1609" t="s">
        <v>214</v>
      </c>
      <c r="Q1609" s="231"/>
    </row>
    <row r="1610" spans="1:17" hidden="1" x14ac:dyDescent="0.3">
      <c r="A1610" s="295">
        <v>44448</v>
      </c>
      <c r="B1610" t="s">
        <v>185</v>
      </c>
      <c r="C1610" t="s">
        <v>250</v>
      </c>
      <c r="D1610" t="s">
        <v>143</v>
      </c>
      <c r="E1610" t="s">
        <v>197</v>
      </c>
      <c r="F1610" s="289">
        <v>8</v>
      </c>
      <c r="G1610" s="289">
        <v>0</v>
      </c>
      <c r="H1610" s="289">
        <v>0</v>
      </c>
      <c r="I1610" s="289">
        <v>0</v>
      </c>
      <c r="J1610" s="289">
        <v>0</v>
      </c>
      <c r="K1610" s="289">
        <f t="shared" si="125"/>
        <v>8</v>
      </c>
      <c r="L1610" s="231">
        <f t="shared" si="126"/>
        <v>2021</v>
      </c>
      <c r="M1610" s="231">
        <f t="shared" si="127"/>
        <v>9</v>
      </c>
      <c r="N1610" s="231">
        <f t="shared" si="128"/>
        <v>36</v>
      </c>
      <c r="O1610" s="288">
        <f t="shared" si="129"/>
        <v>1</v>
      </c>
      <c r="P1610" t="s">
        <v>214</v>
      </c>
      <c r="Q1610" s="231"/>
    </row>
    <row r="1611" spans="1:17" hidden="1" x14ac:dyDescent="0.3">
      <c r="A1611" s="295">
        <v>44448</v>
      </c>
      <c r="B1611" t="s">
        <v>179</v>
      </c>
      <c r="C1611" t="s">
        <v>218</v>
      </c>
      <c r="D1611" t="s">
        <v>143</v>
      </c>
      <c r="E1611" t="s">
        <v>215</v>
      </c>
      <c r="F1611" s="289">
        <v>6</v>
      </c>
      <c r="G1611" s="289">
        <v>2</v>
      </c>
      <c r="H1611" s="289">
        <v>0</v>
      </c>
      <c r="I1611" s="289">
        <v>0</v>
      </c>
      <c r="J1611" s="289">
        <v>0</v>
      </c>
      <c r="K1611" s="289">
        <f t="shared" si="125"/>
        <v>8</v>
      </c>
      <c r="L1611" s="231">
        <f t="shared" si="126"/>
        <v>2021</v>
      </c>
      <c r="M1611" s="231">
        <f t="shared" si="127"/>
        <v>9</v>
      </c>
      <c r="N1611" s="231">
        <f t="shared" si="128"/>
        <v>36</v>
      </c>
      <c r="O1611" s="288">
        <f t="shared" si="129"/>
        <v>0.75</v>
      </c>
      <c r="P1611" t="s">
        <v>214</v>
      </c>
      <c r="Q1611" s="231"/>
    </row>
    <row r="1612" spans="1:17" hidden="1" x14ac:dyDescent="0.3">
      <c r="A1612" s="295">
        <v>44448</v>
      </c>
      <c r="B1612" t="s">
        <v>179</v>
      </c>
      <c r="C1612" t="s">
        <v>218</v>
      </c>
      <c r="D1612" t="s">
        <v>141</v>
      </c>
      <c r="E1612" t="s">
        <v>207</v>
      </c>
      <c r="F1612" s="289">
        <v>5</v>
      </c>
      <c r="G1612" s="289">
        <v>0</v>
      </c>
      <c r="H1612" s="289">
        <v>0</v>
      </c>
      <c r="I1612" s="289">
        <v>0</v>
      </c>
      <c r="J1612" s="289">
        <v>0</v>
      </c>
      <c r="K1612" s="289">
        <f t="shared" si="125"/>
        <v>5</v>
      </c>
      <c r="L1612" s="231">
        <f t="shared" si="126"/>
        <v>2021</v>
      </c>
      <c r="M1612" s="231">
        <f t="shared" si="127"/>
        <v>9</v>
      </c>
      <c r="N1612" s="231">
        <f t="shared" si="128"/>
        <v>36</v>
      </c>
      <c r="O1612" s="288">
        <f t="shared" si="129"/>
        <v>1</v>
      </c>
      <c r="P1612" t="s">
        <v>214</v>
      </c>
      <c r="Q1612" s="231"/>
    </row>
    <row r="1613" spans="1:17" hidden="1" x14ac:dyDescent="0.3">
      <c r="A1613" s="295">
        <v>44448</v>
      </c>
      <c r="B1613" t="s">
        <v>179</v>
      </c>
      <c r="C1613" t="s">
        <v>169</v>
      </c>
      <c r="D1613" t="s">
        <v>141</v>
      </c>
      <c r="E1613" t="s">
        <v>206</v>
      </c>
      <c r="F1613" s="289">
        <v>7.5</v>
      </c>
      <c r="G1613" s="289">
        <v>0</v>
      </c>
      <c r="H1613" s="289">
        <v>0.5</v>
      </c>
      <c r="I1613" s="289">
        <v>0</v>
      </c>
      <c r="J1613" s="289">
        <v>0</v>
      </c>
      <c r="K1613" s="289">
        <f t="shared" si="125"/>
        <v>8</v>
      </c>
      <c r="L1613" s="231">
        <f t="shared" si="126"/>
        <v>2021</v>
      </c>
      <c r="M1613" s="231">
        <f t="shared" si="127"/>
        <v>9</v>
      </c>
      <c r="N1613" s="231">
        <f t="shared" si="128"/>
        <v>36</v>
      </c>
      <c r="O1613" s="288">
        <f t="shared" si="129"/>
        <v>0.9375</v>
      </c>
      <c r="P1613" t="s">
        <v>214</v>
      </c>
      <c r="Q1613" s="231"/>
    </row>
    <row r="1614" spans="1:17" hidden="1" x14ac:dyDescent="0.3">
      <c r="A1614" s="295">
        <v>44448</v>
      </c>
      <c r="B1614" t="s">
        <v>179</v>
      </c>
      <c r="C1614" t="s">
        <v>169</v>
      </c>
      <c r="D1614" t="s">
        <v>142</v>
      </c>
      <c r="E1614" t="s">
        <v>189</v>
      </c>
      <c r="F1614" s="289">
        <v>7</v>
      </c>
      <c r="G1614" s="289">
        <v>0.5</v>
      </c>
      <c r="H1614" s="289">
        <v>0.5</v>
      </c>
      <c r="I1614" s="289">
        <v>0</v>
      </c>
      <c r="J1614" s="289">
        <v>0</v>
      </c>
      <c r="K1614" s="289">
        <f t="shared" si="125"/>
        <v>8</v>
      </c>
      <c r="L1614" s="231">
        <f t="shared" si="126"/>
        <v>2021</v>
      </c>
      <c r="M1614" s="231">
        <f t="shared" si="127"/>
        <v>9</v>
      </c>
      <c r="N1614" s="231">
        <f t="shared" si="128"/>
        <v>36</v>
      </c>
      <c r="O1614" s="288">
        <f t="shared" si="129"/>
        <v>0.875</v>
      </c>
      <c r="P1614" t="s">
        <v>214</v>
      </c>
      <c r="Q1614" s="231"/>
    </row>
    <row r="1615" spans="1:17" hidden="1" x14ac:dyDescent="0.3">
      <c r="A1615" s="295">
        <v>44449</v>
      </c>
      <c r="B1615" t="s">
        <v>179</v>
      </c>
      <c r="C1615" t="s">
        <v>218</v>
      </c>
      <c r="D1615" t="s">
        <v>141</v>
      </c>
      <c r="E1615" t="s">
        <v>207</v>
      </c>
      <c r="F1615" s="289">
        <v>5</v>
      </c>
      <c r="G1615" s="289">
        <v>0</v>
      </c>
      <c r="H1615" s="289">
        <v>1</v>
      </c>
      <c r="I1615" s="289">
        <v>0</v>
      </c>
      <c r="J1615" s="289">
        <v>0</v>
      </c>
      <c r="K1615" s="289">
        <f t="shared" si="125"/>
        <v>6</v>
      </c>
      <c r="L1615" s="231">
        <f t="shared" si="126"/>
        <v>2021</v>
      </c>
      <c r="M1615" s="231">
        <f t="shared" si="127"/>
        <v>9</v>
      </c>
      <c r="N1615" s="231">
        <f t="shared" si="128"/>
        <v>36</v>
      </c>
      <c r="O1615" s="288">
        <f t="shared" si="129"/>
        <v>0.83333333333333337</v>
      </c>
      <c r="P1615" t="s">
        <v>214</v>
      </c>
      <c r="Q1615" s="231"/>
    </row>
    <row r="1616" spans="1:17" hidden="1" x14ac:dyDescent="0.3">
      <c r="A1616" s="295">
        <v>44449</v>
      </c>
      <c r="B1616" t="s">
        <v>179</v>
      </c>
      <c r="C1616" t="s">
        <v>218</v>
      </c>
      <c r="D1616" t="s">
        <v>143</v>
      </c>
      <c r="E1616" t="s">
        <v>215</v>
      </c>
      <c r="F1616" s="289">
        <v>7</v>
      </c>
      <c r="G1616" s="289">
        <v>0</v>
      </c>
      <c r="H1616" s="289">
        <v>0</v>
      </c>
      <c r="I1616" s="289">
        <v>0</v>
      </c>
      <c r="J1616" s="289">
        <v>0</v>
      </c>
      <c r="K1616" s="289">
        <f t="shared" si="125"/>
        <v>7</v>
      </c>
      <c r="L1616" s="231">
        <f t="shared" si="126"/>
        <v>2021</v>
      </c>
      <c r="M1616" s="231">
        <f t="shared" si="127"/>
        <v>9</v>
      </c>
      <c r="N1616" s="231">
        <f t="shared" si="128"/>
        <v>36</v>
      </c>
      <c r="O1616" s="288">
        <f t="shared" si="129"/>
        <v>1</v>
      </c>
      <c r="P1616" t="s">
        <v>214</v>
      </c>
      <c r="Q1616" s="231"/>
    </row>
    <row r="1617" spans="1:17" hidden="1" x14ac:dyDescent="0.3">
      <c r="A1617" s="295">
        <v>44449</v>
      </c>
      <c r="B1617" t="s">
        <v>179</v>
      </c>
      <c r="C1617" t="s">
        <v>187</v>
      </c>
      <c r="D1617" t="s">
        <v>141</v>
      </c>
      <c r="E1617" t="s">
        <v>204</v>
      </c>
      <c r="F1617" s="289">
        <v>8</v>
      </c>
      <c r="G1617" s="289">
        <v>0</v>
      </c>
      <c r="H1617" s="289">
        <v>0</v>
      </c>
      <c r="I1617" s="289">
        <v>0</v>
      </c>
      <c r="J1617" s="289">
        <v>0</v>
      </c>
      <c r="K1617" s="289">
        <f t="shared" si="125"/>
        <v>8</v>
      </c>
      <c r="L1617" s="231">
        <f t="shared" si="126"/>
        <v>2021</v>
      </c>
      <c r="M1617" s="231">
        <f t="shared" si="127"/>
        <v>9</v>
      </c>
      <c r="N1617" s="231">
        <f t="shared" si="128"/>
        <v>36</v>
      </c>
      <c r="O1617" s="288">
        <f t="shared" si="129"/>
        <v>1</v>
      </c>
      <c r="P1617" t="s">
        <v>214</v>
      </c>
      <c r="Q1617" s="231"/>
    </row>
    <row r="1618" spans="1:17" hidden="1" x14ac:dyDescent="0.3">
      <c r="A1618" s="295">
        <v>44449</v>
      </c>
      <c r="B1618" t="s">
        <v>180</v>
      </c>
      <c r="C1618" t="s">
        <v>223</v>
      </c>
      <c r="D1618" t="s">
        <v>141</v>
      </c>
      <c r="E1618" t="s">
        <v>208</v>
      </c>
      <c r="F1618" s="289">
        <v>8</v>
      </c>
      <c r="G1618" s="289">
        <v>0</v>
      </c>
      <c r="H1618" s="289">
        <v>0</v>
      </c>
      <c r="I1618" s="289">
        <v>0</v>
      </c>
      <c r="J1618" s="289">
        <v>0</v>
      </c>
      <c r="K1618" s="289">
        <f t="shared" si="125"/>
        <v>8</v>
      </c>
      <c r="L1618" s="231">
        <f t="shared" si="126"/>
        <v>2021</v>
      </c>
      <c r="M1618" s="231">
        <f t="shared" si="127"/>
        <v>9</v>
      </c>
      <c r="N1618" s="231">
        <f t="shared" si="128"/>
        <v>36</v>
      </c>
      <c r="O1618" s="288">
        <f t="shared" si="129"/>
        <v>1</v>
      </c>
      <c r="P1618" t="s">
        <v>214</v>
      </c>
      <c r="Q1618" s="231"/>
    </row>
    <row r="1619" spans="1:17" hidden="1" x14ac:dyDescent="0.3">
      <c r="A1619" s="295">
        <v>44452</v>
      </c>
      <c r="B1619" t="s">
        <v>180</v>
      </c>
      <c r="C1619" t="s">
        <v>223</v>
      </c>
      <c r="D1619" t="s">
        <v>141</v>
      </c>
      <c r="E1619" t="s">
        <v>208</v>
      </c>
      <c r="F1619" s="289">
        <v>8</v>
      </c>
      <c r="G1619" s="289">
        <v>0</v>
      </c>
      <c r="H1619" s="289">
        <v>0</v>
      </c>
      <c r="I1619" s="289">
        <v>0</v>
      </c>
      <c r="J1619" s="289">
        <v>0</v>
      </c>
      <c r="K1619" s="289">
        <f t="shared" si="125"/>
        <v>8</v>
      </c>
      <c r="L1619" s="231">
        <f t="shared" si="126"/>
        <v>2021</v>
      </c>
      <c r="M1619" s="231">
        <f t="shared" si="127"/>
        <v>9</v>
      </c>
      <c r="N1619" s="231">
        <f t="shared" si="128"/>
        <v>37</v>
      </c>
      <c r="O1619" s="288">
        <f t="shared" si="129"/>
        <v>1</v>
      </c>
      <c r="P1619" t="s">
        <v>214</v>
      </c>
      <c r="Q1619" s="231"/>
    </row>
    <row r="1620" spans="1:17" hidden="1" x14ac:dyDescent="0.3">
      <c r="A1620" s="295">
        <v>44452</v>
      </c>
      <c r="B1620" t="s">
        <v>180</v>
      </c>
      <c r="C1620" t="s">
        <v>167</v>
      </c>
      <c r="D1620" t="s">
        <v>141</v>
      </c>
      <c r="E1620" t="s">
        <v>186</v>
      </c>
      <c r="F1620" s="289">
        <v>0</v>
      </c>
      <c r="G1620" s="289">
        <v>0</v>
      </c>
      <c r="H1620" s="289">
        <v>0</v>
      </c>
      <c r="I1620" s="289">
        <v>4</v>
      </c>
      <c r="J1620" s="289">
        <v>0</v>
      </c>
      <c r="K1620" s="289">
        <f t="shared" si="125"/>
        <v>4</v>
      </c>
      <c r="L1620" s="231">
        <f t="shared" si="126"/>
        <v>2021</v>
      </c>
      <c r="M1620" s="231">
        <f t="shared" si="127"/>
        <v>9</v>
      </c>
      <c r="N1620" s="231">
        <f t="shared" si="128"/>
        <v>37</v>
      </c>
      <c r="O1620" s="288">
        <f t="shared" si="129"/>
        <v>0</v>
      </c>
      <c r="P1620" t="s">
        <v>242</v>
      </c>
      <c r="Q1620" s="231"/>
    </row>
    <row r="1621" spans="1:17" hidden="1" x14ac:dyDescent="0.3">
      <c r="A1621" s="295">
        <v>44452</v>
      </c>
      <c r="B1621" t="s">
        <v>180</v>
      </c>
      <c r="C1621" t="s">
        <v>167</v>
      </c>
      <c r="D1621" t="s">
        <v>142</v>
      </c>
      <c r="E1621" t="s">
        <v>199</v>
      </c>
      <c r="F1621" s="289">
        <v>6</v>
      </c>
      <c r="G1621" s="289">
        <v>1</v>
      </c>
      <c r="H1621" s="289">
        <v>1</v>
      </c>
      <c r="I1621" s="289">
        <v>0</v>
      </c>
      <c r="J1621" s="289">
        <v>0</v>
      </c>
      <c r="K1621" s="289">
        <f t="shared" si="125"/>
        <v>8</v>
      </c>
      <c r="L1621" s="231">
        <f t="shared" si="126"/>
        <v>2021</v>
      </c>
      <c r="M1621" s="231">
        <f t="shared" si="127"/>
        <v>9</v>
      </c>
      <c r="N1621" s="231">
        <f t="shared" si="128"/>
        <v>37</v>
      </c>
      <c r="O1621" s="288">
        <f t="shared" si="129"/>
        <v>0.75</v>
      </c>
      <c r="P1621" t="s">
        <v>214</v>
      </c>
      <c r="Q1621" s="231"/>
    </row>
    <row r="1622" spans="1:17" hidden="1" x14ac:dyDescent="0.3">
      <c r="A1622" s="295">
        <v>44452</v>
      </c>
      <c r="B1622" t="s">
        <v>185</v>
      </c>
      <c r="C1622" t="s">
        <v>248</v>
      </c>
      <c r="D1622" t="s">
        <v>141</v>
      </c>
      <c r="E1622" t="s">
        <v>203</v>
      </c>
      <c r="F1622" s="289">
        <v>4</v>
      </c>
      <c r="G1622" s="289">
        <v>0</v>
      </c>
      <c r="H1622" s="289">
        <v>0.5</v>
      </c>
      <c r="I1622" s="289">
        <v>2</v>
      </c>
      <c r="J1622" s="289">
        <v>0</v>
      </c>
      <c r="K1622" s="289">
        <f t="shared" si="125"/>
        <v>6.5</v>
      </c>
      <c r="L1622" s="231">
        <f t="shared" si="126"/>
        <v>2021</v>
      </c>
      <c r="M1622" s="231">
        <f t="shared" si="127"/>
        <v>9</v>
      </c>
      <c r="N1622" s="231">
        <f t="shared" si="128"/>
        <v>37</v>
      </c>
      <c r="O1622" s="288">
        <f t="shared" si="129"/>
        <v>0.61538461538461542</v>
      </c>
      <c r="P1622" t="s">
        <v>214</v>
      </c>
      <c r="Q1622" s="231"/>
    </row>
    <row r="1623" spans="1:17" hidden="1" x14ac:dyDescent="0.3">
      <c r="A1623" s="295">
        <v>44452</v>
      </c>
      <c r="B1623" t="s">
        <v>185</v>
      </c>
      <c r="C1623" t="s">
        <v>250</v>
      </c>
      <c r="D1623" t="s">
        <v>141</v>
      </c>
      <c r="E1623" t="s">
        <v>203</v>
      </c>
      <c r="F1623" s="289">
        <v>3</v>
      </c>
      <c r="G1623" s="289">
        <v>0</v>
      </c>
      <c r="H1623" s="289">
        <v>1</v>
      </c>
      <c r="I1623" s="289">
        <v>0</v>
      </c>
      <c r="J1623" s="289">
        <v>0</v>
      </c>
      <c r="K1623" s="289">
        <f t="shared" si="125"/>
        <v>4</v>
      </c>
      <c r="L1623" s="231">
        <f t="shared" si="126"/>
        <v>2021</v>
      </c>
      <c r="M1623" s="231">
        <f t="shared" si="127"/>
        <v>9</v>
      </c>
      <c r="N1623" s="231">
        <f t="shared" si="128"/>
        <v>37</v>
      </c>
      <c r="O1623" s="288">
        <f t="shared" si="129"/>
        <v>0.75</v>
      </c>
      <c r="P1623" t="s">
        <v>214</v>
      </c>
      <c r="Q1623" s="231"/>
    </row>
    <row r="1624" spans="1:17" hidden="1" x14ac:dyDescent="0.3">
      <c r="A1624" s="295">
        <v>44452</v>
      </c>
      <c r="B1624" t="s">
        <v>179</v>
      </c>
      <c r="C1624" t="s">
        <v>218</v>
      </c>
      <c r="D1624" t="s">
        <v>142</v>
      </c>
      <c r="E1624" t="s">
        <v>215</v>
      </c>
      <c r="F1624" s="289">
        <v>8</v>
      </c>
      <c r="G1624" s="289">
        <v>0</v>
      </c>
      <c r="H1624" s="289">
        <v>0</v>
      </c>
      <c r="I1624" s="289">
        <v>0</v>
      </c>
      <c r="J1624" s="289">
        <v>0</v>
      </c>
      <c r="K1624" s="289">
        <f t="shared" si="125"/>
        <v>8</v>
      </c>
      <c r="L1624" s="231">
        <f t="shared" si="126"/>
        <v>2021</v>
      </c>
      <c r="M1624" s="231">
        <f t="shared" si="127"/>
        <v>9</v>
      </c>
      <c r="N1624" s="231">
        <f t="shared" si="128"/>
        <v>37</v>
      </c>
      <c r="O1624" s="288">
        <f t="shared" si="129"/>
        <v>1</v>
      </c>
      <c r="P1624" t="s">
        <v>214</v>
      </c>
      <c r="Q1624" s="231"/>
    </row>
    <row r="1625" spans="1:17" hidden="1" x14ac:dyDescent="0.3">
      <c r="A1625" s="295">
        <v>44452</v>
      </c>
      <c r="B1625" t="s">
        <v>179</v>
      </c>
      <c r="C1625" t="s">
        <v>218</v>
      </c>
      <c r="D1625" t="s">
        <v>143</v>
      </c>
      <c r="E1625" t="s">
        <v>196</v>
      </c>
      <c r="F1625" s="289">
        <v>6</v>
      </c>
      <c r="G1625" s="289">
        <v>0</v>
      </c>
      <c r="H1625" s="289">
        <v>0</v>
      </c>
      <c r="I1625" s="289">
        <v>2</v>
      </c>
      <c r="J1625" s="289">
        <v>0</v>
      </c>
      <c r="K1625" s="289">
        <f t="shared" si="125"/>
        <v>8</v>
      </c>
      <c r="L1625" s="231">
        <f t="shared" si="126"/>
        <v>2021</v>
      </c>
      <c r="M1625" s="231">
        <f t="shared" si="127"/>
        <v>9</v>
      </c>
      <c r="N1625" s="231">
        <f t="shared" si="128"/>
        <v>37</v>
      </c>
      <c r="O1625" s="288">
        <f t="shared" si="129"/>
        <v>0.75</v>
      </c>
      <c r="P1625" t="s">
        <v>243</v>
      </c>
      <c r="Q1625" s="231"/>
    </row>
    <row r="1626" spans="1:17" hidden="1" x14ac:dyDescent="0.3">
      <c r="A1626" s="295">
        <v>44452</v>
      </c>
      <c r="B1626" t="s">
        <v>179</v>
      </c>
      <c r="C1626" t="s">
        <v>169</v>
      </c>
      <c r="D1626" t="s">
        <v>141</v>
      </c>
      <c r="E1626" t="s">
        <v>206</v>
      </c>
      <c r="F1626" s="289">
        <v>0</v>
      </c>
      <c r="G1626" s="289">
        <v>7</v>
      </c>
      <c r="H1626" s="289">
        <v>0</v>
      </c>
      <c r="I1626" s="289">
        <v>0</v>
      </c>
      <c r="J1626" s="289">
        <v>0</v>
      </c>
      <c r="K1626" s="289">
        <f t="shared" si="125"/>
        <v>7</v>
      </c>
      <c r="L1626" s="231">
        <f t="shared" si="126"/>
        <v>2021</v>
      </c>
      <c r="M1626" s="231">
        <f t="shared" si="127"/>
        <v>9</v>
      </c>
      <c r="N1626" s="231">
        <f t="shared" si="128"/>
        <v>37</v>
      </c>
      <c r="O1626" s="288">
        <f t="shared" si="129"/>
        <v>0</v>
      </c>
      <c r="P1626" t="s">
        <v>214</v>
      </c>
      <c r="Q1626" s="231"/>
    </row>
    <row r="1627" spans="1:17" hidden="1" x14ac:dyDescent="0.3">
      <c r="A1627" s="295">
        <v>44452</v>
      </c>
      <c r="B1627" t="s">
        <v>179</v>
      </c>
      <c r="C1627" t="s">
        <v>169</v>
      </c>
      <c r="D1627" t="s">
        <v>143</v>
      </c>
      <c r="E1627" t="s">
        <v>189</v>
      </c>
      <c r="F1627" s="289">
        <v>0</v>
      </c>
      <c r="G1627" s="289">
        <v>8</v>
      </c>
      <c r="H1627" s="289">
        <v>0</v>
      </c>
      <c r="I1627" s="289">
        <v>0</v>
      </c>
      <c r="J1627" s="289">
        <v>0</v>
      </c>
      <c r="K1627" s="289">
        <f t="shared" si="125"/>
        <v>8</v>
      </c>
      <c r="L1627" s="231">
        <f t="shared" si="126"/>
        <v>2021</v>
      </c>
      <c r="M1627" s="231">
        <f t="shared" si="127"/>
        <v>9</v>
      </c>
      <c r="N1627" s="231">
        <f t="shared" si="128"/>
        <v>37</v>
      </c>
      <c r="O1627" s="288">
        <f t="shared" si="129"/>
        <v>0</v>
      </c>
      <c r="P1627" t="s">
        <v>214</v>
      </c>
      <c r="Q1627" s="231"/>
    </row>
    <row r="1628" spans="1:17" hidden="1" x14ac:dyDescent="0.3">
      <c r="A1628" s="295">
        <v>44452</v>
      </c>
      <c r="B1628" t="s">
        <v>185</v>
      </c>
      <c r="C1628" t="s">
        <v>249</v>
      </c>
      <c r="D1628" t="s">
        <v>141</v>
      </c>
      <c r="E1628" t="s">
        <v>203</v>
      </c>
      <c r="F1628" s="289">
        <v>3</v>
      </c>
      <c r="G1628" s="289">
        <v>1</v>
      </c>
      <c r="H1628" s="289">
        <v>1</v>
      </c>
      <c r="I1628" s="289">
        <v>0</v>
      </c>
      <c r="J1628" s="289">
        <v>0</v>
      </c>
      <c r="K1628" s="289">
        <f t="shared" si="125"/>
        <v>5</v>
      </c>
      <c r="L1628" s="231">
        <f t="shared" si="126"/>
        <v>2021</v>
      </c>
      <c r="M1628" s="231">
        <f t="shared" si="127"/>
        <v>9</v>
      </c>
      <c r="N1628" s="231">
        <f t="shared" si="128"/>
        <v>37</v>
      </c>
      <c r="O1628" s="288">
        <f t="shared" si="129"/>
        <v>0.6</v>
      </c>
      <c r="P1628" t="s">
        <v>214</v>
      </c>
      <c r="Q1628" s="231"/>
    </row>
    <row r="1629" spans="1:17" hidden="1" x14ac:dyDescent="0.3">
      <c r="A1629" s="295">
        <v>44452</v>
      </c>
      <c r="B1629" t="s">
        <v>185</v>
      </c>
      <c r="C1629" t="s">
        <v>251</v>
      </c>
      <c r="D1629" t="s">
        <v>142</v>
      </c>
      <c r="E1629" t="s">
        <v>188</v>
      </c>
      <c r="F1629" s="289">
        <v>6</v>
      </c>
      <c r="G1629" s="289">
        <v>1.5</v>
      </c>
      <c r="H1629" s="289">
        <v>0.5</v>
      </c>
      <c r="I1629" s="289">
        <v>0</v>
      </c>
      <c r="J1629" s="289">
        <v>0</v>
      </c>
      <c r="K1629" s="289">
        <f t="shared" si="125"/>
        <v>8</v>
      </c>
      <c r="L1629" s="231">
        <f t="shared" si="126"/>
        <v>2021</v>
      </c>
      <c r="M1629" s="231">
        <f t="shared" si="127"/>
        <v>9</v>
      </c>
      <c r="N1629" s="231">
        <f t="shared" si="128"/>
        <v>37</v>
      </c>
      <c r="O1629" s="288">
        <f t="shared" si="129"/>
        <v>0.75</v>
      </c>
      <c r="P1629" t="s">
        <v>214</v>
      </c>
      <c r="Q1629" s="231"/>
    </row>
    <row r="1630" spans="1:17" hidden="1" x14ac:dyDescent="0.3">
      <c r="A1630" s="295">
        <v>44452</v>
      </c>
      <c r="B1630" t="s">
        <v>185</v>
      </c>
      <c r="C1630" t="s">
        <v>251</v>
      </c>
      <c r="D1630" t="s">
        <v>143</v>
      </c>
      <c r="E1630" t="s">
        <v>201</v>
      </c>
      <c r="F1630" s="289">
        <v>3</v>
      </c>
      <c r="G1630" s="289">
        <v>4</v>
      </c>
      <c r="H1630" s="289">
        <v>1</v>
      </c>
      <c r="I1630" s="289">
        <v>0</v>
      </c>
      <c r="J1630" s="289">
        <v>0</v>
      </c>
      <c r="K1630" s="289">
        <f t="shared" si="125"/>
        <v>8</v>
      </c>
      <c r="L1630" s="231">
        <f t="shared" si="126"/>
        <v>2021</v>
      </c>
      <c r="M1630" s="231">
        <f t="shared" si="127"/>
        <v>9</v>
      </c>
      <c r="N1630" s="231">
        <f t="shared" si="128"/>
        <v>37</v>
      </c>
      <c r="O1630" s="288">
        <f t="shared" si="129"/>
        <v>0.375</v>
      </c>
      <c r="P1630" t="s">
        <v>214</v>
      </c>
      <c r="Q1630" s="231"/>
    </row>
    <row r="1631" spans="1:17" hidden="1" x14ac:dyDescent="0.3">
      <c r="A1631" s="295">
        <v>44453</v>
      </c>
      <c r="B1631" t="s">
        <v>185</v>
      </c>
      <c r="C1631" t="s">
        <v>251</v>
      </c>
      <c r="D1631" t="s">
        <v>141</v>
      </c>
      <c r="E1631" t="s">
        <v>202</v>
      </c>
      <c r="F1631" s="289">
        <v>2</v>
      </c>
      <c r="G1631" s="289">
        <v>5</v>
      </c>
      <c r="H1631" s="289">
        <v>1</v>
      </c>
      <c r="I1631" s="289">
        <v>0</v>
      </c>
      <c r="J1631" s="289">
        <v>0</v>
      </c>
      <c r="K1631" s="289">
        <f t="shared" si="125"/>
        <v>8</v>
      </c>
      <c r="L1631" s="231">
        <f t="shared" si="126"/>
        <v>2021</v>
      </c>
      <c r="M1631" s="231">
        <f t="shared" si="127"/>
        <v>9</v>
      </c>
      <c r="N1631" s="231">
        <f t="shared" si="128"/>
        <v>37</v>
      </c>
      <c r="O1631" s="288">
        <f t="shared" si="129"/>
        <v>0.25</v>
      </c>
      <c r="P1631" t="s">
        <v>214</v>
      </c>
      <c r="Q1631" s="231"/>
    </row>
    <row r="1632" spans="1:17" hidden="1" x14ac:dyDescent="0.3">
      <c r="A1632" s="295">
        <v>44453</v>
      </c>
      <c r="B1632" t="s">
        <v>185</v>
      </c>
      <c r="C1632" t="s">
        <v>251</v>
      </c>
      <c r="D1632" t="s">
        <v>142</v>
      </c>
      <c r="E1632" t="s">
        <v>188</v>
      </c>
      <c r="F1632" s="289">
        <v>5.5</v>
      </c>
      <c r="G1632" s="289">
        <v>2</v>
      </c>
      <c r="H1632" s="289">
        <v>0.5</v>
      </c>
      <c r="I1632" s="289">
        <v>0</v>
      </c>
      <c r="J1632" s="289">
        <v>0</v>
      </c>
      <c r="K1632" s="289">
        <f t="shared" si="125"/>
        <v>8</v>
      </c>
      <c r="L1632" s="231">
        <f t="shared" si="126"/>
        <v>2021</v>
      </c>
      <c r="M1632" s="231">
        <f t="shared" si="127"/>
        <v>9</v>
      </c>
      <c r="N1632" s="231">
        <f t="shared" si="128"/>
        <v>37</v>
      </c>
      <c r="O1632" s="288">
        <f t="shared" si="129"/>
        <v>0.6875</v>
      </c>
      <c r="P1632" t="s">
        <v>214</v>
      </c>
      <c r="Q1632" s="231"/>
    </row>
    <row r="1633" spans="1:17" hidden="1" x14ac:dyDescent="0.3">
      <c r="A1633" s="295">
        <v>44453</v>
      </c>
      <c r="B1633" t="s">
        <v>179</v>
      </c>
      <c r="C1633" t="s">
        <v>169</v>
      </c>
      <c r="D1633" t="s">
        <v>141</v>
      </c>
      <c r="E1633" t="s">
        <v>206</v>
      </c>
      <c r="F1633" s="289">
        <v>7</v>
      </c>
      <c r="G1633" s="289">
        <v>0</v>
      </c>
      <c r="H1633" s="289">
        <v>0.5</v>
      </c>
      <c r="I1633" s="289">
        <v>0</v>
      </c>
      <c r="J1633" s="289">
        <v>0</v>
      </c>
      <c r="K1633" s="289">
        <f t="shared" si="125"/>
        <v>7.5</v>
      </c>
      <c r="L1633" s="231">
        <f t="shared" si="126"/>
        <v>2021</v>
      </c>
      <c r="M1633" s="231">
        <f t="shared" si="127"/>
        <v>9</v>
      </c>
      <c r="N1633" s="231">
        <f t="shared" si="128"/>
        <v>37</v>
      </c>
      <c r="O1633" s="288">
        <f t="shared" si="129"/>
        <v>0.93333333333333335</v>
      </c>
      <c r="P1633" t="s">
        <v>214</v>
      </c>
      <c r="Q1633" s="231"/>
    </row>
    <row r="1634" spans="1:17" hidden="1" x14ac:dyDescent="0.3">
      <c r="A1634" s="295">
        <v>44453</v>
      </c>
      <c r="B1634" t="s">
        <v>179</v>
      </c>
      <c r="C1634" t="s">
        <v>169</v>
      </c>
      <c r="D1634" t="s">
        <v>143</v>
      </c>
      <c r="E1634" t="s">
        <v>189</v>
      </c>
      <c r="F1634" s="289">
        <v>6</v>
      </c>
      <c r="G1634" s="289">
        <v>1.5</v>
      </c>
      <c r="H1634" s="289">
        <v>0.5</v>
      </c>
      <c r="I1634" s="289">
        <v>0</v>
      </c>
      <c r="J1634" s="289">
        <v>0</v>
      </c>
      <c r="K1634" s="289">
        <f t="shared" si="125"/>
        <v>8</v>
      </c>
      <c r="L1634" s="231">
        <f t="shared" si="126"/>
        <v>2021</v>
      </c>
      <c r="M1634" s="231">
        <f t="shared" si="127"/>
        <v>9</v>
      </c>
      <c r="N1634" s="231">
        <f t="shared" si="128"/>
        <v>37</v>
      </c>
      <c r="O1634" s="288">
        <f t="shared" si="129"/>
        <v>0.75</v>
      </c>
      <c r="P1634" t="s">
        <v>214</v>
      </c>
      <c r="Q1634" s="231"/>
    </row>
    <row r="1635" spans="1:17" hidden="1" x14ac:dyDescent="0.3">
      <c r="A1635" s="295">
        <v>44453</v>
      </c>
      <c r="B1635" t="s">
        <v>179</v>
      </c>
      <c r="C1635" t="s">
        <v>218</v>
      </c>
      <c r="D1635" t="s">
        <v>142</v>
      </c>
      <c r="E1635" t="s">
        <v>215</v>
      </c>
      <c r="F1635" s="289">
        <v>8</v>
      </c>
      <c r="G1635" s="289">
        <v>0</v>
      </c>
      <c r="H1635" s="289">
        <v>0</v>
      </c>
      <c r="I1635" s="289">
        <v>0</v>
      </c>
      <c r="J1635" s="289">
        <v>0</v>
      </c>
      <c r="K1635" s="289">
        <f t="shared" si="125"/>
        <v>8</v>
      </c>
      <c r="L1635" s="231">
        <f t="shared" si="126"/>
        <v>2021</v>
      </c>
      <c r="M1635" s="231">
        <f t="shared" si="127"/>
        <v>9</v>
      </c>
      <c r="N1635" s="231">
        <f t="shared" si="128"/>
        <v>37</v>
      </c>
      <c r="O1635" s="288">
        <f t="shared" si="129"/>
        <v>1</v>
      </c>
      <c r="P1635" t="s">
        <v>214</v>
      </c>
      <c r="Q1635" s="231"/>
    </row>
    <row r="1636" spans="1:17" hidden="1" x14ac:dyDescent="0.3">
      <c r="A1636" s="295">
        <v>44453</v>
      </c>
      <c r="B1636" t="s">
        <v>179</v>
      </c>
      <c r="C1636" t="s">
        <v>218</v>
      </c>
      <c r="D1636" t="s">
        <v>143</v>
      </c>
      <c r="E1636" t="s">
        <v>196</v>
      </c>
      <c r="F1636" s="289">
        <v>8</v>
      </c>
      <c r="G1636" s="289">
        <v>0</v>
      </c>
      <c r="H1636" s="289">
        <v>0</v>
      </c>
      <c r="I1636" s="289">
        <v>0</v>
      </c>
      <c r="J1636" s="289">
        <v>0</v>
      </c>
      <c r="K1636" s="289">
        <f t="shared" si="125"/>
        <v>8</v>
      </c>
      <c r="L1636" s="231">
        <f t="shared" si="126"/>
        <v>2021</v>
      </c>
      <c r="M1636" s="231">
        <f t="shared" si="127"/>
        <v>9</v>
      </c>
      <c r="N1636" s="231">
        <f t="shared" si="128"/>
        <v>37</v>
      </c>
      <c r="O1636" s="288">
        <f t="shared" si="129"/>
        <v>1</v>
      </c>
      <c r="P1636" t="s">
        <v>214</v>
      </c>
      <c r="Q1636" s="231"/>
    </row>
    <row r="1637" spans="1:17" hidden="1" x14ac:dyDescent="0.3">
      <c r="A1637" s="295">
        <v>44453</v>
      </c>
      <c r="B1637" t="s">
        <v>185</v>
      </c>
      <c r="C1637" t="s">
        <v>250</v>
      </c>
      <c r="D1637" t="s">
        <v>142</v>
      </c>
      <c r="E1637" t="s">
        <v>197</v>
      </c>
      <c r="F1637" s="289">
        <v>8</v>
      </c>
      <c r="G1637" s="289">
        <v>0</v>
      </c>
      <c r="H1637" s="289">
        <v>0</v>
      </c>
      <c r="I1637" s="289">
        <v>0</v>
      </c>
      <c r="J1637" s="289">
        <v>0</v>
      </c>
      <c r="K1637" s="289">
        <f t="shared" si="125"/>
        <v>8</v>
      </c>
      <c r="L1637" s="231">
        <f t="shared" si="126"/>
        <v>2021</v>
      </c>
      <c r="M1637" s="231">
        <f t="shared" si="127"/>
        <v>9</v>
      </c>
      <c r="N1637" s="231">
        <f t="shared" si="128"/>
        <v>37</v>
      </c>
      <c r="O1637" s="288">
        <f t="shared" si="129"/>
        <v>1</v>
      </c>
      <c r="P1637" t="s">
        <v>214</v>
      </c>
      <c r="Q1637" s="231"/>
    </row>
    <row r="1638" spans="1:17" hidden="1" x14ac:dyDescent="0.3">
      <c r="A1638" s="295">
        <v>44453</v>
      </c>
      <c r="B1638" t="s">
        <v>185</v>
      </c>
      <c r="C1638" t="s">
        <v>248</v>
      </c>
      <c r="D1638" t="s">
        <v>141</v>
      </c>
      <c r="E1638" t="s">
        <v>203</v>
      </c>
      <c r="F1638" s="289">
        <v>5</v>
      </c>
      <c r="G1638" s="289">
        <v>2</v>
      </c>
      <c r="H1638" s="289">
        <v>1</v>
      </c>
      <c r="I1638" s="289">
        <v>0</v>
      </c>
      <c r="J1638" s="289">
        <v>0</v>
      </c>
      <c r="K1638" s="289">
        <f t="shared" si="125"/>
        <v>8</v>
      </c>
      <c r="L1638" s="231">
        <f t="shared" si="126"/>
        <v>2021</v>
      </c>
      <c r="M1638" s="231">
        <f t="shared" si="127"/>
        <v>9</v>
      </c>
      <c r="N1638" s="231">
        <f t="shared" si="128"/>
        <v>37</v>
      </c>
      <c r="O1638" s="288">
        <f t="shared" si="129"/>
        <v>0.625</v>
      </c>
      <c r="P1638" t="s">
        <v>214</v>
      </c>
      <c r="Q1638" s="231"/>
    </row>
    <row r="1639" spans="1:17" hidden="1" x14ac:dyDescent="0.3">
      <c r="A1639" s="295">
        <v>44453</v>
      </c>
      <c r="B1639" t="s">
        <v>185</v>
      </c>
      <c r="C1639" t="s">
        <v>248</v>
      </c>
      <c r="D1639" t="s">
        <v>142</v>
      </c>
      <c r="E1639" t="s">
        <v>197</v>
      </c>
      <c r="F1639" s="289">
        <v>8</v>
      </c>
      <c r="G1639" s="289">
        <v>0</v>
      </c>
      <c r="H1639" s="289">
        <v>0</v>
      </c>
      <c r="I1639" s="289">
        <v>0</v>
      </c>
      <c r="J1639" s="289">
        <v>0</v>
      </c>
      <c r="K1639" s="289">
        <f t="shared" si="125"/>
        <v>8</v>
      </c>
      <c r="L1639" s="231">
        <f t="shared" si="126"/>
        <v>2021</v>
      </c>
      <c r="M1639" s="231">
        <f t="shared" si="127"/>
        <v>9</v>
      </c>
      <c r="N1639" s="231">
        <f t="shared" si="128"/>
        <v>37</v>
      </c>
      <c r="O1639" s="288">
        <f t="shared" si="129"/>
        <v>1</v>
      </c>
      <c r="P1639" t="s">
        <v>214</v>
      </c>
      <c r="Q1639" s="231"/>
    </row>
    <row r="1640" spans="1:17" hidden="1" x14ac:dyDescent="0.3">
      <c r="A1640" s="295">
        <v>44453</v>
      </c>
      <c r="B1640" t="s">
        <v>185</v>
      </c>
      <c r="C1640" t="s">
        <v>249</v>
      </c>
      <c r="D1640" t="s">
        <v>142</v>
      </c>
      <c r="E1640" t="s">
        <v>197</v>
      </c>
      <c r="F1640" s="289">
        <v>6.5</v>
      </c>
      <c r="G1640" s="289">
        <v>0</v>
      </c>
      <c r="H1640" s="289">
        <v>1.5</v>
      </c>
      <c r="I1640" s="289">
        <v>0</v>
      </c>
      <c r="J1640" s="289">
        <v>0</v>
      </c>
      <c r="K1640" s="289">
        <f t="shared" si="125"/>
        <v>8</v>
      </c>
      <c r="L1640" s="231">
        <f t="shared" si="126"/>
        <v>2021</v>
      </c>
      <c r="M1640" s="231">
        <f t="shared" si="127"/>
        <v>9</v>
      </c>
      <c r="N1640" s="231">
        <f t="shared" si="128"/>
        <v>37</v>
      </c>
      <c r="O1640" s="288">
        <f t="shared" si="129"/>
        <v>0.8125</v>
      </c>
      <c r="P1640" t="s">
        <v>214</v>
      </c>
      <c r="Q1640" s="231"/>
    </row>
    <row r="1641" spans="1:17" hidden="1" x14ac:dyDescent="0.3">
      <c r="A1641" s="295">
        <v>44454</v>
      </c>
      <c r="B1641" t="s">
        <v>180</v>
      </c>
      <c r="C1641" t="s">
        <v>167</v>
      </c>
      <c r="D1641" t="s">
        <v>142</v>
      </c>
      <c r="E1641" t="s">
        <v>199</v>
      </c>
      <c r="F1641" s="289">
        <v>5</v>
      </c>
      <c r="G1641" s="289">
        <v>0</v>
      </c>
      <c r="H1641" s="289">
        <v>1</v>
      </c>
      <c r="I1641" s="289">
        <v>2</v>
      </c>
      <c r="J1641" s="289">
        <v>0</v>
      </c>
      <c r="K1641" s="289">
        <f t="shared" si="125"/>
        <v>8</v>
      </c>
      <c r="L1641" s="231">
        <f t="shared" si="126"/>
        <v>2021</v>
      </c>
      <c r="M1641" s="231">
        <f t="shared" si="127"/>
        <v>9</v>
      </c>
      <c r="N1641" s="231">
        <f t="shared" si="128"/>
        <v>37</v>
      </c>
      <c r="O1641" s="288">
        <f t="shared" si="129"/>
        <v>0.625</v>
      </c>
      <c r="P1641" t="s">
        <v>214</v>
      </c>
      <c r="Q1641" s="231"/>
    </row>
    <row r="1642" spans="1:17" hidden="1" x14ac:dyDescent="0.3">
      <c r="A1642" s="295">
        <v>44454</v>
      </c>
      <c r="B1642" t="s">
        <v>179</v>
      </c>
      <c r="C1642" t="s">
        <v>187</v>
      </c>
      <c r="D1642" t="s">
        <v>141</v>
      </c>
      <c r="E1642" t="s">
        <v>204</v>
      </c>
      <c r="F1642" s="289">
        <v>8</v>
      </c>
      <c r="G1642" s="289">
        <v>0</v>
      </c>
      <c r="H1642" s="289">
        <v>0</v>
      </c>
      <c r="I1642" s="289">
        <v>0</v>
      </c>
      <c r="J1642" s="289">
        <v>0</v>
      </c>
      <c r="K1642" s="289">
        <f t="shared" ref="K1642:K1705" si="130">IF(A1642="","",SUM(F1642:J1642))</f>
        <v>8</v>
      </c>
      <c r="L1642" s="231">
        <f t="shared" si="126"/>
        <v>2021</v>
      </c>
      <c r="M1642" s="231">
        <f t="shared" si="127"/>
        <v>9</v>
      </c>
      <c r="N1642" s="231">
        <f t="shared" si="128"/>
        <v>37</v>
      </c>
      <c r="O1642" s="288">
        <f t="shared" si="129"/>
        <v>1</v>
      </c>
      <c r="P1642" t="s">
        <v>214</v>
      </c>
      <c r="Q1642" s="231"/>
    </row>
    <row r="1643" spans="1:17" hidden="1" x14ac:dyDescent="0.3">
      <c r="A1643" s="295">
        <v>44454</v>
      </c>
      <c r="B1643" t="s">
        <v>179</v>
      </c>
      <c r="C1643" t="s">
        <v>187</v>
      </c>
      <c r="D1643" t="s">
        <v>142</v>
      </c>
      <c r="E1643" t="s">
        <v>200</v>
      </c>
      <c r="F1643" s="289">
        <v>6</v>
      </c>
      <c r="G1643" s="289">
        <v>2</v>
      </c>
      <c r="H1643" s="289">
        <v>0</v>
      </c>
      <c r="I1643" s="289">
        <v>0</v>
      </c>
      <c r="J1643" s="289">
        <v>0</v>
      </c>
      <c r="K1643" s="289">
        <f t="shared" si="130"/>
        <v>8</v>
      </c>
      <c r="L1643" s="231">
        <f t="shared" si="126"/>
        <v>2021</v>
      </c>
      <c r="M1643" s="231">
        <f t="shared" si="127"/>
        <v>9</v>
      </c>
      <c r="N1643" s="231">
        <f t="shared" si="128"/>
        <v>37</v>
      </c>
      <c r="O1643" s="288">
        <f t="shared" si="129"/>
        <v>0.75</v>
      </c>
      <c r="P1643" t="s">
        <v>214</v>
      </c>
      <c r="Q1643" s="231"/>
    </row>
    <row r="1644" spans="1:17" hidden="1" x14ac:dyDescent="0.3">
      <c r="A1644" s="295">
        <v>44454</v>
      </c>
      <c r="B1644" t="s">
        <v>179</v>
      </c>
      <c r="C1644" t="s">
        <v>218</v>
      </c>
      <c r="D1644" t="s">
        <v>142</v>
      </c>
      <c r="E1644" t="s">
        <v>215</v>
      </c>
      <c r="F1644" s="289">
        <v>8</v>
      </c>
      <c r="G1644" s="289">
        <v>0</v>
      </c>
      <c r="H1644" s="289">
        <v>5</v>
      </c>
      <c r="I1644" s="289">
        <v>0</v>
      </c>
      <c r="J1644" s="289">
        <v>0</v>
      </c>
      <c r="K1644" s="289">
        <f t="shared" si="130"/>
        <v>13</v>
      </c>
      <c r="L1644" s="231">
        <f t="shared" si="126"/>
        <v>2021</v>
      </c>
      <c r="M1644" s="231">
        <f t="shared" si="127"/>
        <v>9</v>
      </c>
      <c r="N1644" s="231">
        <f t="shared" si="128"/>
        <v>37</v>
      </c>
      <c r="O1644" s="288">
        <f t="shared" si="129"/>
        <v>0.61538461538461542</v>
      </c>
      <c r="P1644" t="s">
        <v>214</v>
      </c>
      <c r="Q1644" s="231"/>
    </row>
    <row r="1645" spans="1:17" hidden="1" x14ac:dyDescent="0.3">
      <c r="A1645" s="295">
        <v>44454</v>
      </c>
      <c r="B1645" t="s">
        <v>179</v>
      </c>
      <c r="C1645" t="s">
        <v>169</v>
      </c>
      <c r="D1645" t="s">
        <v>141</v>
      </c>
      <c r="E1645" t="s">
        <v>206</v>
      </c>
      <c r="F1645" s="289">
        <v>3</v>
      </c>
      <c r="G1645" s="289">
        <v>0</v>
      </c>
      <c r="H1645" s="289">
        <v>5</v>
      </c>
      <c r="I1645" s="289">
        <v>0</v>
      </c>
      <c r="J1645" s="289">
        <v>0</v>
      </c>
      <c r="K1645" s="289">
        <f t="shared" si="130"/>
        <v>8</v>
      </c>
      <c r="L1645" s="231">
        <f t="shared" si="126"/>
        <v>2021</v>
      </c>
      <c r="M1645" s="231">
        <f t="shared" si="127"/>
        <v>9</v>
      </c>
      <c r="N1645" s="231">
        <f t="shared" si="128"/>
        <v>37</v>
      </c>
      <c r="O1645" s="288">
        <f t="shared" si="129"/>
        <v>0.375</v>
      </c>
      <c r="P1645" t="s">
        <v>214</v>
      </c>
      <c r="Q1645" s="231"/>
    </row>
    <row r="1646" spans="1:17" hidden="1" x14ac:dyDescent="0.3">
      <c r="A1646" s="295">
        <v>44454</v>
      </c>
      <c r="B1646" t="s">
        <v>179</v>
      </c>
      <c r="C1646" t="s">
        <v>218</v>
      </c>
      <c r="D1646" t="s">
        <v>143</v>
      </c>
      <c r="E1646" t="s">
        <v>196</v>
      </c>
      <c r="F1646" s="289">
        <v>7</v>
      </c>
      <c r="G1646" s="289">
        <v>0</v>
      </c>
      <c r="H1646" s="289">
        <v>1</v>
      </c>
      <c r="I1646" s="289">
        <v>0</v>
      </c>
      <c r="J1646" s="289">
        <v>0</v>
      </c>
      <c r="K1646" s="289">
        <f t="shared" si="130"/>
        <v>8</v>
      </c>
      <c r="L1646" s="231">
        <f t="shared" si="126"/>
        <v>2021</v>
      </c>
      <c r="M1646" s="231">
        <f t="shared" si="127"/>
        <v>9</v>
      </c>
      <c r="N1646" s="231">
        <f t="shared" si="128"/>
        <v>37</v>
      </c>
      <c r="O1646" s="288">
        <f t="shared" si="129"/>
        <v>0.875</v>
      </c>
      <c r="P1646" t="s">
        <v>214</v>
      </c>
      <c r="Q1646" s="231"/>
    </row>
    <row r="1647" spans="1:17" hidden="1" x14ac:dyDescent="0.3">
      <c r="A1647" s="295">
        <v>44454</v>
      </c>
      <c r="B1647" t="s">
        <v>185</v>
      </c>
      <c r="C1647" t="s">
        <v>248</v>
      </c>
      <c r="D1647" t="s">
        <v>143</v>
      </c>
      <c r="E1647" t="s">
        <v>197</v>
      </c>
      <c r="F1647" s="289">
        <v>7.5</v>
      </c>
      <c r="G1647" s="289">
        <v>0.5</v>
      </c>
      <c r="H1647" s="289">
        <v>0</v>
      </c>
      <c r="I1647" s="289">
        <v>0</v>
      </c>
      <c r="J1647" s="289">
        <v>0</v>
      </c>
      <c r="K1647" s="289">
        <f t="shared" si="130"/>
        <v>8</v>
      </c>
      <c r="L1647" s="231">
        <f t="shared" si="126"/>
        <v>2021</v>
      </c>
      <c r="M1647" s="231">
        <f t="shared" si="127"/>
        <v>9</v>
      </c>
      <c r="N1647" s="231">
        <f t="shared" si="128"/>
        <v>37</v>
      </c>
      <c r="O1647" s="288">
        <f t="shared" si="129"/>
        <v>0.9375</v>
      </c>
      <c r="P1647" t="s">
        <v>214</v>
      </c>
      <c r="Q1647" s="231"/>
    </row>
    <row r="1648" spans="1:17" hidden="1" x14ac:dyDescent="0.3">
      <c r="A1648" s="295">
        <v>44454</v>
      </c>
      <c r="B1648" t="s">
        <v>185</v>
      </c>
      <c r="C1648" t="s">
        <v>250</v>
      </c>
      <c r="D1648" t="s">
        <v>142</v>
      </c>
      <c r="E1648" t="s">
        <v>197</v>
      </c>
      <c r="F1648" s="289">
        <v>7.5</v>
      </c>
      <c r="G1648" s="289">
        <v>0.5</v>
      </c>
      <c r="H1648" s="289">
        <v>0</v>
      </c>
      <c r="I1648" s="289">
        <v>0</v>
      </c>
      <c r="J1648" s="289">
        <v>0</v>
      </c>
      <c r="K1648" s="289">
        <f t="shared" si="130"/>
        <v>8</v>
      </c>
      <c r="L1648" s="231">
        <f t="shared" si="126"/>
        <v>2021</v>
      </c>
      <c r="M1648" s="231">
        <f t="shared" si="127"/>
        <v>9</v>
      </c>
      <c r="N1648" s="231">
        <f t="shared" si="128"/>
        <v>37</v>
      </c>
      <c r="O1648" s="288">
        <f t="shared" si="129"/>
        <v>0.9375</v>
      </c>
      <c r="P1648" t="s">
        <v>214</v>
      </c>
      <c r="Q1648" s="231"/>
    </row>
    <row r="1649" spans="1:17" hidden="1" x14ac:dyDescent="0.3">
      <c r="A1649" s="295">
        <v>44454</v>
      </c>
      <c r="B1649" t="s">
        <v>185</v>
      </c>
      <c r="C1649" t="s">
        <v>249</v>
      </c>
      <c r="D1649" t="s">
        <v>142</v>
      </c>
      <c r="E1649" t="s">
        <v>197</v>
      </c>
      <c r="F1649" s="289">
        <v>7.5</v>
      </c>
      <c r="G1649" s="289">
        <v>0.5</v>
      </c>
      <c r="H1649" s="289">
        <v>0</v>
      </c>
      <c r="I1649" s="289">
        <v>0</v>
      </c>
      <c r="J1649" s="289">
        <v>0</v>
      </c>
      <c r="K1649" s="289">
        <f t="shared" si="130"/>
        <v>8</v>
      </c>
      <c r="L1649" s="231">
        <f t="shared" si="126"/>
        <v>2021</v>
      </c>
      <c r="M1649" s="231">
        <f t="shared" si="127"/>
        <v>9</v>
      </c>
      <c r="N1649" s="231">
        <f t="shared" si="128"/>
        <v>37</v>
      </c>
      <c r="O1649" s="288">
        <f t="shared" si="129"/>
        <v>0.9375</v>
      </c>
      <c r="P1649" t="s">
        <v>214</v>
      </c>
      <c r="Q1649" s="231"/>
    </row>
    <row r="1650" spans="1:17" hidden="1" x14ac:dyDescent="0.3">
      <c r="A1650" s="295">
        <v>44454</v>
      </c>
      <c r="B1650" t="s">
        <v>185</v>
      </c>
      <c r="C1650" t="s">
        <v>251</v>
      </c>
      <c r="D1650" t="s">
        <v>141</v>
      </c>
      <c r="E1650" t="s">
        <v>202</v>
      </c>
      <c r="F1650" s="289">
        <v>2</v>
      </c>
      <c r="G1650" s="289">
        <v>5.5</v>
      </c>
      <c r="H1650" s="289">
        <v>0.5</v>
      </c>
      <c r="I1650" s="289">
        <v>0</v>
      </c>
      <c r="J1650" s="289">
        <v>0</v>
      </c>
      <c r="K1650" s="289">
        <f t="shared" si="130"/>
        <v>8</v>
      </c>
      <c r="L1650" s="231">
        <f t="shared" si="126"/>
        <v>2021</v>
      </c>
      <c r="M1650" s="231">
        <f t="shared" si="127"/>
        <v>9</v>
      </c>
      <c r="N1650" s="231">
        <f t="shared" si="128"/>
        <v>37</v>
      </c>
      <c r="O1650" s="288">
        <f t="shared" si="129"/>
        <v>0.25</v>
      </c>
      <c r="P1650" t="s">
        <v>214</v>
      </c>
      <c r="Q1650" s="231"/>
    </row>
    <row r="1651" spans="1:17" hidden="1" x14ac:dyDescent="0.3">
      <c r="A1651" s="295">
        <v>44454</v>
      </c>
      <c r="B1651" t="s">
        <v>185</v>
      </c>
      <c r="C1651" t="s">
        <v>251</v>
      </c>
      <c r="D1651" t="s">
        <v>142</v>
      </c>
      <c r="E1651" t="s">
        <v>188</v>
      </c>
      <c r="F1651" s="289">
        <v>6.5</v>
      </c>
      <c r="G1651" s="289">
        <v>3</v>
      </c>
      <c r="H1651" s="289">
        <v>0.5</v>
      </c>
      <c r="I1651" s="289">
        <v>0</v>
      </c>
      <c r="J1651" s="289">
        <v>0</v>
      </c>
      <c r="K1651" s="289">
        <f t="shared" si="130"/>
        <v>10</v>
      </c>
      <c r="L1651" s="231">
        <f t="shared" si="126"/>
        <v>2021</v>
      </c>
      <c r="M1651" s="231">
        <f t="shared" si="127"/>
        <v>9</v>
      </c>
      <c r="N1651" s="231">
        <f t="shared" si="128"/>
        <v>37</v>
      </c>
      <c r="O1651" s="288">
        <f t="shared" si="129"/>
        <v>0.65</v>
      </c>
      <c r="P1651" t="s">
        <v>214</v>
      </c>
      <c r="Q1651" s="231"/>
    </row>
    <row r="1652" spans="1:17" hidden="1" x14ac:dyDescent="0.3">
      <c r="A1652" s="295">
        <v>44455</v>
      </c>
      <c r="B1652" t="s">
        <v>179</v>
      </c>
      <c r="C1652" t="s">
        <v>187</v>
      </c>
      <c r="D1652" t="s">
        <v>142</v>
      </c>
      <c r="E1652" t="s">
        <v>200</v>
      </c>
      <c r="F1652" s="289">
        <v>5.5</v>
      </c>
      <c r="G1652" s="289">
        <v>0</v>
      </c>
      <c r="H1652" s="289">
        <v>0.5</v>
      </c>
      <c r="I1652" s="289">
        <v>0</v>
      </c>
      <c r="J1652" s="289">
        <v>0</v>
      </c>
      <c r="K1652" s="289">
        <f t="shared" si="130"/>
        <v>6</v>
      </c>
      <c r="L1652" s="231">
        <f t="shared" si="126"/>
        <v>2021</v>
      </c>
      <c r="M1652" s="231">
        <f t="shared" si="127"/>
        <v>9</v>
      </c>
      <c r="N1652" s="231">
        <f t="shared" si="128"/>
        <v>37</v>
      </c>
      <c r="O1652" s="288">
        <f t="shared" si="129"/>
        <v>0.91666666666666663</v>
      </c>
      <c r="P1652" t="s">
        <v>214</v>
      </c>
      <c r="Q1652" s="231"/>
    </row>
    <row r="1653" spans="1:17" hidden="1" x14ac:dyDescent="0.3">
      <c r="A1653" s="295">
        <v>44455</v>
      </c>
      <c r="B1653" t="s">
        <v>185</v>
      </c>
      <c r="C1653" t="s">
        <v>252</v>
      </c>
      <c r="D1653" t="s">
        <v>142</v>
      </c>
      <c r="E1653" t="s">
        <v>200</v>
      </c>
      <c r="F1653" s="289">
        <v>2</v>
      </c>
      <c r="G1653" s="289">
        <v>0</v>
      </c>
      <c r="H1653" s="289">
        <v>0</v>
      </c>
      <c r="I1653" s="289">
        <v>0</v>
      </c>
      <c r="J1653" s="289">
        <v>0</v>
      </c>
      <c r="K1653" s="289">
        <f t="shared" si="130"/>
        <v>2</v>
      </c>
      <c r="L1653" s="231">
        <f t="shared" si="126"/>
        <v>2021</v>
      </c>
      <c r="M1653" s="231">
        <f t="shared" si="127"/>
        <v>9</v>
      </c>
      <c r="N1653" s="231">
        <f t="shared" si="128"/>
        <v>37</v>
      </c>
      <c r="O1653" s="288">
        <f t="shared" si="129"/>
        <v>1</v>
      </c>
      <c r="P1653" t="s">
        <v>214</v>
      </c>
      <c r="Q1653" s="231"/>
    </row>
    <row r="1654" spans="1:17" hidden="1" x14ac:dyDescent="0.3">
      <c r="A1654" s="295">
        <v>44455</v>
      </c>
      <c r="B1654" t="s">
        <v>179</v>
      </c>
      <c r="C1654" t="s">
        <v>218</v>
      </c>
      <c r="D1654" t="s">
        <v>141</v>
      </c>
      <c r="E1654" t="s">
        <v>215</v>
      </c>
      <c r="F1654" s="289">
        <v>8</v>
      </c>
      <c r="G1654" s="289">
        <v>0</v>
      </c>
      <c r="H1654" s="289">
        <v>0</v>
      </c>
      <c r="I1654" s="289">
        <v>0</v>
      </c>
      <c r="J1654" s="289">
        <v>0</v>
      </c>
      <c r="K1654" s="289">
        <f t="shared" si="130"/>
        <v>8</v>
      </c>
      <c r="L1654" s="231">
        <f t="shared" si="126"/>
        <v>2021</v>
      </c>
      <c r="M1654" s="231">
        <f t="shared" si="127"/>
        <v>9</v>
      </c>
      <c r="N1654" s="231">
        <f t="shared" si="128"/>
        <v>37</v>
      </c>
      <c r="O1654" s="288">
        <f t="shared" si="129"/>
        <v>1</v>
      </c>
      <c r="P1654" t="s">
        <v>214</v>
      </c>
      <c r="Q1654" s="231"/>
    </row>
    <row r="1655" spans="1:17" hidden="1" x14ac:dyDescent="0.3">
      <c r="A1655" s="295">
        <v>44455</v>
      </c>
      <c r="B1655" t="s">
        <v>179</v>
      </c>
      <c r="C1655" t="s">
        <v>218</v>
      </c>
      <c r="D1655" t="s">
        <v>143</v>
      </c>
      <c r="E1655" t="s">
        <v>196</v>
      </c>
      <c r="F1655" s="289">
        <v>8</v>
      </c>
      <c r="G1655" s="289">
        <v>0</v>
      </c>
      <c r="H1655" s="289">
        <v>0</v>
      </c>
      <c r="I1655" s="289">
        <v>0</v>
      </c>
      <c r="J1655" s="289">
        <v>0</v>
      </c>
      <c r="K1655" s="289">
        <f t="shared" si="130"/>
        <v>8</v>
      </c>
      <c r="L1655" s="231">
        <f t="shared" si="126"/>
        <v>2021</v>
      </c>
      <c r="M1655" s="231">
        <f t="shared" si="127"/>
        <v>9</v>
      </c>
      <c r="N1655" s="231">
        <f t="shared" si="128"/>
        <v>37</v>
      </c>
      <c r="O1655" s="288">
        <f t="shared" si="129"/>
        <v>1</v>
      </c>
      <c r="P1655" t="s">
        <v>214</v>
      </c>
      <c r="Q1655" s="231"/>
    </row>
    <row r="1656" spans="1:17" hidden="1" x14ac:dyDescent="0.3">
      <c r="A1656" s="295">
        <v>44455</v>
      </c>
      <c r="B1656" t="s">
        <v>185</v>
      </c>
      <c r="C1656" t="s">
        <v>248</v>
      </c>
      <c r="D1656" t="s">
        <v>141</v>
      </c>
      <c r="E1656" t="s">
        <v>203</v>
      </c>
      <c r="F1656" s="289">
        <v>5.5</v>
      </c>
      <c r="G1656" s="289">
        <v>1</v>
      </c>
      <c r="H1656" s="289">
        <v>1.5</v>
      </c>
      <c r="I1656" s="289">
        <v>0</v>
      </c>
      <c r="J1656" s="289">
        <v>0</v>
      </c>
      <c r="K1656" s="289">
        <f t="shared" si="130"/>
        <v>8</v>
      </c>
      <c r="L1656" s="231">
        <f t="shared" si="126"/>
        <v>2021</v>
      </c>
      <c r="M1656" s="231">
        <f t="shared" si="127"/>
        <v>9</v>
      </c>
      <c r="N1656" s="231">
        <f t="shared" si="128"/>
        <v>37</v>
      </c>
      <c r="O1656" s="288">
        <f t="shared" si="129"/>
        <v>0.6875</v>
      </c>
      <c r="P1656" t="s">
        <v>214</v>
      </c>
      <c r="Q1656" s="231"/>
    </row>
    <row r="1657" spans="1:17" hidden="1" x14ac:dyDescent="0.3">
      <c r="A1657" s="295">
        <v>44455</v>
      </c>
      <c r="B1657" t="s">
        <v>185</v>
      </c>
      <c r="C1657" t="s">
        <v>248</v>
      </c>
      <c r="D1657" t="s">
        <v>142</v>
      </c>
      <c r="E1657" t="s">
        <v>197</v>
      </c>
      <c r="F1657" s="289">
        <v>7</v>
      </c>
      <c r="G1657" s="289">
        <v>0.5</v>
      </c>
      <c r="H1657" s="289">
        <v>0.5</v>
      </c>
      <c r="I1657" s="289">
        <v>0</v>
      </c>
      <c r="J1657" s="289">
        <v>0</v>
      </c>
      <c r="K1657" s="289">
        <f t="shared" si="130"/>
        <v>8</v>
      </c>
      <c r="L1657" s="231">
        <f t="shared" si="126"/>
        <v>2021</v>
      </c>
      <c r="M1657" s="231">
        <f t="shared" si="127"/>
        <v>9</v>
      </c>
      <c r="N1657" s="231">
        <f t="shared" si="128"/>
        <v>37</v>
      </c>
      <c r="O1657" s="288">
        <f t="shared" si="129"/>
        <v>0.875</v>
      </c>
      <c r="P1657" t="s">
        <v>214</v>
      </c>
      <c r="Q1657" s="231"/>
    </row>
    <row r="1658" spans="1:17" hidden="1" x14ac:dyDescent="0.3">
      <c r="A1658" s="295">
        <v>44455</v>
      </c>
      <c r="B1658" t="s">
        <v>185</v>
      </c>
      <c r="C1658" t="s">
        <v>250</v>
      </c>
      <c r="D1658" t="s">
        <v>141</v>
      </c>
      <c r="E1658" t="s">
        <v>203</v>
      </c>
      <c r="F1658" s="289">
        <v>4</v>
      </c>
      <c r="G1658" s="289">
        <v>0</v>
      </c>
      <c r="H1658" s="289">
        <v>0.5</v>
      </c>
      <c r="I1658" s="289">
        <v>0</v>
      </c>
      <c r="J1658" s="289">
        <v>0</v>
      </c>
      <c r="K1658" s="289">
        <f t="shared" si="130"/>
        <v>4.5</v>
      </c>
      <c r="L1658" s="231">
        <f t="shared" si="126"/>
        <v>2021</v>
      </c>
      <c r="M1658" s="231">
        <f t="shared" si="127"/>
        <v>9</v>
      </c>
      <c r="N1658" s="231">
        <f t="shared" si="128"/>
        <v>37</v>
      </c>
      <c r="O1658" s="288">
        <f t="shared" si="129"/>
        <v>0.88888888888888884</v>
      </c>
      <c r="P1658" t="s">
        <v>214</v>
      </c>
      <c r="Q1658" s="231"/>
    </row>
    <row r="1659" spans="1:17" hidden="1" x14ac:dyDescent="0.3">
      <c r="A1659" s="295">
        <v>44455</v>
      </c>
      <c r="B1659" t="s">
        <v>185</v>
      </c>
      <c r="C1659" t="s">
        <v>250</v>
      </c>
      <c r="D1659" t="s">
        <v>142</v>
      </c>
      <c r="E1659" t="s">
        <v>197</v>
      </c>
      <c r="F1659" s="289">
        <v>6</v>
      </c>
      <c r="G1659" s="289">
        <v>1</v>
      </c>
      <c r="H1659" s="289">
        <v>1</v>
      </c>
      <c r="I1659" s="289">
        <v>0</v>
      </c>
      <c r="J1659" s="289">
        <v>0</v>
      </c>
      <c r="K1659" s="289">
        <f t="shared" si="130"/>
        <v>8</v>
      </c>
      <c r="L1659" s="231">
        <f t="shared" si="126"/>
        <v>2021</v>
      </c>
      <c r="M1659" s="231">
        <f t="shared" si="127"/>
        <v>9</v>
      </c>
      <c r="N1659" s="231">
        <f t="shared" si="128"/>
        <v>37</v>
      </c>
      <c r="O1659" s="288">
        <f t="shared" si="129"/>
        <v>0.75</v>
      </c>
      <c r="P1659" t="s">
        <v>214</v>
      </c>
      <c r="Q1659" s="231"/>
    </row>
    <row r="1660" spans="1:17" hidden="1" x14ac:dyDescent="0.3">
      <c r="A1660" s="295">
        <v>44455</v>
      </c>
      <c r="B1660" t="s">
        <v>180</v>
      </c>
      <c r="C1660" t="s">
        <v>167</v>
      </c>
      <c r="D1660" t="s">
        <v>141</v>
      </c>
      <c r="E1660" t="s">
        <v>186</v>
      </c>
      <c r="F1660" s="289">
        <v>5</v>
      </c>
      <c r="G1660" s="289">
        <v>2</v>
      </c>
      <c r="H1660" s="289">
        <v>1</v>
      </c>
      <c r="I1660" s="289">
        <v>0</v>
      </c>
      <c r="J1660" s="289">
        <v>0</v>
      </c>
      <c r="K1660" s="289">
        <f t="shared" si="130"/>
        <v>8</v>
      </c>
      <c r="L1660" s="231">
        <f t="shared" si="126"/>
        <v>2021</v>
      </c>
      <c r="M1660" s="231">
        <f t="shared" si="127"/>
        <v>9</v>
      </c>
      <c r="N1660" s="231">
        <f t="shared" si="128"/>
        <v>37</v>
      </c>
      <c r="O1660" s="288">
        <f t="shared" si="129"/>
        <v>0.625</v>
      </c>
      <c r="P1660" t="s">
        <v>214</v>
      </c>
      <c r="Q1660" s="231"/>
    </row>
    <row r="1661" spans="1:17" hidden="1" x14ac:dyDescent="0.3">
      <c r="A1661" s="295">
        <v>44455</v>
      </c>
      <c r="B1661" t="s">
        <v>185</v>
      </c>
      <c r="C1661" t="s">
        <v>249</v>
      </c>
      <c r="D1661" t="s">
        <v>141</v>
      </c>
      <c r="E1661" t="s">
        <v>203</v>
      </c>
      <c r="F1661" s="289">
        <v>2.5</v>
      </c>
      <c r="G1661" s="289">
        <v>5</v>
      </c>
      <c r="H1661" s="289">
        <v>0</v>
      </c>
      <c r="I1661" s="289">
        <v>0</v>
      </c>
      <c r="J1661" s="289">
        <v>0</v>
      </c>
      <c r="K1661" s="289">
        <f t="shared" si="130"/>
        <v>7.5</v>
      </c>
      <c r="L1661" s="231">
        <f t="shared" si="126"/>
        <v>2021</v>
      </c>
      <c r="M1661" s="231">
        <f t="shared" si="127"/>
        <v>9</v>
      </c>
      <c r="N1661" s="231">
        <f t="shared" si="128"/>
        <v>37</v>
      </c>
      <c r="O1661" s="288">
        <f t="shared" si="129"/>
        <v>0.33333333333333331</v>
      </c>
      <c r="P1661" t="s">
        <v>214</v>
      </c>
      <c r="Q1661" s="231"/>
    </row>
    <row r="1662" spans="1:17" hidden="1" x14ac:dyDescent="0.3">
      <c r="A1662" s="295">
        <v>44455</v>
      </c>
      <c r="B1662" t="s">
        <v>185</v>
      </c>
      <c r="C1662" t="s">
        <v>249</v>
      </c>
      <c r="D1662" t="s">
        <v>142</v>
      </c>
      <c r="E1662" t="s">
        <v>197</v>
      </c>
      <c r="F1662" s="289">
        <v>7</v>
      </c>
      <c r="G1662" s="289">
        <v>0.5</v>
      </c>
      <c r="H1662" s="289">
        <v>0.5</v>
      </c>
      <c r="I1662" s="289">
        <v>0</v>
      </c>
      <c r="J1662" s="289">
        <v>0</v>
      </c>
      <c r="K1662" s="289">
        <f t="shared" si="130"/>
        <v>8</v>
      </c>
      <c r="L1662" s="231">
        <f t="shared" si="126"/>
        <v>2021</v>
      </c>
      <c r="M1662" s="231">
        <f t="shared" si="127"/>
        <v>9</v>
      </c>
      <c r="N1662" s="231">
        <f t="shared" si="128"/>
        <v>37</v>
      </c>
      <c r="O1662" s="288">
        <f t="shared" si="129"/>
        <v>0.875</v>
      </c>
      <c r="P1662" t="s">
        <v>214</v>
      </c>
      <c r="Q1662" s="231"/>
    </row>
    <row r="1663" spans="1:17" hidden="1" x14ac:dyDescent="0.3">
      <c r="A1663" s="295">
        <v>44455</v>
      </c>
      <c r="B1663" t="s">
        <v>185</v>
      </c>
      <c r="C1663" t="s">
        <v>251</v>
      </c>
      <c r="D1663" t="s">
        <v>141</v>
      </c>
      <c r="E1663" t="s">
        <v>202</v>
      </c>
      <c r="F1663" s="289">
        <v>3.5</v>
      </c>
      <c r="G1663" s="289">
        <v>3</v>
      </c>
      <c r="H1663" s="289">
        <v>1.5</v>
      </c>
      <c r="I1663" s="289">
        <v>0</v>
      </c>
      <c r="J1663" s="289">
        <v>0</v>
      </c>
      <c r="K1663" s="289">
        <f t="shared" si="130"/>
        <v>8</v>
      </c>
      <c r="L1663" s="231">
        <f t="shared" si="126"/>
        <v>2021</v>
      </c>
      <c r="M1663" s="231">
        <f t="shared" si="127"/>
        <v>9</v>
      </c>
      <c r="N1663" s="231">
        <f t="shared" si="128"/>
        <v>37</v>
      </c>
      <c r="O1663" s="288">
        <f t="shared" si="129"/>
        <v>0.4375</v>
      </c>
      <c r="P1663" t="s">
        <v>214</v>
      </c>
      <c r="Q1663" s="231"/>
    </row>
    <row r="1664" spans="1:17" hidden="1" x14ac:dyDescent="0.3">
      <c r="A1664" s="295">
        <v>44455</v>
      </c>
      <c r="B1664" t="s">
        <v>185</v>
      </c>
      <c r="C1664" t="s">
        <v>251</v>
      </c>
      <c r="D1664" t="s">
        <v>143</v>
      </c>
      <c r="E1664" t="s">
        <v>188</v>
      </c>
      <c r="F1664" s="289">
        <v>4</v>
      </c>
      <c r="G1664" s="289">
        <v>3</v>
      </c>
      <c r="H1664" s="289">
        <v>1.5</v>
      </c>
      <c r="I1664" s="289">
        <v>1.5</v>
      </c>
      <c r="J1664" s="289">
        <v>0</v>
      </c>
      <c r="K1664" s="289">
        <f t="shared" si="130"/>
        <v>10</v>
      </c>
      <c r="L1664" s="231">
        <f t="shared" si="126"/>
        <v>2021</v>
      </c>
      <c r="M1664" s="231">
        <f t="shared" si="127"/>
        <v>9</v>
      </c>
      <c r="N1664" s="231">
        <f t="shared" si="128"/>
        <v>37</v>
      </c>
      <c r="O1664" s="288">
        <f t="shared" si="129"/>
        <v>0.4</v>
      </c>
      <c r="P1664" t="s">
        <v>214</v>
      </c>
      <c r="Q1664" s="231"/>
    </row>
    <row r="1665" spans="1:17" hidden="1" x14ac:dyDescent="0.3">
      <c r="A1665" s="295">
        <v>44456</v>
      </c>
      <c r="B1665" t="s">
        <v>179</v>
      </c>
      <c r="C1665" t="s">
        <v>187</v>
      </c>
      <c r="D1665" t="s">
        <v>142</v>
      </c>
      <c r="E1665" t="s">
        <v>200</v>
      </c>
      <c r="F1665" s="289">
        <v>7</v>
      </c>
      <c r="G1665" s="289">
        <v>0</v>
      </c>
      <c r="H1665" s="289">
        <v>0</v>
      </c>
      <c r="I1665" s="289">
        <v>0</v>
      </c>
      <c r="J1665" s="289">
        <v>0</v>
      </c>
      <c r="K1665" s="289">
        <f t="shared" si="130"/>
        <v>7</v>
      </c>
      <c r="L1665" s="231">
        <f t="shared" si="126"/>
        <v>2021</v>
      </c>
      <c r="M1665" s="231">
        <f t="shared" si="127"/>
        <v>9</v>
      </c>
      <c r="N1665" s="231">
        <f t="shared" si="128"/>
        <v>37</v>
      </c>
      <c r="O1665" s="288">
        <f t="shared" si="129"/>
        <v>1</v>
      </c>
      <c r="P1665" t="s">
        <v>214</v>
      </c>
      <c r="Q1665" s="231"/>
    </row>
    <row r="1666" spans="1:17" hidden="1" x14ac:dyDescent="0.3">
      <c r="A1666" s="295">
        <v>44456</v>
      </c>
      <c r="B1666" t="s">
        <v>179</v>
      </c>
      <c r="C1666" t="s">
        <v>218</v>
      </c>
      <c r="D1666" t="s">
        <v>141</v>
      </c>
      <c r="E1666" t="s">
        <v>215</v>
      </c>
      <c r="F1666" s="289">
        <v>7</v>
      </c>
      <c r="G1666" s="289">
        <v>0</v>
      </c>
      <c r="H1666" s="289">
        <v>0</v>
      </c>
      <c r="I1666" s="289">
        <v>0</v>
      </c>
      <c r="J1666" s="289">
        <v>0</v>
      </c>
      <c r="K1666" s="289">
        <f t="shared" si="130"/>
        <v>7</v>
      </c>
      <c r="L1666" s="231">
        <f t="shared" ref="L1666:L1729" si="131">IF(A1666="","",YEAR(A1666))</f>
        <v>2021</v>
      </c>
      <c r="M1666" s="231">
        <f t="shared" ref="M1666:M1729" si="132">IF(A1666="","",MONTH(A1666))</f>
        <v>9</v>
      </c>
      <c r="N1666" s="231">
        <f t="shared" ref="N1666:N1729" si="133">IF(A1666="","",WEEKNUM(A1666)-1)</f>
        <v>37</v>
      </c>
      <c r="O1666" s="288">
        <f t="shared" ref="O1666:O1729" si="134">IF(A1666="","",F1666/K1666)</f>
        <v>1</v>
      </c>
      <c r="P1666" t="s">
        <v>214</v>
      </c>
      <c r="Q1666" s="231"/>
    </row>
    <row r="1667" spans="1:17" hidden="1" x14ac:dyDescent="0.3">
      <c r="A1667" s="295">
        <v>44456</v>
      </c>
      <c r="B1667" t="s">
        <v>179</v>
      </c>
      <c r="C1667" t="s">
        <v>218</v>
      </c>
      <c r="D1667" t="s">
        <v>142</v>
      </c>
      <c r="E1667" t="s">
        <v>195</v>
      </c>
      <c r="F1667" s="289">
        <v>3</v>
      </c>
      <c r="G1667" s="289">
        <v>0</v>
      </c>
      <c r="H1667" s="289">
        <v>0</v>
      </c>
      <c r="I1667" s="289">
        <v>0</v>
      </c>
      <c r="J1667" s="289">
        <v>0</v>
      </c>
      <c r="K1667" s="289">
        <f t="shared" si="130"/>
        <v>3</v>
      </c>
      <c r="L1667" s="231">
        <f t="shared" si="131"/>
        <v>2021</v>
      </c>
      <c r="M1667" s="231">
        <f t="shared" si="132"/>
        <v>9</v>
      </c>
      <c r="N1667" s="231">
        <f t="shared" si="133"/>
        <v>37</v>
      </c>
      <c r="O1667" s="288">
        <f t="shared" si="134"/>
        <v>1</v>
      </c>
      <c r="P1667" t="s">
        <v>214</v>
      </c>
      <c r="Q1667" s="231"/>
    </row>
    <row r="1668" spans="1:17" hidden="1" x14ac:dyDescent="0.3">
      <c r="A1668" s="295">
        <v>44456</v>
      </c>
      <c r="B1668" t="s">
        <v>179</v>
      </c>
      <c r="C1668" t="s">
        <v>191</v>
      </c>
      <c r="D1668" t="s">
        <v>141</v>
      </c>
      <c r="E1668" t="s">
        <v>196</v>
      </c>
      <c r="F1668" s="289">
        <v>5</v>
      </c>
      <c r="G1668" s="289">
        <v>2</v>
      </c>
      <c r="H1668" s="289">
        <v>0</v>
      </c>
      <c r="I1668" s="289">
        <v>0</v>
      </c>
      <c r="J1668" s="289">
        <v>0</v>
      </c>
      <c r="K1668" s="289">
        <f t="shared" si="130"/>
        <v>7</v>
      </c>
      <c r="L1668" s="231">
        <f t="shared" si="131"/>
        <v>2021</v>
      </c>
      <c r="M1668" s="231">
        <f t="shared" si="132"/>
        <v>9</v>
      </c>
      <c r="N1668" s="231">
        <f t="shared" si="133"/>
        <v>37</v>
      </c>
      <c r="O1668" s="288">
        <f t="shared" si="134"/>
        <v>0.7142857142857143</v>
      </c>
      <c r="P1668" t="s">
        <v>214</v>
      </c>
      <c r="Q1668" s="231"/>
    </row>
    <row r="1669" spans="1:17" hidden="1" x14ac:dyDescent="0.3">
      <c r="A1669" s="295">
        <v>44456</v>
      </c>
      <c r="B1669" t="s">
        <v>185</v>
      </c>
      <c r="C1669" t="s">
        <v>250</v>
      </c>
      <c r="D1669" t="s">
        <v>141</v>
      </c>
      <c r="E1669" t="s">
        <v>203</v>
      </c>
      <c r="F1669" s="289">
        <v>5</v>
      </c>
      <c r="G1669" s="289">
        <v>2</v>
      </c>
      <c r="H1669" s="289">
        <v>1</v>
      </c>
      <c r="I1669" s="289">
        <v>0</v>
      </c>
      <c r="J1669" s="289">
        <v>0</v>
      </c>
      <c r="K1669" s="289">
        <f t="shared" si="130"/>
        <v>8</v>
      </c>
      <c r="L1669" s="231">
        <f t="shared" si="131"/>
        <v>2021</v>
      </c>
      <c r="M1669" s="231">
        <f t="shared" si="132"/>
        <v>9</v>
      </c>
      <c r="N1669" s="231">
        <f t="shared" si="133"/>
        <v>37</v>
      </c>
      <c r="O1669" s="288">
        <f t="shared" si="134"/>
        <v>0.625</v>
      </c>
      <c r="P1669" t="s">
        <v>214</v>
      </c>
      <c r="Q1669" s="231"/>
    </row>
    <row r="1670" spans="1:17" hidden="1" x14ac:dyDescent="0.3">
      <c r="A1670" s="295">
        <v>44456</v>
      </c>
      <c r="B1670" t="s">
        <v>185</v>
      </c>
      <c r="C1670" t="s">
        <v>250</v>
      </c>
      <c r="D1670" t="s">
        <v>142</v>
      </c>
      <c r="E1670" t="s">
        <v>197</v>
      </c>
      <c r="F1670" s="289">
        <v>5</v>
      </c>
      <c r="G1670" s="289">
        <v>1</v>
      </c>
      <c r="H1670" s="289">
        <v>1</v>
      </c>
      <c r="I1670" s="289">
        <v>0</v>
      </c>
      <c r="J1670" s="289">
        <v>0</v>
      </c>
      <c r="K1670" s="289">
        <f t="shared" si="130"/>
        <v>7</v>
      </c>
      <c r="L1670" s="231">
        <f t="shared" si="131"/>
        <v>2021</v>
      </c>
      <c r="M1670" s="231">
        <f t="shared" si="132"/>
        <v>9</v>
      </c>
      <c r="N1670" s="231">
        <f t="shared" si="133"/>
        <v>37</v>
      </c>
      <c r="O1670" s="288">
        <f t="shared" si="134"/>
        <v>0.7142857142857143</v>
      </c>
      <c r="P1670" t="s">
        <v>214</v>
      </c>
      <c r="Q1670" s="231"/>
    </row>
    <row r="1671" spans="1:17" hidden="1" x14ac:dyDescent="0.3">
      <c r="A1671" s="295">
        <v>44456</v>
      </c>
      <c r="B1671" t="s">
        <v>185</v>
      </c>
      <c r="C1671" t="s">
        <v>248</v>
      </c>
      <c r="D1671" t="s">
        <v>141</v>
      </c>
      <c r="E1671" t="s">
        <v>203</v>
      </c>
      <c r="F1671" s="289">
        <v>6</v>
      </c>
      <c r="G1671" s="289">
        <v>2</v>
      </c>
      <c r="H1671" s="289">
        <v>0</v>
      </c>
      <c r="I1671" s="289">
        <v>0</v>
      </c>
      <c r="J1671" s="289">
        <v>0</v>
      </c>
      <c r="K1671" s="289">
        <f t="shared" si="130"/>
        <v>8</v>
      </c>
      <c r="L1671" s="231">
        <f t="shared" si="131"/>
        <v>2021</v>
      </c>
      <c r="M1671" s="231">
        <f t="shared" si="132"/>
        <v>9</v>
      </c>
      <c r="N1671" s="231">
        <f t="shared" si="133"/>
        <v>37</v>
      </c>
      <c r="O1671" s="288">
        <f t="shared" si="134"/>
        <v>0.75</v>
      </c>
      <c r="P1671" t="s">
        <v>214</v>
      </c>
      <c r="Q1671" s="231"/>
    </row>
    <row r="1672" spans="1:17" hidden="1" x14ac:dyDescent="0.3">
      <c r="A1672" s="295">
        <v>44456</v>
      </c>
      <c r="B1672" t="s">
        <v>185</v>
      </c>
      <c r="C1672" t="s">
        <v>248</v>
      </c>
      <c r="D1672" t="s">
        <v>142</v>
      </c>
      <c r="E1672" t="s">
        <v>197</v>
      </c>
      <c r="F1672" s="289">
        <v>6</v>
      </c>
      <c r="G1672" s="289">
        <v>1</v>
      </c>
      <c r="H1672" s="289">
        <v>0</v>
      </c>
      <c r="I1672" s="289">
        <v>0</v>
      </c>
      <c r="J1672" s="289">
        <v>0</v>
      </c>
      <c r="K1672" s="289">
        <f t="shared" si="130"/>
        <v>7</v>
      </c>
      <c r="L1672" s="231">
        <f t="shared" si="131"/>
        <v>2021</v>
      </c>
      <c r="M1672" s="231">
        <f t="shared" si="132"/>
        <v>9</v>
      </c>
      <c r="N1672" s="231">
        <f t="shared" si="133"/>
        <v>37</v>
      </c>
      <c r="O1672" s="288">
        <f t="shared" si="134"/>
        <v>0.8571428571428571</v>
      </c>
      <c r="P1672" t="s">
        <v>214</v>
      </c>
      <c r="Q1672" s="231"/>
    </row>
    <row r="1673" spans="1:17" hidden="1" x14ac:dyDescent="0.3">
      <c r="A1673" s="295">
        <v>44456</v>
      </c>
      <c r="B1673" t="s">
        <v>185</v>
      </c>
      <c r="C1673" t="s">
        <v>249</v>
      </c>
      <c r="D1673" t="s">
        <v>141</v>
      </c>
      <c r="E1673" t="s">
        <v>203</v>
      </c>
      <c r="F1673" s="289">
        <v>3</v>
      </c>
      <c r="G1673" s="289">
        <v>3.5</v>
      </c>
      <c r="H1673" s="289">
        <v>0.5</v>
      </c>
      <c r="I1673" s="289">
        <v>0</v>
      </c>
      <c r="J1673" s="289">
        <v>0</v>
      </c>
      <c r="K1673" s="289">
        <f t="shared" si="130"/>
        <v>7</v>
      </c>
      <c r="L1673" s="231">
        <f t="shared" si="131"/>
        <v>2021</v>
      </c>
      <c r="M1673" s="231">
        <f t="shared" si="132"/>
        <v>9</v>
      </c>
      <c r="N1673" s="231">
        <f t="shared" si="133"/>
        <v>37</v>
      </c>
      <c r="O1673" s="288">
        <f t="shared" si="134"/>
        <v>0.42857142857142855</v>
      </c>
      <c r="P1673" t="s">
        <v>214</v>
      </c>
      <c r="Q1673" s="231"/>
    </row>
    <row r="1674" spans="1:17" hidden="1" x14ac:dyDescent="0.3">
      <c r="A1674" s="295">
        <v>44456</v>
      </c>
      <c r="B1674" t="s">
        <v>185</v>
      </c>
      <c r="C1674" t="s">
        <v>249</v>
      </c>
      <c r="D1674" t="s">
        <v>142</v>
      </c>
      <c r="E1674" t="s">
        <v>197</v>
      </c>
      <c r="F1674" s="289">
        <v>6</v>
      </c>
      <c r="G1674" s="289">
        <v>0.5</v>
      </c>
      <c r="H1674" s="289">
        <v>0.5</v>
      </c>
      <c r="I1674" s="289">
        <v>0</v>
      </c>
      <c r="J1674" s="289">
        <v>0</v>
      </c>
      <c r="K1674" s="289">
        <f t="shared" si="130"/>
        <v>7</v>
      </c>
      <c r="L1674" s="231">
        <f t="shared" si="131"/>
        <v>2021</v>
      </c>
      <c r="M1674" s="231">
        <f t="shared" si="132"/>
        <v>9</v>
      </c>
      <c r="N1674" s="231">
        <f t="shared" si="133"/>
        <v>37</v>
      </c>
      <c r="O1674" s="288">
        <f t="shared" si="134"/>
        <v>0.8571428571428571</v>
      </c>
      <c r="P1674" t="s">
        <v>214</v>
      </c>
      <c r="Q1674" s="231"/>
    </row>
    <row r="1675" spans="1:17" hidden="1" x14ac:dyDescent="0.3">
      <c r="A1675" s="295">
        <v>44456</v>
      </c>
      <c r="B1675" t="s">
        <v>185</v>
      </c>
      <c r="C1675" t="s">
        <v>251</v>
      </c>
      <c r="D1675" t="s">
        <v>141</v>
      </c>
      <c r="E1675" t="s">
        <v>202</v>
      </c>
      <c r="F1675" s="289">
        <v>0</v>
      </c>
      <c r="G1675" s="289">
        <v>0</v>
      </c>
      <c r="H1675" s="289">
        <v>0</v>
      </c>
      <c r="I1675" s="289">
        <v>8</v>
      </c>
      <c r="J1675" s="289">
        <v>0</v>
      </c>
      <c r="K1675" s="289">
        <f t="shared" si="130"/>
        <v>8</v>
      </c>
      <c r="L1675" s="231">
        <f t="shared" si="131"/>
        <v>2021</v>
      </c>
      <c r="M1675" s="231">
        <f t="shared" si="132"/>
        <v>9</v>
      </c>
      <c r="N1675" s="231">
        <f t="shared" si="133"/>
        <v>37</v>
      </c>
      <c r="O1675" s="288">
        <f t="shared" si="134"/>
        <v>0</v>
      </c>
      <c r="P1675" t="s">
        <v>245</v>
      </c>
      <c r="Q1675" s="231"/>
    </row>
    <row r="1676" spans="1:17" hidden="1" x14ac:dyDescent="0.3">
      <c r="A1676" s="295">
        <v>44456</v>
      </c>
      <c r="B1676" t="s">
        <v>185</v>
      </c>
      <c r="C1676" t="s">
        <v>251</v>
      </c>
      <c r="D1676" t="s">
        <v>143</v>
      </c>
      <c r="E1676" t="s">
        <v>188</v>
      </c>
      <c r="F1676" s="289">
        <v>6</v>
      </c>
      <c r="G1676" s="289">
        <v>3</v>
      </c>
      <c r="H1676" s="289">
        <v>0</v>
      </c>
      <c r="I1676" s="289">
        <v>0</v>
      </c>
      <c r="J1676" s="289">
        <v>0</v>
      </c>
      <c r="K1676" s="289">
        <f t="shared" si="130"/>
        <v>9</v>
      </c>
      <c r="L1676" s="231">
        <f t="shared" si="131"/>
        <v>2021</v>
      </c>
      <c r="M1676" s="231">
        <f t="shared" si="132"/>
        <v>9</v>
      </c>
      <c r="N1676" s="231">
        <f t="shared" si="133"/>
        <v>37</v>
      </c>
      <c r="O1676" s="288">
        <f t="shared" si="134"/>
        <v>0.66666666666666663</v>
      </c>
      <c r="P1676" t="s">
        <v>214</v>
      </c>
      <c r="Q1676" s="231"/>
    </row>
    <row r="1677" spans="1:17" hidden="1" x14ac:dyDescent="0.3">
      <c r="A1677" s="295">
        <v>44459</v>
      </c>
      <c r="B1677" t="s">
        <v>185</v>
      </c>
      <c r="C1677" t="s">
        <v>249</v>
      </c>
      <c r="D1677" t="s">
        <v>142</v>
      </c>
      <c r="E1677" t="s">
        <v>203</v>
      </c>
      <c r="F1677" s="289">
        <v>5</v>
      </c>
      <c r="G1677" s="289">
        <v>1.5</v>
      </c>
      <c r="H1677" s="289">
        <v>0.5</v>
      </c>
      <c r="I1677" s="289">
        <v>0</v>
      </c>
      <c r="J1677" s="289">
        <v>0</v>
      </c>
      <c r="K1677" s="289">
        <f t="shared" si="130"/>
        <v>7</v>
      </c>
      <c r="L1677" s="231">
        <f t="shared" si="131"/>
        <v>2021</v>
      </c>
      <c r="M1677" s="231">
        <f t="shared" si="132"/>
        <v>9</v>
      </c>
      <c r="N1677" s="231">
        <f t="shared" si="133"/>
        <v>38</v>
      </c>
      <c r="O1677" s="288">
        <f t="shared" si="134"/>
        <v>0.7142857142857143</v>
      </c>
      <c r="P1677" t="s">
        <v>214</v>
      </c>
      <c r="Q1677" s="231"/>
    </row>
    <row r="1678" spans="1:17" hidden="1" x14ac:dyDescent="0.3">
      <c r="A1678" s="295">
        <v>44459</v>
      </c>
      <c r="B1678" t="s">
        <v>179</v>
      </c>
      <c r="C1678" t="s">
        <v>218</v>
      </c>
      <c r="D1678" t="s">
        <v>141</v>
      </c>
      <c r="E1678" t="s">
        <v>215</v>
      </c>
      <c r="F1678" s="289">
        <v>6</v>
      </c>
      <c r="G1678" s="289">
        <v>1</v>
      </c>
      <c r="H1678" s="289">
        <v>0</v>
      </c>
      <c r="I1678" s="289">
        <v>0</v>
      </c>
      <c r="J1678" s="289">
        <v>0</v>
      </c>
      <c r="K1678" s="289">
        <f t="shared" si="130"/>
        <v>7</v>
      </c>
      <c r="L1678" s="231">
        <f t="shared" si="131"/>
        <v>2021</v>
      </c>
      <c r="M1678" s="231">
        <f t="shared" si="132"/>
        <v>9</v>
      </c>
      <c r="N1678" s="231">
        <f t="shared" si="133"/>
        <v>38</v>
      </c>
      <c r="O1678" s="288">
        <f t="shared" si="134"/>
        <v>0.8571428571428571</v>
      </c>
      <c r="P1678" t="s">
        <v>214</v>
      </c>
      <c r="Q1678" s="231"/>
    </row>
    <row r="1679" spans="1:17" hidden="1" x14ac:dyDescent="0.3">
      <c r="A1679" s="295">
        <v>44459</v>
      </c>
      <c r="B1679" t="s">
        <v>179</v>
      </c>
      <c r="C1679" t="s">
        <v>218</v>
      </c>
      <c r="D1679" t="s">
        <v>142</v>
      </c>
      <c r="E1679" t="s">
        <v>195</v>
      </c>
      <c r="F1679" s="289">
        <v>8</v>
      </c>
      <c r="G1679" s="289">
        <v>0</v>
      </c>
      <c r="H1679" s="289">
        <v>0</v>
      </c>
      <c r="I1679" s="289">
        <v>0</v>
      </c>
      <c r="J1679" s="289">
        <v>0</v>
      </c>
      <c r="K1679" s="289">
        <f t="shared" si="130"/>
        <v>8</v>
      </c>
      <c r="L1679" s="231">
        <f t="shared" si="131"/>
        <v>2021</v>
      </c>
      <c r="M1679" s="231">
        <f t="shared" si="132"/>
        <v>9</v>
      </c>
      <c r="N1679" s="231">
        <f t="shared" si="133"/>
        <v>38</v>
      </c>
      <c r="O1679" s="288">
        <f t="shared" si="134"/>
        <v>1</v>
      </c>
      <c r="P1679" t="s">
        <v>214</v>
      </c>
      <c r="Q1679" s="231"/>
    </row>
    <row r="1680" spans="1:17" hidden="1" x14ac:dyDescent="0.3">
      <c r="A1680" s="295">
        <v>44459</v>
      </c>
      <c r="B1680" t="s">
        <v>179</v>
      </c>
      <c r="C1680" t="s">
        <v>191</v>
      </c>
      <c r="D1680" t="s">
        <v>141</v>
      </c>
      <c r="E1680" t="s">
        <v>196</v>
      </c>
      <c r="F1680" s="289">
        <v>3</v>
      </c>
      <c r="G1680" s="289">
        <v>1</v>
      </c>
      <c r="H1680" s="289">
        <v>0</v>
      </c>
      <c r="I1680" s="289">
        <v>0</v>
      </c>
      <c r="J1680" s="289">
        <v>0</v>
      </c>
      <c r="K1680" s="289">
        <f t="shared" si="130"/>
        <v>4</v>
      </c>
      <c r="L1680" s="231">
        <f t="shared" si="131"/>
        <v>2021</v>
      </c>
      <c r="M1680" s="231">
        <f t="shared" si="132"/>
        <v>9</v>
      </c>
      <c r="N1680" s="231">
        <f t="shared" si="133"/>
        <v>38</v>
      </c>
      <c r="O1680" s="288">
        <f t="shared" si="134"/>
        <v>0.75</v>
      </c>
      <c r="P1680" t="s">
        <v>214</v>
      </c>
      <c r="Q1680" s="231"/>
    </row>
    <row r="1681" spans="1:17" hidden="1" x14ac:dyDescent="0.3">
      <c r="A1681" s="295">
        <v>44459</v>
      </c>
      <c r="B1681" t="s">
        <v>179</v>
      </c>
      <c r="C1681" t="s">
        <v>187</v>
      </c>
      <c r="D1681" t="s">
        <v>141</v>
      </c>
      <c r="E1681" t="s">
        <v>204</v>
      </c>
      <c r="F1681" s="289">
        <v>6</v>
      </c>
      <c r="G1681" s="289">
        <v>0</v>
      </c>
      <c r="H1681" s="289">
        <v>0</v>
      </c>
      <c r="I1681" s="289">
        <v>0</v>
      </c>
      <c r="J1681" s="289">
        <v>0</v>
      </c>
      <c r="K1681" s="289">
        <f t="shared" si="130"/>
        <v>6</v>
      </c>
      <c r="L1681" s="231">
        <f t="shared" si="131"/>
        <v>2021</v>
      </c>
      <c r="M1681" s="231">
        <f t="shared" si="132"/>
        <v>9</v>
      </c>
      <c r="N1681" s="231">
        <f t="shared" si="133"/>
        <v>38</v>
      </c>
      <c r="O1681" s="288">
        <f t="shared" si="134"/>
        <v>1</v>
      </c>
      <c r="P1681" t="s">
        <v>214</v>
      </c>
      <c r="Q1681" s="231"/>
    </row>
    <row r="1682" spans="1:17" hidden="1" x14ac:dyDescent="0.3">
      <c r="A1682" s="295">
        <v>44459</v>
      </c>
      <c r="B1682" t="s">
        <v>179</v>
      </c>
      <c r="C1682" t="s">
        <v>187</v>
      </c>
      <c r="D1682" t="s">
        <v>142</v>
      </c>
      <c r="E1682" t="s">
        <v>200</v>
      </c>
      <c r="F1682" s="289">
        <v>8</v>
      </c>
      <c r="G1682" s="289">
        <v>0</v>
      </c>
      <c r="H1682" s="289">
        <v>0</v>
      </c>
      <c r="I1682" s="289">
        <v>0</v>
      </c>
      <c r="J1682" s="289">
        <v>0</v>
      </c>
      <c r="K1682" s="289">
        <f t="shared" si="130"/>
        <v>8</v>
      </c>
      <c r="L1682" s="231">
        <f t="shared" si="131"/>
        <v>2021</v>
      </c>
      <c r="M1682" s="231">
        <f t="shared" si="132"/>
        <v>9</v>
      </c>
      <c r="N1682" s="231">
        <f t="shared" si="133"/>
        <v>38</v>
      </c>
      <c r="O1682" s="288">
        <f t="shared" si="134"/>
        <v>1</v>
      </c>
      <c r="P1682" t="s">
        <v>214</v>
      </c>
      <c r="Q1682" s="231"/>
    </row>
    <row r="1683" spans="1:17" hidden="1" x14ac:dyDescent="0.3">
      <c r="A1683" s="295">
        <v>44459</v>
      </c>
      <c r="B1683" t="s">
        <v>185</v>
      </c>
      <c r="C1683" t="s">
        <v>250</v>
      </c>
      <c r="D1683" t="s">
        <v>142</v>
      </c>
      <c r="E1683" t="s">
        <v>203</v>
      </c>
      <c r="F1683" s="289">
        <v>6</v>
      </c>
      <c r="G1683" s="289">
        <v>0.5</v>
      </c>
      <c r="H1683" s="289">
        <v>0.5</v>
      </c>
      <c r="I1683" s="289">
        <v>0</v>
      </c>
      <c r="J1683" s="289">
        <v>0</v>
      </c>
      <c r="K1683" s="289">
        <f t="shared" si="130"/>
        <v>7</v>
      </c>
      <c r="L1683" s="231">
        <f t="shared" si="131"/>
        <v>2021</v>
      </c>
      <c r="M1683" s="231">
        <f t="shared" si="132"/>
        <v>9</v>
      </c>
      <c r="N1683" s="231">
        <f t="shared" si="133"/>
        <v>38</v>
      </c>
      <c r="O1683" s="288">
        <f t="shared" si="134"/>
        <v>0.8571428571428571</v>
      </c>
      <c r="P1683" t="s">
        <v>214</v>
      </c>
      <c r="Q1683" s="231"/>
    </row>
    <row r="1684" spans="1:17" hidden="1" x14ac:dyDescent="0.3">
      <c r="A1684" s="295">
        <v>44459</v>
      </c>
      <c r="B1684" t="s">
        <v>185</v>
      </c>
      <c r="C1684" t="s">
        <v>248</v>
      </c>
      <c r="D1684" t="s">
        <v>142</v>
      </c>
      <c r="E1684" t="s">
        <v>203</v>
      </c>
      <c r="F1684" s="289">
        <v>5.5</v>
      </c>
      <c r="G1684" s="289">
        <v>2</v>
      </c>
      <c r="H1684" s="289">
        <v>0.5</v>
      </c>
      <c r="I1684" s="289">
        <v>0</v>
      </c>
      <c r="J1684" s="289">
        <v>0</v>
      </c>
      <c r="K1684" s="289">
        <f t="shared" si="130"/>
        <v>8</v>
      </c>
      <c r="L1684" s="231">
        <f t="shared" si="131"/>
        <v>2021</v>
      </c>
      <c r="M1684" s="231">
        <f t="shared" si="132"/>
        <v>9</v>
      </c>
      <c r="N1684" s="231">
        <f t="shared" si="133"/>
        <v>38</v>
      </c>
      <c r="O1684" s="288">
        <f t="shared" si="134"/>
        <v>0.6875</v>
      </c>
      <c r="P1684" t="s">
        <v>214</v>
      </c>
      <c r="Q1684" s="231"/>
    </row>
    <row r="1685" spans="1:17" hidden="1" x14ac:dyDescent="0.3">
      <c r="A1685" s="295">
        <v>44460</v>
      </c>
      <c r="B1685" t="s">
        <v>185</v>
      </c>
      <c r="C1685" t="s">
        <v>249</v>
      </c>
      <c r="D1685" t="s">
        <v>142</v>
      </c>
      <c r="E1685" t="s">
        <v>203</v>
      </c>
      <c r="F1685" s="289">
        <v>5</v>
      </c>
      <c r="G1685" s="289">
        <v>2</v>
      </c>
      <c r="H1685" s="289">
        <v>0.5</v>
      </c>
      <c r="I1685" s="289">
        <v>0</v>
      </c>
      <c r="J1685" s="289">
        <v>0</v>
      </c>
      <c r="K1685" s="289">
        <f t="shared" si="130"/>
        <v>7.5</v>
      </c>
      <c r="L1685" s="231">
        <f t="shared" si="131"/>
        <v>2021</v>
      </c>
      <c r="M1685" s="231">
        <f t="shared" si="132"/>
        <v>9</v>
      </c>
      <c r="N1685" s="231">
        <f t="shared" si="133"/>
        <v>38</v>
      </c>
      <c r="O1685" s="288">
        <f t="shared" si="134"/>
        <v>0.66666666666666663</v>
      </c>
      <c r="P1685" t="s">
        <v>214</v>
      </c>
      <c r="Q1685" s="231"/>
    </row>
    <row r="1686" spans="1:17" hidden="1" x14ac:dyDescent="0.3">
      <c r="A1686" s="295">
        <v>44460</v>
      </c>
      <c r="B1686" t="s">
        <v>179</v>
      </c>
      <c r="C1686" t="s">
        <v>191</v>
      </c>
      <c r="D1686" t="s">
        <v>141</v>
      </c>
      <c r="E1686" t="s">
        <v>196</v>
      </c>
      <c r="F1686" s="289">
        <v>4</v>
      </c>
      <c r="G1686" s="289">
        <v>1</v>
      </c>
      <c r="H1686" s="289">
        <v>0</v>
      </c>
      <c r="I1686" s="289">
        <v>0</v>
      </c>
      <c r="J1686" s="289">
        <v>0</v>
      </c>
      <c r="K1686" s="289">
        <f t="shared" si="130"/>
        <v>5</v>
      </c>
      <c r="L1686" s="231">
        <f t="shared" si="131"/>
        <v>2021</v>
      </c>
      <c r="M1686" s="231">
        <f t="shared" si="132"/>
        <v>9</v>
      </c>
      <c r="N1686" s="231">
        <f t="shared" si="133"/>
        <v>38</v>
      </c>
      <c r="O1686" s="288">
        <f t="shared" si="134"/>
        <v>0.8</v>
      </c>
      <c r="P1686" t="s">
        <v>214</v>
      </c>
      <c r="Q1686" s="231"/>
    </row>
    <row r="1687" spans="1:17" hidden="1" x14ac:dyDescent="0.3">
      <c r="A1687" s="295">
        <v>44460</v>
      </c>
      <c r="B1687" t="s">
        <v>179</v>
      </c>
      <c r="C1687" t="s">
        <v>218</v>
      </c>
      <c r="D1687" t="s">
        <v>141</v>
      </c>
      <c r="E1687" t="s">
        <v>215</v>
      </c>
      <c r="F1687" s="289">
        <v>6.5</v>
      </c>
      <c r="G1687" s="289">
        <v>0.5</v>
      </c>
      <c r="H1687" s="289">
        <v>1</v>
      </c>
      <c r="I1687" s="289">
        <v>0</v>
      </c>
      <c r="J1687" s="289">
        <v>0</v>
      </c>
      <c r="K1687" s="289">
        <f t="shared" si="130"/>
        <v>8</v>
      </c>
      <c r="L1687" s="231">
        <f t="shared" si="131"/>
        <v>2021</v>
      </c>
      <c r="M1687" s="231">
        <f t="shared" si="132"/>
        <v>9</v>
      </c>
      <c r="N1687" s="231">
        <f t="shared" si="133"/>
        <v>38</v>
      </c>
      <c r="O1687" s="288">
        <f t="shared" si="134"/>
        <v>0.8125</v>
      </c>
      <c r="P1687" t="s">
        <v>214</v>
      </c>
      <c r="Q1687" s="231"/>
    </row>
    <row r="1688" spans="1:17" hidden="1" x14ac:dyDescent="0.3">
      <c r="A1688" s="295">
        <v>44460</v>
      </c>
      <c r="B1688" t="s">
        <v>179</v>
      </c>
      <c r="C1688" t="s">
        <v>218</v>
      </c>
      <c r="D1688" t="s">
        <v>142</v>
      </c>
      <c r="E1688" t="s">
        <v>195</v>
      </c>
      <c r="F1688" s="289">
        <v>4</v>
      </c>
      <c r="G1688" s="289">
        <v>0</v>
      </c>
      <c r="H1688" s="289">
        <v>0</v>
      </c>
      <c r="I1688" s="289">
        <v>0</v>
      </c>
      <c r="J1688" s="289">
        <v>0</v>
      </c>
      <c r="K1688" s="289">
        <f t="shared" si="130"/>
        <v>4</v>
      </c>
      <c r="L1688" s="231">
        <f t="shared" si="131"/>
        <v>2021</v>
      </c>
      <c r="M1688" s="231">
        <f t="shared" si="132"/>
        <v>9</v>
      </c>
      <c r="N1688" s="231">
        <f t="shared" si="133"/>
        <v>38</v>
      </c>
      <c r="O1688" s="288">
        <f t="shared" si="134"/>
        <v>1</v>
      </c>
      <c r="P1688" t="s">
        <v>214</v>
      </c>
      <c r="Q1688" s="231"/>
    </row>
    <row r="1689" spans="1:17" hidden="1" x14ac:dyDescent="0.3">
      <c r="A1689" s="295">
        <v>44460</v>
      </c>
      <c r="B1689" t="s">
        <v>179</v>
      </c>
      <c r="C1689" t="s">
        <v>187</v>
      </c>
      <c r="D1689" t="s">
        <v>141</v>
      </c>
      <c r="E1689" t="s">
        <v>204</v>
      </c>
      <c r="F1689" s="289">
        <v>8</v>
      </c>
      <c r="G1689" s="289">
        <v>0</v>
      </c>
      <c r="H1689" s="289">
        <v>0</v>
      </c>
      <c r="I1689" s="289">
        <v>0</v>
      </c>
      <c r="J1689" s="289">
        <v>0</v>
      </c>
      <c r="K1689" s="289">
        <f t="shared" si="130"/>
        <v>8</v>
      </c>
      <c r="L1689" s="231">
        <f t="shared" si="131"/>
        <v>2021</v>
      </c>
      <c r="M1689" s="231">
        <f t="shared" si="132"/>
        <v>9</v>
      </c>
      <c r="N1689" s="231">
        <f t="shared" si="133"/>
        <v>38</v>
      </c>
      <c r="O1689" s="288">
        <f t="shared" si="134"/>
        <v>1</v>
      </c>
      <c r="P1689" t="s">
        <v>214</v>
      </c>
      <c r="Q1689" s="231"/>
    </row>
    <row r="1690" spans="1:17" hidden="1" x14ac:dyDescent="0.3">
      <c r="A1690" s="295">
        <v>44460</v>
      </c>
      <c r="B1690" t="s">
        <v>179</v>
      </c>
      <c r="C1690" t="s">
        <v>187</v>
      </c>
      <c r="D1690" t="s">
        <v>142</v>
      </c>
      <c r="E1690" t="s">
        <v>200</v>
      </c>
      <c r="F1690" s="289">
        <v>8</v>
      </c>
      <c r="G1690" s="289">
        <v>0</v>
      </c>
      <c r="H1690" s="289">
        <v>0</v>
      </c>
      <c r="I1690" s="289">
        <v>0</v>
      </c>
      <c r="J1690" s="289">
        <v>0</v>
      </c>
      <c r="K1690" s="289">
        <f t="shared" si="130"/>
        <v>8</v>
      </c>
      <c r="L1690" s="231">
        <f t="shared" si="131"/>
        <v>2021</v>
      </c>
      <c r="M1690" s="231">
        <f t="shared" si="132"/>
        <v>9</v>
      </c>
      <c r="N1690" s="231">
        <f t="shared" si="133"/>
        <v>38</v>
      </c>
      <c r="O1690" s="288">
        <f t="shared" si="134"/>
        <v>1</v>
      </c>
      <c r="P1690" t="s">
        <v>214</v>
      </c>
      <c r="Q1690" s="231"/>
    </row>
    <row r="1691" spans="1:17" hidden="1" x14ac:dyDescent="0.3">
      <c r="A1691" s="295">
        <v>44460</v>
      </c>
      <c r="B1691" t="s">
        <v>185</v>
      </c>
      <c r="C1691" t="s">
        <v>250</v>
      </c>
      <c r="D1691" t="s">
        <v>142</v>
      </c>
      <c r="E1691" t="s">
        <v>203</v>
      </c>
      <c r="F1691" s="289">
        <v>5</v>
      </c>
      <c r="G1691" s="289">
        <v>2</v>
      </c>
      <c r="H1691" s="289">
        <v>0.5</v>
      </c>
      <c r="I1691" s="289">
        <v>0</v>
      </c>
      <c r="J1691" s="289">
        <v>0</v>
      </c>
      <c r="K1691" s="289">
        <f t="shared" si="130"/>
        <v>7.5</v>
      </c>
      <c r="L1691" s="231">
        <f t="shared" si="131"/>
        <v>2021</v>
      </c>
      <c r="M1691" s="231">
        <f t="shared" si="132"/>
        <v>9</v>
      </c>
      <c r="N1691" s="231">
        <f t="shared" si="133"/>
        <v>38</v>
      </c>
      <c r="O1691" s="288">
        <f t="shared" si="134"/>
        <v>0.66666666666666663</v>
      </c>
      <c r="P1691" t="s">
        <v>214</v>
      </c>
      <c r="Q1691" s="231"/>
    </row>
    <row r="1692" spans="1:17" hidden="1" x14ac:dyDescent="0.3">
      <c r="A1692" s="295">
        <v>44460</v>
      </c>
      <c r="B1692" t="s">
        <v>185</v>
      </c>
      <c r="C1692" t="s">
        <v>248</v>
      </c>
      <c r="D1692" t="s">
        <v>142</v>
      </c>
      <c r="E1692" t="s">
        <v>203</v>
      </c>
      <c r="F1692" s="289">
        <v>6.5</v>
      </c>
      <c r="G1692" s="289">
        <v>0.5</v>
      </c>
      <c r="H1692" s="289">
        <v>0.5</v>
      </c>
      <c r="I1692" s="289">
        <v>0</v>
      </c>
      <c r="J1692" s="289">
        <v>0</v>
      </c>
      <c r="K1692" s="289">
        <f t="shared" si="130"/>
        <v>7.5</v>
      </c>
      <c r="L1692" s="231">
        <f t="shared" si="131"/>
        <v>2021</v>
      </c>
      <c r="M1692" s="231">
        <f t="shared" si="132"/>
        <v>9</v>
      </c>
      <c r="N1692" s="231">
        <f t="shared" si="133"/>
        <v>38</v>
      </c>
      <c r="O1692" s="288">
        <f t="shared" si="134"/>
        <v>0.8666666666666667</v>
      </c>
      <c r="P1692" t="s">
        <v>214</v>
      </c>
      <c r="Q1692" s="231"/>
    </row>
    <row r="1693" spans="1:17" hidden="1" x14ac:dyDescent="0.3">
      <c r="A1693" s="295">
        <v>44460</v>
      </c>
      <c r="B1693" t="s">
        <v>185</v>
      </c>
      <c r="C1693" t="s">
        <v>253</v>
      </c>
      <c r="D1693" t="s">
        <v>141</v>
      </c>
      <c r="E1693" t="s">
        <v>205</v>
      </c>
      <c r="F1693" s="289">
        <v>6</v>
      </c>
      <c r="G1693" s="289">
        <v>2</v>
      </c>
      <c r="H1693" s="289">
        <v>0</v>
      </c>
      <c r="I1693" s="289">
        <v>0</v>
      </c>
      <c r="J1693" s="289">
        <v>0</v>
      </c>
      <c r="K1693" s="289">
        <f t="shared" si="130"/>
        <v>8</v>
      </c>
      <c r="L1693" s="231">
        <f t="shared" si="131"/>
        <v>2021</v>
      </c>
      <c r="M1693" s="231">
        <f t="shared" si="132"/>
        <v>9</v>
      </c>
      <c r="N1693" s="231">
        <f t="shared" si="133"/>
        <v>38</v>
      </c>
      <c r="O1693" s="288">
        <f t="shared" si="134"/>
        <v>0.75</v>
      </c>
      <c r="P1693" t="s">
        <v>214</v>
      </c>
      <c r="Q1693" s="231"/>
    </row>
    <row r="1694" spans="1:17" hidden="1" x14ac:dyDescent="0.3">
      <c r="A1694" s="295">
        <v>44460</v>
      </c>
      <c r="B1694" t="s">
        <v>185</v>
      </c>
      <c r="C1694" t="s">
        <v>251</v>
      </c>
      <c r="D1694" t="s">
        <v>141</v>
      </c>
      <c r="E1694" t="s">
        <v>188</v>
      </c>
      <c r="F1694" s="289">
        <v>3.5</v>
      </c>
      <c r="G1694" s="289">
        <v>3</v>
      </c>
      <c r="H1694" s="289">
        <v>1</v>
      </c>
      <c r="I1694" s="289">
        <v>0</v>
      </c>
      <c r="J1694" s="289">
        <v>0.5</v>
      </c>
      <c r="K1694" s="289">
        <f t="shared" si="130"/>
        <v>8</v>
      </c>
      <c r="L1694" s="231">
        <f t="shared" si="131"/>
        <v>2021</v>
      </c>
      <c r="M1694" s="231">
        <f t="shared" si="132"/>
        <v>9</v>
      </c>
      <c r="N1694" s="231">
        <f t="shared" si="133"/>
        <v>38</v>
      </c>
      <c r="O1694" s="288">
        <f t="shared" si="134"/>
        <v>0.4375</v>
      </c>
      <c r="P1694" t="s">
        <v>214</v>
      </c>
      <c r="Q1694" s="231"/>
    </row>
    <row r="1695" spans="1:17" hidden="1" x14ac:dyDescent="0.3">
      <c r="A1695" s="295">
        <v>44460</v>
      </c>
      <c r="B1695" t="s">
        <v>185</v>
      </c>
      <c r="C1695" t="s">
        <v>251</v>
      </c>
      <c r="D1695" t="s">
        <v>142</v>
      </c>
      <c r="E1695" t="s">
        <v>202</v>
      </c>
      <c r="F1695" s="289">
        <v>4</v>
      </c>
      <c r="G1695" s="289">
        <v>4</v>
      </c>
      <c r="H1695" s="289">
        <v>0</v>
      </c>
      <c r="I1695" s="289">
        <v>0</v>
      </c>
      <c r="J1695" s="289">
        <v>0</v>
      </c>
      <c r="K1695" s="289">
        <f t="shared" si="130"/>
        <v>8</v>
      </c>
      <c r="L1695" s="231">
        <f t="shared" si="131"/>
        <v>2021</v>
      </c>
      <c r="M1695" s="231">
        <f t="shared" si="132"/>
        <v>9</v>
      </c>
      <c r="N1695" s="231">
        <f t="shared" si="133"/>
        <v>38</v>
      </c>
      <c r="O1695" s="288">
        <f t="shared" si="134"/>
        <v>0.5</v>
      </c>
      <c r="P1695" t="s">
        <v>214</v>
      </c>
      <c r="Q1695" s="231"/>
    </row>
    <row r="1696" spans="1:17" hidden="1" x14ac:dyDescent="0.3">
      <c r="A1696" s="295">
        <v>44461</v>
      </c>
      <c r="B1696" t="s">
        <v>185</v>
      </c>
      <c r="C1696" t="s">
        <v>249</v>
      </c>
      <c r="D1696" t="s">
        <v>141</v>
      </c>
      <c r="E1696" t="s">
        <v>197</v>
      </c>
      <c r="F1696" s="289">
        <v>7.5</v>
      </c>
      <c r="G1696" s="289">
        <v>0</v>
      </c>
      <c r="H1696" s="289">
        <v>0.5</v>
      </c>
      <c r="I1696" s="289">
        <v>0</v>
      </c>
      <c r="J1696" s="289">
        <v>0</v>
      </c>
      <c r="K1696" s="289">
        <f t="shared" si="130"/>
        <v>8</v>
      </c>
      <c r="L1696" s="231">
        <f t="shared" si="131"/>
        <v>2021</v>
      </c>
      <c r="M1696" s="231">
        <f t="shared" si="132"/>
        <v>9</v>
      </c>
      <c r="N1696" s="231">
        <f t="shared" si="133"/>
        <v>38</v>
      </c>
      <c r="O1696" s="288">
        <f t="shared" si="134"/>
        <v>0.9375</v>
      </c>
      <c r="P1696" t="s">
        <v>214</v>
      </c>
      <c r="Q1696" s="231"/>
    </row>
    <row r="1697" spans="1:17" hidden="1" x14ac:dyDescent="0.3">
      <c r="A1697" s="295">
        <v>44461</v>
      </c>
      <c r="B1697" t="s">
        <v>185</v>
      </c>
      <c r="C1697" t="s">
        <v>249</v>
      </c>
      <c r="D1697" t="s">
        <v>142</v>
      </c>
      <c r="E1697" t="s">
        <v>203</v>
      </c>
      <c r="F1697" s="289">
        <v>5</v>
      </c>
      <c r="G1697" s="289">
        <v>2.5</v>
      </c>
      <c r="H1697" s="289">
        <v>0.5</v>
      </c>
      <c r="I1697" s="289">
        <v>0</v>
      </c>
      <c r="J1697" s="289">
        <v>0</v>
      </c>
      <c r="K1697" s="289">
        <f t="shared" si="130"/>
        <v>8</v>
      </c>
      <c r="L1697" s="231">
        <f t="shared" si="131"/>
        <v>2021</v>
      </c>
      <c r="M1697" s="231">
        <f t="shared" si="132"/>
        <v>9</v>
      </c>
      <c r="N1697" s="231">
        <f t="shared" si="133"/>
        <v>38</v>
      </c>
      <c r="O1697" s="288">
        <f t="shared" si="134"/>
        <v>0.625</v>
      </c>
      <c r="P1697" t="s">
        <v>214</v>
      </c>
      <c r="Q1697" s="231"/>
    </row>
    <row r="1698" spans="1:17" hidden="1" x14ac:dyDescent="0.3">
      <c r="A1698" s="295">
        <v>44461</v>
      </c>
      <c r="B1698" t="s">
        <v>179</v>
      </c>
      <c r="C1698" t="s">
        <v>218</v>
      </c>
      <c r="D1698" t="s">
        <v>141</v>
      </c>
      <c r="E1698" t="s">
        <v>215</v>
      </c>
      <c r="F1698" s="289">
        <v>7.5</v>
      </c>
      <c r="G1698" s="289">
        <v>0</v>
      </c>
      <c r="H1698" s="289">
        <v>0</v>
      </c>
      <c r="I1698" s="289">
        <v>0.5</v>
      </c>
      <c r="J1698" s="289">
        <v>0</v>
      </c>
      <c r="K1698" s="289">
        <f t="shared" si="130"/>
        <v>8</v>
      </c>
      <c r="L1698" s="231">
        <f t="shared" si="131"/>
        <v>2021</v>
      </c>
      <c r="M1698" s="231">
        <f t="shared" si="132"/>
        <v>9</v>
      </c>
      <c r="N1698" s="231">
        <f t="shared" si="133"/>
        <v>38</v>
      </c>
      <c r="O1698" s="288">
        <f t="shared" si="134"/>
        <v>0.9375</v>
      </c>
      <c r="P1698" t="s">
        <v>246</v>
      </c>
      <c r="Q1698" s="231"/>
    </row>
    <row r="1699" spans="1:17" hidden="1" x14ac:dyDescent="0.3">
      <c r="A1699" s="295">
        <v>44461</v>
      </c>
      <c r="B1699" t="s">
        <v>179</v>
      </c>
      <c r="C1699" t="s">
        <v>218</v>
      </c>
      <c r="D1699" t="s">
        <v>142</v>
      </c>
      <c r="E1699" t="s">
        <v>195</v>
      </c>
      <c r="F1699" s="289">
        <v>7.5</v>
      </c>
      <c r="G1699" s="289">
        <v>0.5</v>
      </c>
      <c r="H1699" s="289">
        <v>0</v>
      </c>
      <c r="I1699" s="289">
        <v>0</v>
      </c>
      <c r="J1699" s="289">
        <v>0</v>
      </c>
      <c r="K1699" s="289">
        <f t="shared" si="130"/>
        <v>8</v>
      </c>
      <c r="L1699" s="231">
        <f t="shared" si="131"/>
        <v>2021</v>
      </c>
      <c r="M1699" s="231">
        <f t="shared" si="132"/>
        <v>9</v>
      </c>
      <c r="N1699" s="231">
        <f t="shared" si="133"/>
        <v>38</v>
      </c>
      <c r="O1699" s="288">
        <f t="shared" si="134"/>
        <v>0.9375</v>
      </c>
      <c r="P1699" t="s">
        <v>214</v>
      </c>
      <c r="Q1699" s="231"/>
    </row>
    <row r="1700" spans="1:17" hidden="1" x14ac:dyDescent="0.3">
      <c r="A1700" s="295">
        <v>44461</v>
      </c>
      <c r="B1700" t="s">
        <v>185</v>
      </c>
      <c r="C1700" t="s">
        <v>250</v>
      </c>
      <c r="D1700" t="s">
        <v>141</v>
      </c>
      <c r="E1700" t="s">
        <v>197</v>
      </c>
      <c r="F1700" s="289">
        <v>7.5</v>
      </c>
      <c r="G1700" s="289">
        <v>0</v>
      </c>
      <c r="H1700" s="289">
        <v>0.5</v>
      </c>
      <c r="I1700" s="289">
        <v>0</v>
      </c>
      <c r="J1700" s="289">
        <v>0</v>
      </c>
      <c r="K1700" s="289">
        <f t="shared" si="130"/>
        <v>8</v>
      </c>
      <c r="L1700" s="231">
        <f t="shared" si="131"/>
        <v>2021</v>
      </c>
      <c r="M1700" s="231">
        <f t="shared" si="132"/>
        <v>9</v>
      </c>
      <c r="N1700" s="231">
        <f t="shared" si="133"/>
        <v>38</v>
      </c>
      <c r="O1700" s="288">
        <f t="shared" si="134"/>
        <v>0.9375</v>
      </c>
      <c r="P1700" t="s">
        <v>214</v>
      </c>
      <c r="Q1700" s="231"/>
    </row>
    <row r="1701" spans="1:17" hidden="1" x14ac:dyDescent="0.3">
      <c r="A1701" s="295">
        <v>44461</v>
      </c>
      <c r="B1701" t="s">
        <v>185</v>
      </c>
      <c r="C1701" t="s">
        <v>250</v>
      </c>
      <c r="D1701" t="s">
        <v>142</v>
      </c>
      <c r="E1701" t="s">
        <v>203</v>
      </c>
      <c r="F1701" s="289">
        <v>3</v>
      </c>
      <c r="G1701" s="289">
        <v>1</v>
      </c>
      <c r="H1701" s="289">
        <v>1</v>
      </c>
      <c r="I1701" s="289">
        <v>0</v>
      </c>
      <c r="J1701" s="289">
        <v>0</v>
      </c>
      <c r="K1701" s="289">
        <f t="shared" si="130"/>
        <v>5</v>
      </c>
      <c r="L1701" s="231">
        <f t="shared" si="131"/>
        <v>2021</v>
      </c>
      <c r="M1701" s="231">
        <f t="shared" si="132"/>
        <v>9</v>
      </c>
      <c r="N1701" s="231">
        <f t="shared" si="133"/>
        <v>38</v>
      </c>
      <c r="O1701" s="288">
        <f t="shared" si="134"/>
        <v>0.6</v>
      </c>
      <c r="P1701" t="s">
        <v>214</v>
      </c>
      <c r="Q1701" s="231"/>
    </row>
    <row r="1702" spans="1:17" hidden="1" x14ac:dyDescent="0.3">
      <c r="A1702" s="295">
        <v>44461</v>
      </c>
      <c r="B1702" t="s">
        <v>185</v>
      </c>
      <c r="C1702" t="s">
        <v>248</v>
      </c>
      <c r="D1702" t="s">
        <v>141</v>
      </c>
      <c r="E1702" t="s">
        <v>197</v>
      </c>
      <c r="F1702" s="289">
        <v>7</v>
      </c>
      <c r="G1702" s="289">
        <v>0.5</v>
      </c>
      <c r="H1702" s="289">
        <v>0.5</v>
      </c>
      <c r="I1702" s="289">
        <v>0</v>
      </c>
      <c r="J1702" s="289">
        <v>0</v>
      </c>
      <c r="K1702" s="289">
        <f t="shared" si="130"/>
        <v>8</v>
      </c>
      <c r="L1702" s="231">
        <f t="shared" si="131"/>
        <v>2021</v>
      </c>
      <c r="M1702" s="231">
        <f t="shared" si="132"/>
        <v>9</v>
      </c>
      <c r="N1702" s="231">
        <f t="shared" si="133"/>
        <v>38</v>
      </c>
      <c r="O1702" s="288">
        <f t="shared" si="134"/>
        <v>0.875</v>
      </c>
      <c r="P1702" t="s">
        <v>214</v>
      </c>
      <c r="Q1702" s="231"/>
    </row>
    <row r="1703" spans="1:17" hidden="1" x14ac:dyDescent="0.3">
      <c r="A1703" s="295">
        <v>44461</v>
      </c>
      <c r="B1703" t="s">
        <v>185</v>
      </c>
      <c r="C1703" t="s">
        <v>248</v>
      </c>
      <c r="D1703" t="s">
        <v>142</v>
      </c>
      <c r="E1703" t="s">
        <v>203</v>
      </c>
      <c r="F1703" s="289">
        <v>3.5</v>
      </c>
      <c r="G1703" s="289">
        <v>3</v>
      </c>
      <c r="H1703" s="289">
        <v>1.5</v>
      </c>
      <c r="I1703" s="289">
        <v>0</v>
      </c>
      <c r="J1703" s="289">
        <v>0</v>
      </c>
      <c r="K1703" s="289">
        <f t="shared" si="130"/>
        <v>8</v>
      </c>
      <c r="L1703" s="231">
        <f t="shared" si="131"/>
        <v>2021</v>
      </c>
      <c r="M1703" s="231">
        <f t="shared" si="132"/>
        <v>9</v>
      </c>
      <c r="N1703" s="231">
        <f t="shared" si="133"/>
        <v>38</v>
      </c>
      <c r="O1703" s="288">
        <f t="shared" si="134"/>
        <v>0.4375</v>
      </c>
      <c r="P1703" t="s">
        <v>214</v>
      </c>
      <c r="Q1703" s="231"/>
    </row>
    <row r="1704" spans="1:17" hidden="1" x14ac:dyDescent="0.3">
      <c r="A1704" s="295">
        <v>44461</v>
      </c>
      <c r="B1704" t="s">
        <v>179</v>
      </c>
      <c r="C1704" t="s">
        <v>187</v>
      </c>
      <c r="D1704" t="s">
        <v>141</v>
      </c>
      <c r="E1704" t="s">
        <v>204</v>
      </c>
      <c r="F1704" s="289">
        <v>8</v>
      </c>
      <c r="G1704" s="289">
        <v>0</v>
      </c>
      <c r="H1704" s="289">
        <v>0</v>
      </c>
      <c r="I1704" s="289">
        <v>0</v>
      </c>
      <c r="J1704" s="289">
        <v>0</v>
      </c>
      <c r="K1704" s="289">
        <f t="shared" si="130"/>
        <v>8</v>
      </c>
      <c r="L1704" s="231">
        <f t="shared" si="131"/>
        <v>2021</v>
      </c>
      <c r="M1704" s="231">
        <f t="shared" si="132"/>
        <v>9</v>
      </c>
      <c r="N1704" s="231">
        <f t="shared" si="133"/>
        <v>38</v>
      </c>
      <c r="O1704" s="288">
        <f t="shared" si="134"/>
        <v>1</v>
      </c>
      <c r="P1704" t="s">
        <v>214</v>
      </c>
      <c r="Q1704" s="231"/>
    </row>
    <row r="1705" spans="1:17" hidden="1" x14ac:dyDescent="0.3">
      <c r="A1705" s="295">
        <v>44461</v>
      </c>
      <c r="B1705" t="s">
        <v>179</v>
      </c>
      <c r="C1705" t="s">
        <v>187</v>
      </c>
      <c r="D1705" t="s">
        <v>142</v>
      </c>
      <c r="E1705" t="s">
        <v>200</v>
      </c>
      <c r="F1705" s="289">
        <v>8</v>
      </c>
      <c r="G1705" s="289">
        <v>0</v>
      </c>
      <c r="H1705" s="289">
        <v>0</v>
      </c>
      <c r="I1705" s="289">
        <v>0</v>
      </c>
      <c r="J1705" s="289">
        <v>0</v>
      </c>
      <c r="K1705" s="289">
        <f t="shared" si="130"/>
        <v>8</v>
      </c>
      <c r="L1705" s="231">
        <f t="shared" si="131"/>
        <v>2021</v>
      </c>
      <c r="M1705" s="231">
        <f t="shared" si="132"/>
        <v>9</v>
      </c>
      <c r="N1705" s="231">
        <f t="shared" si="133"/>
        <v>38</v>
      </c>
      <c r="O1705" s="288">
        <f t="shared" si="134"/>
        <v>1</v>
      </c>
      <c r="P1705" t="s">
        <v>214</v>
      </c>
      <c r="Q1705" s="231"/>
    </row>
    <row r="1706" spans="1:17" hidden="1" x14ac:dyDescent="0.3">
      <c r="A1706" s="295">
        <v>44462</v>
      </c>
      <c r="B1706" t="s">
        <v>185</v>
      </c>
      <c r="C1706" t="s">
        <v>249</v>
      </c>
      <c r="D1706" t="s">
        <v>141</v>
      </c>
      <c r="E1706" t="s">
        <v>197</v>
      </c>
      <c r="F1706" s="289">
        <v>6.5</v>
      </c>
      <c r="G1706" s="289">
        <v>0</v>
      </c>
      <c r="H1706" s="289">
        <v>1.5</v>
      </c>
      <c r="I1706" s="289">
        <v>0</v>
      </c>
      <c r="J1706" s="289">
        <v>0</v>
      </c>
      <c r="K1706" s="289">
        <f t="shared" ref="K1706:K1808" si="135">IF(A1706="","",SUM(F1706:J1706))</f>
        <v>8</v>
      </c>
      <c r="L1706" s="231">
        <f t="shared" si="131"/>
        <v>2021</v>
      </c>
      <c r="M1706" s="231">
        <f t="shared" si="132"/>
        <v>9</v>
      </c>
      <c r="N1706" s="231">
        <f t="shared" si="133"/>
        <v>38</v>
      </c>
      <c r="O1706" s="288">
        <f t="shared" si="134"/>
        <v>0.8125</v>
      </c>
      <c r="P1706" t="s">
        <v>214</v>
      </c>
      <c r="Q1706" s="231"/>
    </row>
    <row r="1707" spans="1:17" hidden="1" x14ac:dyDescent="0.3">
      <c r="A1707" s="295">
        <v>44462</v>
      </c>
      <c r="B1707" t="s">
        <v>179</v>
      </c>
      <c r="C1707" t="s">
        <v>187</v>
      </c>
      <c r="D1707" t="s">
        <v>141</v>
      </c>
      <c r="E1707" t="s">
        <v>204</v>
      </c>
      <c r="F1707" s="289">
        <v>5</v>
      </c>
      <c r="G1707" s="289">
        <v>0</v>
      </c>
      <c r="H1707" s="289">
        <v>3</v>
      </c>
      <c r="I1707" s="289">
        <v>0</v>
      </c>
      <c r="J1707" s="289">
        <v>0</v>
      </c>
      <c r="K1707" s="289">
        <f t="shared" si="135"/>
        <v>8</v>
      </c>
      <c r="L1707" s="231">
        <f t="shared" si="131"/>
        <v>2021</v>
      </c>
      <c r="M1707" s="231">
        <f t="shared" si="132"/>
        <v>9</v>
      </c>
      <c r="N1707" s="231">
        <f t="shared" si="133"/>
        <v>38</v>
      </c>
      <c r="O1707" s="288">
        <f t="shared" si="134"/>
        <v>0.625</v>
      </c>
      <c r="P1707" t="s">
        <v>247</v>
      </c>
      <c r="Q1707" s="231"/>
    </row>
    <row r="1708" spans="1:17" hidden="1" x14ac:dyDescent="0.3">
      <c r="A1708" s="295">
        <v>44462</v>
      </c>
      <c r="B1708" t="s">
        <v>179</v>
      </c>
      <c r="C1708" t="s">
        <v>187</v>
      </c>
      <c r="D1708" t="s">
        <v>142</v>
      </c>
      <c r="E1708" t="s">
        <v>200</v>
      </c>
      <c r="F1708" s="289">
        <v>7.5</v>
      </c>
      <c r="G1708" s="289">
        <v>0</v>
      </c>
      <c r="H1708" s="289">
        <v>0.5</v>
      </c>
      <c r="I1708" s="289">
        <v>0</v>
      </c>
      <c r="J1708" s="289">
        <v>0</v>
      </c>
      <c r="K1708" s="289">
        <f t="shared" si="135"/>
        <v>8</v>
      </c>
      <c r="L1708" s="231">
        <f t="shared" si="131"/>
        <v>2021</v>
      </c>
      <c r="M1708" s="231">
        <f t="shared" si="132"/>
        <v>9</v>
      </c>
      <c r="N1708" s="231">
        <f t="shared" si="133"/>
        <v>38</v>
      </c>
      <c r="O1708" s="288">
        <f t="shared" si="134"/>
        <v>0.9375</v>
      </c>
      <c r="P1708" t="s">
        <v>214</v>
      </c>
      <c r="Q1708" s="231"/>
    </row>
    <row r="1709" spans="1:17" hidden="1" x14ac:dyDescent="0.3">
      <c r="A1709" s="295">
        <v>44462</v>
      </c>
      <c r="B1709" t="s">
        <v>179</v>
      </c>
      <c r="C1709" t="s">
        <v>218</v>
      </c>
      <c r="D1709" t="s">
        <v>141</v>
      </c>
      <c r="E1709" t="s">
        <v>215</v>
      </c>
      <c r="F1709" s="289">
        <v>7</v>
      </c>
      <c r="G1709" s="289">
        <v>0</v>
      </c>
      <c r="H1709" s="289">
        <v>1</v>
      </c>
      <c r="I1709" s="289">
        <v>0</v>
      </c>
      <c r="J1709" s="289">
        <v>0</v>
      </c>
      <c r="K1709" s="289">
        <f t="shared" si="135"/>
        <v>8</v>
      </c>
      <c r="L1709" s="231">
        <f t="shared" si="131"/>
        <v>2021</v>
      </c>
      <c r="M1709" s="231">
        <f t="shared" si="132"/>
        <v>9</v>
      </c>
      <c r="N1709" s="231">
        <f t="shared" si="133"/>
        <v>38</v>
      </c>
      <c r="O1709" s="288">
        <f t="shared" si="134"/>
        <v>0.875</v>
      </c>
      <c r="P1709" t="s">
        <v>214</v>
      </c>
      <c r="Q1709" s="231"/>
    </row>
    <row r="1710" spans="1:17" hidden="1" x14ac:dyDescent="0.3">
      <c r="A1710" s="295">
        <v>44462</v>
      </c>
      <c r="B1710" t="s">
        <v>179</v>
      </c>
      <c r="C1710" t="s">
        <v>218</v>
      </c>
      <c r="D1710" t="s">
        <v>142</v>
      </c>
      <c r="E1710" t="s">
        <v>195</v>
      </c>
      <c r="F1710" s="289">
        <v>7</v>
      </c>
      <c r="G1710" s="289">
        <v>0</v>
      </c>
      <c r="H1710" s="289">
        <v>1</v>
      </c>
      <c r="I1710" s="289">
        <v>0</v>
      </c>
      <c r="J1710" s="289">
        <v>0</v>
      </c>
      <c r="K1710" s="289">
        <f t="shared" si="135"/>
        <v>8</v>
      </c>
      <c r="L1710" s="231">
        <f t="shared" si="131"/>
        <v>2021</v>
      </c>
      <c r="M1710" s="231">
        <f t="shared" si="132"/>
        <v>9</v>
      </c>
      <c r="N1710" s="231">
        <f t="shared" si="133"/>
        <v>38</v>
      </c>
      <c r="O1710" s="288">
        <f t="shared" si="134"/>
        <v>0.875</v>
      </c>
      <c r="P1710" t="s">
        <v>214</v>
      </c>
      <c r="Q1710" s="231"/>
    </row>
    <row r="1711" spans="1:17" hidden="1" x14ac:dyDescent="0.3">
      <c r="A1711" s="295">
        <v>44462</v>
      </c>
      <c r="B1711" t="s">
        <v>185</v>
      </c>
      <c r="C1711" t="s">
        <v>250</v>
      </c>
      <c r="D1711" t="s">
        <v>141</v>
      </c>
      <c r="E1711" t="s">
        <v>197</v>
      </c>
      <c r="F1711" s="289">
        <v>7.5</v>
      </c>
      <c r="G1711" s="289">
        <v>0</v>
      </c>
      <c r="H1711" s="289">
        <v>0.5</v>
      </c>
      <c r="I1711" s="289">
        <v>0</v>
      </c>
      <c r="J1711" s="289">
        <v>0</v>
      </c>
      <c r="K1711" s="289">
        <f t="shared" si="135"/>
        <v>8</v>
      </c>
      <c r="L1711" s="231">
        <f t="shared" si="131"/>
        <v>2021</v>
      </c>
      <c r="M1711" s="231">
        <f t="shared" si="132"/>
        <v>9</v>
      </c>
      <c r="N1711" s="231">
        <f t="shared" si="133"/>
        <v>38</v>
      </c>
      <c r="O1711" s="288">
        <f t="shared" si="134"/>
        <v>0.9375</v>
      </c>
      <c r="P1711" t="s">
        <v>214</v>
      </c>
      <c r="Q1711" s="231"/>
    </row>
    <row r="1712" spans="1:17" hidden="1" x14ac:dyDescent="0.3">
      <c r="A1712" s="295">
        <v>44462</v>
      </c>
      <c r="B1712" t="s">
        <v>185</v>
      </c>
      <c r="C1712" t="s">
        <v>248</v>
      </c>
      <c r="D1712" t="s">
        <v>141</v>
      </c>
      <c r="E1712" t="s">
        <v>197</v>
      </c>
      <c r="F1712" s="289">
        <v>7.5</v>
      </c>
      <c r="G1712" s="289">
        <v>0</v>
      </c>
      <c r="H1712" s="289">
        <v>0</v>
      </c>
      <c r="I1712" s="289">
        <v>0.5</v>
      </c>
      <c r="J1712" s="289">
        <v>0</v>
      </c>
      <c r="K1712" s="289">
        <f t="shared" si="135"/>
        <v>8</v>
      </c>
      <c r="L1712" s="231">
        <f t="shared" si="131"/>
        <v>2021</v>
      </c>
      <c r="M1712" s="231">
        <f t="shared" si="132"/>
        <v>9</v>
      </c>
      <c r="N1712" s="231">
        <f t="shared" si="133"/>
        <v>38</v>
      </c>
      <c r="O1712" s="288">
        <f t="shared" si="134"/>
        <v>0.9375</v>
      </c>
      <c r="P1712" t="s">
        <v>214</v>
      </c>
      <c r="Q1712" s="231"/>
    </row>
    <row r="1713" spans="1:17" hidden="1" x14ac:dyDescent="0.3">
      <c r="A1713" s="295">
        <v>44462</v>
      </c>
      <c r="B1713" t="s">
        <v>185</v>
      </c>
      <c r="C1713" t="s">
        <v>251</v>
      </c>
      <c r="D1713" t="s">
        <v>142</v>
      </c>
      <c r="E1713" t="s">
        <v>202</v>
      </c>
      <c r="F1713" s="289">
        <v>2.5</v>
      </c>
      <c r="G1713" s="289">
        <v>3.75</v>
      </c>
      <c r="H1713" s="289">
        <v>1.5</v>
      </c>
      <c r="I1713" s="289">
        <v>0</v>
      </c>
      <c r="J1713" s="289">
        <v>0.25</v>
      </c>
      <c r="K1713" s="289">
        <f t="shared" si="135"/>
        <v>8</v>
      </c>
      <c r="L1713" s="231">
        <f t="shared" si="131"/>
        <v>2021</v>
      </c>
      <c r="M1713" s="231">
        <f t="shared" si="132"/>
        <v>9</v>
      </c>
      <c r="N1713" s="231">
        <f t="shared" si="133"/>
        <v>38</v>
      </c>
      <c r="O1713" s="288">
        <f t="shared" si="134"/>
        <v>0.3125</v>
      </c>
      <c r="P1713" t="s">
        <v>214</v>
      </c>
      <c r="Q1713" s="231"/>
    </row>
    <row r="1714" spans="1:17" hidden="1" x14ac:dyDescent="0.3">
      <c r="A1714" s="295">
        <v>44463</v>
      </c>
      <c r="B1714" t="s">
        <v>179</v>
      </c>
      <c r="C1714" t="s">
        <v>187</v>
      </c>
      <c r="D1714" t="s">
        <v>141</v>
      </c>
      <c r="E1714" t="s">
        <v>204</v>
      </c>
      <c r="F1714" s="289">
        <v>8</v>
      </c>
      <c r="G1714" s="289">
        <v>0</v>
      </c>
      <c r="H1714" s="289">
        <v>0</v>
      </c>
      <c r="I1714" s="289">
        <v>0</v>
      </c>
      <c r="J1714" s="289">
        <v>0</v>
      </c>
      <c r="K1714" s="289">
        <f t="shared" si="135"/>
        <v>8</v>
      </c>
      <c r="L1714" s="231">
        <f t="shared" si="131"/>
        <v>2021</v>
      </c>
      <c r="M1714" s="231">
        <f t="shared" si="132"/>
        <v>9</v>
      </c>
      <c r="N1714" s="231">
        <f t="shared" si="133"/>
        <v>38</v>
      </c>
      <c r="O1714" s="288">
        <f t="shared" si="134"/>
        <v>1</v>
      </c>
      <c r="P1714" t="s">
        <v>214</v>
      </c>
      <c r="Q1714" s="231"/>
    </row>
    <row r="1715" spans="1:17" hidden="1" x14ac:dyDescent="0.3">
      <c r="A1715" s="295">
        <v>44463</v>
      </c>
      <c r="B1715" t="s">
        <v>179</v>
      </c>
      <c r="C1715" t="s">
        <v>187</v>
      </c>
      <c r="D1715" t="s">
        <v>142</v>
      </c>
      <c r="E1715" t="s">
        <v>200</v>
      </c>
      <c r="F1715" s="289">
        <v>7</v>
      </c>
      <c r="G1715" s="289">
        <v>0</v>
      </c>
      <c r="H1715" s="289">
        <v>0</v>
      </c>
      <c r="I1715" s="289">
        <v>0</v>
      </c>
      <c r="J1715" s="289">
        <v>0</v>
      </c>
      <c r="K1715" s="289">
        <f t="shared" si="135"/>
        <v>7</v>
      </c>
      <c r="L1715" s="231">
        <f t="shared" si="131"/>
        <v>2021</v>
      </c>
      <c r="M1715" s="231">
        <f t="shared" si="132"/>
        <v>9</v>
      </c>
      <c r="N1715" s="231">
        <f t="shared" si="133"/>
        <v>38</v>
      </c>
      <c r="O1715" s="288">
        <f t="shared" si="134"/>
        <v>1</v>
      </c>
      <c r="P1715" t="s">
        <v>214</v>
      </c>
      <c r="Q1715" s="231"/>
    </row>
    <row r="1716" spans="1:17" hidden="1" x14ac:dyDescent="0.3">
      <c r="A1716" s="295">
        <v>44463</v>
      </c>
      <c r="B1716" t="s">
        <v>179</v>
      </c>
      <c r="C1716" t="s">
        <v>218</v>
      </c>
      <c r="D1716" t="s">
        <v>141</v>
      </c>
      <c r="E1716" t="s">
        <v>215</v>
      </c>
      <c r="F1716" s="289">
        <v>7</v>
      </c>
      <c r="G1716" s="289">
        <v>0</v>
      </c>
      <c r="H1716" s="289">
        <v>1</v>
      </c>
      <c r="I1716" s="289">
        <v>0</v>
      </c>
      <c r="J1716" s="289">
        <v>0</v>
      </c>
      <c r="K1716" s="289">
        <f t="shared" si="135"/>
        <v>8</v>
      </c>
      <c r="L1716" s="231">
        <f t="shared" si="131"/>
        <v>2021</v>
      </c>
      <c r="M1716" s="231">
        <f t="shared" si="132"/>
        <v>9</v>
      </c>
      <c r="N1716" s="231">
        <f t="shared" si="133"/>
        <v>38</v>
      </c>
      <c r="O1716" s="288">
        <f t="shared" si="134"/>
        <v>0.875</v>
      </c>
      <c r="P1716" t="s">
        <v>214</v>
      </c>
      <c r="Q1716" s="231"/>
    </row>
    <row r="1717" spans="1:17" hidden="1" x14ac:dyDescent="0.3">
      <c r="A1717" s="295">
        <v>44463</v>
      </c>
      <c r="B1717" t="s">
        <v>185</v>
      </c>
      <c r="C1717" t="s">
        <v>250</v>
      </c>
      <c r="D1717" t="s">
        <v>141</v>
      </c>
      <c r="E1717" t="s">
        <v>197</v>
      </c>
      <c r="F1717" s="289">
        <v>7.5</v>
      </c>
      <c r="G1717" s="289">
        <v>0</v>
      </c>
      <c r="H1717" s="289">
        <v>0.5</v>
      </c>
      <c r="I1717" s="289">
        <v>0</v>
      </c>
      <c r="J1717" s="289">
        <v>0</v>
      </c>
      <c r="K1717" s="289">
        <f t="shared" si="135"/>
        <v>8</v>
      </c>
      <c r="L1717" s="231">
        <f t="shared" si="131"/>
        <v>2021</v>
      </c>
      <c r="M1717" s="231">
        <f t="shared" si="132"/>
        <v>9</v>
      </c>
      <c r="N1717" s="231">
        <f t="shared" si="133"/>
        <v>38</v>
      </c>
      <c r="O1717" s="288">
        <f t="shared" si="134"/>
        <v>0.9375</v>
      </c>
      <c r="P1717" t="s">
        <v>214</v>
      </c>
      <c r="Q1717" s="231"/>
    </row>
    <row r="1718" spans="1:17" hidden="1" x14ac:dyDescent="0.3">
      <c r="A1718" s="295">
        <v>44463</v>
      </c>
      <c r="B1718" t="s">
        <v>185</v>
      </c>
      <c r="C1718" t="s">
        <v>250</v>
      </c>
      <c r="D1718" t="s">
        <v>142</v>
      </c>
      <c r="E1718" t="s">
        <v>203</v>
      </c>
      <c r="F1718" s="289">
        <v>3</v>
      </c>
      <c r="G1718" s="289">
        <v>4</v>
      </c>
      <c r="H1718" s="289">
        <v>0</v>
      </c>
      <c r="I1718" s="289">
        <v>0</v>
      </c>
      <c r="J1718" s="289">
        <v>0</v>
      </c>
      <c r="K1718" s="289">
        <f t="shared" si="135"/>
        <v>7</v>
      </c>
      <c r="L1718" s="231">
        <f t="shared" si="131"/>
        <v>2021</v>
      </c>
      <c r="M1718" s="231">
        <f t="shared" si="132"/>
        <v>9</v>
      </c>
      <c r="N1718" s="231">
        <f t="shared" si="133"/>
        <v>38</v>
      </c>
      <c r="O1718" s="288">
        <f t="shared" si="134"/>
        <v>0.42857142857142855</v>
      </c>
      <c r="P1718" t="s">
        <v>214</v>
      </c>
      <c r="Q1718" s="231"/>
    </row>
    <row r="1719" spans="1:17" hidden="1" x14ac:dyDescent="0.3">
      <c r="A1719" s="295">
        <v>44463</v>
      </c>
      <c r="B1719" t="s">
        <v>185</v>
      </c>
      <c r="C1719" t="s">
        <v>248</v>
      </c>
      <c r="D1719" t="s">
        <v>141</v>
      </c>
      <c r="E1719" t="s">
        <v>197</v>
      </c>
      <c r="F1719" s="289">
        <v>7.5</v>
      </c>
      <c r="G1719" s="289">
        <v>0</v>
      </c>
      <c r="H1719" s="289">
        <v>0.5</v>
      </c>
      <c r="I1719" s="289">
        <v>0</v>
      </c>
      <c r="J1719" s="289">
        <v>0</v>
      </c>
      <c r="K1719" s="289">
        <f t="shared" si="135"/>
        <v>8</v>
      </c>
      <c r="L1719" s="231">
        <f t="shared" si="131"/>
        <v>2021</v>
      </c>
      <c r="M1719" s="231">
        <f t="shared" si="132"/>
        <v>9</v>
      </c>
      <c r="N1719" s="231">
        <f t="shared" si="133"/>
        <v>38</v>
      </c>
      <c r="O1719" s="288">
        <f t="shared" si="134"/>
        <v>0.9375</v>
      </c>
      <c r="P1719" t="s">
        <v>214</v>
      </c>
      <c r="Q1719" s="231"/>
    </row>
    <row r="1720" spans="1:17" hidden="1" x14ac:dyDescent="0.3">
      <c r="A1720" s="295">
        <v>44463</v>
      </c>
      <c r="B1720" t="s">
        <v>185</v>
      </c>
      <c r="C1720" t="s">
        <v>248</v>
      </c>
      <c r="D1720" t="s">
        <v>142</v>
      </c>
      <c r="E1720" t="s">
        <v>203</v>
      </c>
      <c r="F1720" s="289">
        <v>7</v>
      </c>
      <c r="G1720" s="289">
        <v>0</v>
      </c>
      <c r="H1720" s="289">
        <v>0</v>
      </c>
      <c r="I1720" s="289">
        <v>0</v>
      </c>
      <c r="J1720" s="289">
        <v>0</v>
      </c>
      <c r="K1720" s="289">
        <f t="shared" si="135"/>
        <v>7</v>
      </c>
      <c r="L1720" s="231">
        <f t="shared" si="131"/>
        <v>2021</v>
      </c>
      <c r="M1720" s="231">
        <f t="shared" si="132"/>
        <v>9</v>
      </c>
      <c r="N1720" s="231">
        <f t="shared" si="133"/>
        <v>38</v>
      </c>
      <c r="O1720" s="288">
        <f t="shared" si="134"/>
        <v>1</v>
      </c>
      <c r="P1720" t="s">
        <v>214</v>
      </c>
      <c r="Q1720" s="231"/>
    </row>
    <row r="1721" spans="1:17" hidden="1" x14ac:dyDescent="0.3">
      <c r="A1721" s="295">
        <v>44463</v>
      </c>
      <c r="B1721" t="s">
        <v>185</v>
      </c>
      <c r="C1721" t="s">
        <v>249</v>
      </c>
      <c r="D1721" t="s">
        <v>141</v>
      </c>
      <c r="E1721" t="s">
        <v>197</v>
      </c>
      <c r="F1721" s="289">
        <v>7</v>
      </c>
      <c r="G1721" s="289">
        <v>0</v>
      </c>
      <c r="H1721" s="289">
        <v>1</v>
      </c>
      <c r="I1721" s="289">
        <v>0</v>
      </c>
      <c r="J1721" s="289">
        <v>0</v>
      </c>
      <c r="K1721" s="289">
        <f t="shared" si="135"/>
        <v>8</v>
      </c>
      <c r="L1721" s="231">
        <f t="shared" si="131"/>
        <v>2021</v>
      </c>
      <c r="M1721" s="231">
        <f t="shared" si="132"/>
        <v>9</v>
      </c>
      <c r="N1721" s="231">
        <f t="shared" si="133"/>
        <v>38</v>
      </c>
      <c r="O1721" s="288">
        <f t="shared" si="134"/>
        <v>0.875</v>
      </c>
      <c r="P1721" t="s">
        <v>214</v>
      </c>
      <c r="Q1721" s="231"/>
    </row>
    <row r="1722" spans="1:17" hidden="1" x14ac:dyDescent="0.3">
      <c r="A1722" s="295">
        <v>44463</v>
      </c>
      <c r="B1722" t="s">
        <v>185</v>
      </c>
      <c r="C1722" t="s">
        <v>249</v>
      </c>
      <c r="D1722" t="s">
        <v>142</v>
      </c>
      <c r="E1722" t="s">
        <v>203</v>
      </c>
      <c r="F1722" s="289">
        <v>6</v>
      </c>
      <c r="G1722" s="289">
        <v>2</v>
      </c>
      <c r="H1722" s="289">
        <v>0</v>
      </c>
      <c r="I1722" s="289">
        <v>0</v>
      </c>
      <c r="J1722" s="289">
        <v>0</v>
      </c>
      <c r="K1722" s="289">
        <f t="shared" si="135"/>
        <v>8</v>
      </c>
      <c r="L1722" s="231">
        <f t="shared" si="131"/>
        <v>2021</v>
      </c>
      <c r="M1722" s="231">
        <f t="shared" si="132"/>
        <v>9</v>
      </c>
      <c r="N1722" s="231">
        <f t="shared" si="133"/>
        <v>38</v>
      </c>
      <c r="O1722" s="288">
        <f t="shared" si="134"/>
        <v>0.75</v>
      </c>
      <c r="P1722" t="s">
        <v>214</v>
      </c>
      <c r="Q1722" s="231"/>
    </row>
    <row r="1723" spans="1:17" hidden="1" x14ac:dyDescent="0.3">
      <c r="A1723" s="299">
        <v>44466</v>
      </c>
      <c r="B1723" t="s">
        <v>185</v>
      </c>
      <c r="C1723" t="s">
        <v>249</v>
      </c>
      <c r="D1723" t="s">
        <v>141</v>
      </c>
      <c r="E1723" t="s">
        <v>203</v>
      </c>
      <c r="F1723" s="289">
        <v>5</v>
      </c>
      <c r="G1723" s="289">
        <v>2</v>
      </c>
      <c r="H1723" s="289">
        <v>0</v>
      </c>
      <c r="I1723" s="289">
        <v>0</v>
      </c>
      <c r="J1723" s="289">
        <v>0</v>
      </c>
      <c r="K1723" s="289">
        <f t="shared" si="135"/>
        <v>7</v>
      </c>
      <c r="L1723" s="231">
        <f t="shared" si="131"/>
        <v>2021</v>
      </c>
      <c r="M1723" s="231">
        <f t="shared" si="132"/>
        <v>9</v>
      </c>
      <c r="N1723" s="231">
        <f t="shared" si="133"/>
        <v>39</v>
      </c>
      <c r="O1723" s="288">
        <f t="shared" si="134"/>
        <v>0.7142857142857143</v>
      </c>
      <c r="P1723" t="s">
        <v>214</v>
      </c>
      <c r="Q1723" s="231"/>
    </row>
    <row r="1724" spans="1:17" hidden="1" x14ac:dyDescent="0.3">
      <c r="A1724" s="235">
        <v>44466</v>
      </c>
      <c r="B1724" t="s">
        <v>185</v>
      </c>
      <c r="C1724" t="s">
        <v>249</v>
      </c>
      <c r="D1724" t="s">
        <v>142</v>
      </c>
      <c r="E1724" t="s">
        <v>197</v>
      </c>
      <c r="F1724" s="289">
        <v>7</v>
      </c>
      <c r="G1724" s="289">
        <v>0</v>
      </c>
      <c r="H1724" s="289">
        <v>1</v>
      </c>
      <c r="I1724" s="289">
        <v>0</v>
      </c>
      <c r="J1724" s="289">
        <v>0</v>
      </c>
      <c r="K1724" s="289">
        <f t="shared" si="135"/>
        <v>8</v>
      </c>
      <c r="L1724" s="231">
        <f t="shared" si="131"/>
        <v>2021</v>
      </c>
      <c r="M1724" s="231">
        <f t="shared" si="132"/>
        <v>9</v>
      </c>
      <c r="N1724" s="231">
        <f t="shared" si="133"/>
        <v>39</v>
      </c>
      <c r="O1724" s="288">
        <f t="shared" si="134"/>
        <v>0.875</v>
      </c>
      <c r="P1724" t="s">
        <v>214</v>
      </c>
      <c r="Q1724" s="231"/>
    </row>
    <row r="1725" spans="1:17" hidden="1" x14ac:dyDescent="0.3">
      <c r="A1725" s="235">
        <v>44466</v>
      </c>
      <c r="B1725" t="s">
        <v>180</v>
      </c>
      <c r="C1725" t="s">
        <v>167</v>
      </c>
      <c r="D1725" t="s">
        <v>141</v>
      </c>
      <c r="E1725" t="s">
        <v>199</v>
      </c>
      <c r="F1725" s="289">
        <v>1</v>
      </c>
      <c r="G1725" s="289">
        <v>1.5</v>
      </c>
      <c r="H1725" s="289">
        <v>2</v>
      </c>
      <c r="I1725" s="289">
        <v>1.5</v>
      </c>
      <c r="J1725" s="289">
        <v>0</v>
      </c>
      <c r="K1725" s="289">
        <f t="shared" si="135"/>
        <v>6</v>
      </c>
      <c r="L1725" s="231">
        <f t="shared" si="131"/>
        <v>2021</v>
      </c>
      <c r="M1725" s="231">
        <f t="shared" si="132"/>
        <v>9</v>
      </c>
      <c r="N1725" s="231">
        <f t="shared" si="133"/>
        <v>39</v>
      </c>
      <c r="O1725" s="288">
        <f t="shared" si="134"/>
        <v>0.16666666666666666</v>
      </c>
      <c r="P1725" t="s">
        <v>214</v>
      </c>
      <c r="Q1725" s="231"/>
    </row>
    <row r="1726" spans="1:17" hidden="1" x14ac:dyDescent="0.3">
      <c r="A1726" s="235">
        <v>44466</v>
      </c>
      <c r="B1726" t="s">
        <v>179</v>
      </c>
      <c r="C1726" t="s">
        <v>187</v>
      </c>
      <c r="D1726" t="s">
        <v>141</v>
      </c>
      <c r="E1726" t="s">
        <v>200</v>
      </c>
      <c r="F1726" s="289">
        <v>2</v>
      </c>
      <c r="G1726" s="289">
        <v>0</v>
      </c>
      <c r="H1726" s="289">
        <v>0</v>
      </c>
      <c r="I1726" s="289">
        <v>0</v>
      </c>
      <c r="J1726" s="289">
        <v>0</v>
      </c>
      <c r="K1726" s="289">
        <f t="shared" si="135"/>
        <v>2</v>
      </c>
      <c r="L1726" s="231">
        <f t="shared" si="131"/>
        <v>2021</v>
      </c>
      <c r="M1726" s="231">
        <f t="shared" si="132"/>
        <v>9</v>
      </c>
      <c r="N1726" s="231">
        <f t="shared" si="133"/>
        <v>39</v>
      </c>
      <c r="O1726" s="288">
        <f t="shared" si="134"/>
        <v>1</v>
      </c>
      <c r="P1726" t="s">
        <v>214</v>
      </c>
      <c r="Q1726" s="231"/>
    </row>
    <row r="1727" spans="1:17" hidden="1" x14ac:dyDescent="0.3">
      <c r="A1727" s="235">
        <v>44466</v>
      </c>
      <c r="B1727" t="s">
        <v>179</v>
      </c>
      <c r="C1727" t="s">
        <v>187</v>
      </c>
      <c r="D1727" t="s">
        <v>142</v>
      </c>
      <c r="E1727" t="s">
        <v>204</v>
      </c>
      <c r="F1727" s="289">
        <v>8</v>
      </c>
      <c r="G1727" s="289">
        <v>0</v>
      </c>
      <c r="H1727" s="289">
        <v>0</v>
      </c>
      <c r="I1727" s="289">
        <v>0</v>
      </c>
      <c r="J1727" s="289">
        <v>0</v>
      </c>
      <c r="K1727" s="289">
        <f t="shared" si="135"/>
        <v>8</v>
      </c>
      <c r="L1727" s="231">
        <f t="shared" si="131"/>
        <v>2021</v>
      </c>
      <c r="M1727" s="231">
        <f t="shared" si="132"/>
        <v>9</v>
      </c>
      <c r="N1727" s="231">
        <f t="shared" si="133"/>
        <v>39</v>
      </c>
      <c r="O1727" s="288">
        <f t="shared" si="134"/>
        <v>1</v>
      </c>
      <c r="P1727" t="s">
        <v>214</v>
      </c>
      <c r="Q1727" s="231"/>
    </row>
    <row r="1728" spans="1:17" hidden="1" x14ac:dyDescent="0.3">
      <c r="A1728" s="235">
        <v>44466</v>
      </c>
      <c r="B1728" t="s">
        <v>185</v>
      </c>
      <c r="C1728" t="s">
        <v>250</v>
      </c>
      <c r="D1728" t="s">
        <v>141</v>
      </c>
      <c r="E1728" t="s">
        <v>203</v>
      </c>
      <c r="F1728" s="289">
        <v>6</v>
      </c>
      <c r="G1728" s="289">
        <v>1</v>
      </c>
      <c r="H1728" s="289">
        <v>0</v>
      </c>
      <c r="I1728" s="289">
        <v>0</v>
      </c>
      <c r="J1728" s="289">
        <v>0</v>
      </c>
      <c r="K1728" s="289">
        <f t="shared" si="135"/>
        <v>7</v>
      </c>
      <c r="L1728" s="231">
        <f t="shared" si="131"/>
        <v>2021</v>
      </c>
      <c r="M1728" s="231">
        <f t="shared" si="132"/>
        <v>9</v>
      </c>
      <c r="N1728" s="231">
        <f t="shared" si="133"/>
        <v>39</v>
      </c>
      <c r="O1728" s="288">
        <f t="shared" si="134"/>
        <v>0.8571428571428571</v>
      </c>
      <c r="P1728" t="s">
        <v>214</v>
      </c>
      <c r="Q1728" s="231"/>
    </row>
    <row r="1729" spans="1:17" hidden="1" x14ac:dyDescent="0.3">
      <c r="A1729" s="235">
        <v>44466</v>
      </c>
      <c r="B1729" t="s">
        <v>185</v>
      </c>
      <c r="C1729" t="s">
        <v>250</v>
      </c>
      <c r="D1729" t="s">
        <v>142</v>
      </c>
      <c r="E1729" t="s">
        <v>197</v>
      </c>
      <c r="F1729" s="289">
        <v>7</v>
      </c>
      <c r="G1729" s="289">
        <v>0</v>
      </c>
      <c r="H1729" s="289">
        <v>1</v>
      </c>
      <c r="I1729" s="289">
        <v>0</v>
      </c>
      <c r="J1729" s="289">
        <v>0</v>
      </c>
      <c r="K1729" s="289">
        <f t="shared" si="135"/>
        <v>8</v>
      </c>
      <c r="L1729" s="231">
        <f t="shared" si="131"/>
        <v>2021</v>
      </c>
      <c r="M1729" s="231">
        <f t="shared" si="132"/>
        <v>9</v>
      </c>
      <c r="N1729" s="231">
        <f t="shared" si="133"/>
        <v>39</v>
      </c>
      <c r="O1729" s="288">
        <f t="shared" si="134"/>
        <v>0.875</v>
      </c>
      <c r="P1729" t="s">
        <v>214</v>
      </c>
      <c r="Q1729" s="231"/>
    </row>
    <row r="1730" spans="1:17" hidden="1" x14ac:dyDescent="0.3">
      <c r="A1730" s="235">
        <v>44466</v>
      </c>
      <c r="B1730" t="s">
        <v>185</v>
      </c>
      <c r="C1730" t="s">
        <v>248</v>
      </c>
      <c r="D1730" t="s">
        <v>141</v>
      </c>
      <c r="E1730" t="s">
        <v>203</v>
      </c>
      <c r="F1730" s="289">
        <v>6</v>
      </c>
      <c r="G1730" s="289">
        <v>0</v>
      </c>
      <c r="H1730" s="289">
        <v>1</v>
      </c>
      <c r="I1730" s="289">
        <v>0</v>
      </c>
      <c r="J1730" s="289">
        <v>0</v>
      </c>
      <c r="K1730" s="289">
        <f t="shared" si="135"/>
        <v>7</v>
      </c>
      <c r="L1730" s="231">
        <f t="shared" ref="L1730:L1832" si="136">IF(A1730="","",YEAR(A1730))</f>
        <v>2021</v>
      </c>
      <c r="M1730" s="231">
        <f t="shared" ref="M1730:M1832" si="137">IF(A1730="","",MONTH(A1730))</f>
        <v>9</v>
      </c>
      <c r="N1730" s="231">
        <f t="shared" ref="N1730:N1832" si="138">IF(A1730="","",WEEKNUM(A1730)-1)</f>
        <v>39</v>
      </c>
      <c r="O1730" s="288">
        <f t="shared" ref="O1730:O1832" si="139">IF(A1730="","",F1730/K1730)</f>
        <v>0.8571428571428571</v>
      </c>
      <c r="P1730" t="s">
        <v>214</v>
      </c>
      <c r="Q1730" s="231"/>
    </row>
    <row r="1731" spans="1:17" hidden="1" x14ac:dyDescent="0.3">
      <c r="A1731" s="235">
        <v>44466</v>
      </c>
      <c r="B1731" t="s">
        <v>185</v>
      </c>
      <c r="C1731" t="s">
        <v>248</v>
      </c>
      <c r="D1731" t="s">
        <v>142</v>
      </c>
      <c r="E1731" t="s">
        <v>197</v>
      </c>
      <c r="F1731" s="289">
        <v>7</v>
      </c>
      <c r="G1731" s="289">
        <v>0</v>
      </c>
      <c r="H1731" s="289">
        <v>1</v>
      </c>
      <c r="I1731" s="289">
        <v>0</v>
      </c>
      <c r="J1731" s="289">
        <v>0</v>
      </c>
      <c r="K1731" s="289">
        <f t="shared" si="135"/>
        <v>8</v>
      </c>
      <c r="L1731" s="231">
        <f t="shared" si="136"/>
        <v>2021</v>
      </c>
      <c r="M1731" s="231">
        <f t="shared" si="137"/>
        <v>9</v>
      </c>
      <c r="N1731" s="231">
        <f t="shared" si="138"/>
        <v>39</v>
      </c>
      <c r="O1731" s="288">
        <f t="shared" si="139"/>
        <v>0.875</v>
      </c>
      <c r="P1731" t="s">
        <v>214</v>
      </c>
      <c r="Q1731" s="231"/>
    </row>
    <row r="1732" spans="1:17" hidden="1" x14ac:dyDescent="0.3">
      <c r="A1732" s="235">
        <v>44466</v>
      </c>
      <c r="B1732" t="s">
        <v>179</v>
      </c>
      <c r="C1732" t="s">
        <v>218</v>
      </c>
      <c r="D1732" t="s">
        <v>141</v>
      </c>
      <c r="E1732" t="s">
        <v>215</v>
      </c>
      <c r="F1732" s="289">
        <v>6.5</v>
      </c>
      <c r="G1732" s="289">
        <v>0</v>
      </c>
      <c r="H1732" s="289">
        <v>0.5</v>
      </c>
      <c r="I1732" s="289">
        <v>0</v>
      </c>
      <c r="J1732" s="289">
        <v>0</v>
      </c>
      <c r="K1732" s="289">
        <f t="shared" si="135"/>
        <v>7</v>
      </c>
      <c r="L1732" s="231">
        <f t="shared" si="136"/>
        <v>2021</v>
      </c>
      <c r="M1732" s="231">
        <f t="shared" si="137"/>
        <v>9</v>
      </c>
      <c r="N1732" s="231">
        <f t="shared" si="138"/>
        <v>39</v>
      </c>
      <c r="O1732" s="288">
        <f t="shared" si="139"/>
        <v>0.9285714285714286</v>
      </c>
      <c r="P1732" t="s">
        <v>214</v>
      </c>
      <c r="Q1732" s="231"/>
    </row>
    <row r="1733" spans="1:17" hidden="1" x14ac:dyDescent="0.3">
      <c r="A1733" s="235">
        <v>44466</v>
      </c>
      <c r="B1733" t="s">
        <v>179</v>
      </c>
      <c r="C1733" t="s">
        <v>191</v>
      </c>
      <c r="D1733" t="s">
        <v>141</v>
      </c>
      <c r="E1733" t="s">
        <v>196</v>
      </c>
      <c r="F1733" s="289">
        <v>4</v>
      </c>
      <c r="G1733" s="289">
        <v>2</v>
      </c>
      <c r="H1733" s="289">
        <v>1</v>
      </c>
      <c r="I1733" s="289">
        <v>0</v>
      </c>
      <c r="J1733" s="289">
        <v>0</v>
      </c>
      <c r="K1733" s="289">
        <f t="shared" si="135"/>
        <v>7</v>
      </c>
      <c r="L1733" s="231">
        <f t="shared" si="136"/>
        <v>2021</v>
      </c>
      <c r="M1733" s="231">
        <f t="shared" si="137"/>
        <v>9</v>
      </c>
      <c r="N1733" s="231">
        <f t="shared" si="138"/>
        <v>39</v>
      </c>
      <c r="O1733" s="288">
        <f t="shared" si="139"/>
        <v>0.5714285714285714</v>
      </c>
      <c r="P1733" t="s">
        <v>214</v>
      </c>
      <c r="Q1733" s="231"/>
    </row>
    <row r="1734" spans="1:17" hidden="1" x14ac:dyDescent="0.3">
      <c r="A1734" s="296">
        <v>44466</v>
      </c>
      <c r="B1734" t="s">
        <v>185</v>
      </c>
      <c r="C1734" t="s">
        <v>251</v>
      </c>
      <c r="D1734" t="s">
        <v>142</v>
      </c>
      <c r="E1734" t="s">
        <v>188</v>
      </c>
      <c r="F1734" s="289">
        <v>6</v>
      </c>
      <c r="G1734" s="289">
        <v>1.5</v>
      </c>
      <c r="H1734" s="289">
        <v>1.5</v>
      </c>
      <c r="I1734" s="289">
        <v>0</v>
      </c>
      <c r="J1734" s="289">
        <v>0</v>
      </c>
      <c r="K1734" s="289">
        <v>9</v>
      </c>
      <c r="L1734" s="231">
        <v>2021</v>
      </c>
      <c r="M1734" s="231">
        <v>9</v>
      </c>
      <c r="N1734" s="231">
        <v>39</v>
      </c>
      <c r="O1734" s="288">
        <v>0.66666666666666663</v>
      </c>
      <c r="P1734" t="s">
        <v>214</v>
      </c>
      <c r="Q1734" s="231"/>
    </row>
    <row r="1735" spans="1:17" hidden="1" x14ac:dyDescent="0.3">
      <c r="A1735" s="235">
        <v>44467</v>
      </c>
      <c r="B1735" t="s">
        <v>185</v>
      </c>
      <c r="C1735" t="s">
        <v>249</v>
      </c>
      <c r="D1735" t="s">
        <v>141</v>
      </c>
      <c r="E1735" t="s">
        <v>203</v>
      </c>
      <c r="F1735" s="289">
        <v>5</v>
      </c>
      <c r="G1735" s="289">
        <v>1.5</v>
      </c>
      <c r="H1735" s="289">
        <v>0.5</v>
      </c>
      <c r="I1735" s="289">
        <v>0</v>
      </c>
      <c r="J1735" s="289">
        <v>0</v>
      </c>
      <c r="K1735" s="289">
        <f t="shared" ref="K1735:K1748" si="140">IF(A1735="","",SUM(F1735:J1735))</f>
        <v>7</v>
      </c>
      <c r="L1735" s="231">
        <f t="shared" ref="L1735:L1748" si="141">IF(A1735="","",YEAR(A1735))</f>
        <v>2021</v>
      </c>
      <c r="M1735" s="231">
        <f t="shared" ref="M1735:M1748" si="142">IF(A1735="","",MONTH(A1735))</f>
        <v>9</v>
      </c>
      <c r="N1735" s="231">
        <f t="shared" ref="N1735:N1748" si="143">IF(A1735="","",WEEKNUM(A1735)-1)</f>
        <v>39</v>
      </c>
      <c r="O1735" s="288">
        <f t="shared" ref="O1735:O1748" si="144">IF(A1735="","",F1735/K1735)</f>
        <v>0.7142857142857143</v>
      </c>
      <c r="P1735" t="s">
        <v>214</v>
      </c>
      <c r="Q1735" s="231"/>
    </row>
    <row r="1736" spans="1:17" hidden="1" x14ac:dyDescent="0.3">
      <c r="A1736" s="235">
        <v>44467</v>
      </c>
      <c r="B1736" t="s">
        <v>185</v>
      </c>
      <c r="C1736" t="s">
        <v>249</v>
      </c>
      <c r="D1736" t="s">
        <v>142</v>
      </c>
      <c r="E1736" t="s">
        <v>197</v>
      </c>
      <c r="F1736" s="289">
        <v>7</v>
      </c>
      <c r="G1736" s="289">
        <v>0.5</v>
      </c>
      <c r="H1736" s="289">
        <v>0.5</v>
      </c>
      <c r="I1736" s="289">
        <v>0</v>
      </c>
      <c r="J1736" s="289">
        <v>0</v>
      </c>
      <c r="K1736" s="289">
        <f t="shared" si="140"/>
        <v>8</v>
      </c>
      <c r="L1736" s="231">
        <f t="shared" si="141"/>
        <v>2021</v>
      </c>
      <c r="M1736" s="231">
        <f t="shared" si="142"/>
        <v>9</v>
      </c>
      <c r="N1736" s="231">
        <f t="shared" si="143"/>
        <v>39</v>
      </c>
      <c r="O1736" s="288">
        <f t="shared" si="144"/>
        <v>0.875</v>
      </c>
      <c r="P1736" t="s">
        <v>214</v>
      </c>
      <c r="Q1736" s="231"/>
    </row>
    <row r="1737" spans="1:17" hidden="1" x14ac:dyDescent="0.3">
      <c r="A1737" s="235">
        <v>44467</v>
      </c>
      <c r="B1737" t="s">
        <v>179</v>
      </c>
      <c r="C1737" t="s">
        <v>218</v>
      </c>
      <c r="D1737" t="s">
        <v>141</v>
      </c>
      <c r="E1737" t="s">
        <v>215</v>
      </c>
      <c r="F1737" s="289">
        <v>8</v>
      </c>
      <c r="G1737" s="289">
        <v>0</v>
      </c>
      <c r="H1737" s="289">
        <v>0</v>
      </c>
      <c r="I1737" s="289">
        <v>0</v>
      </c>
      <c r="J1737" s="289">
        <v>0</v>
      </c>
      <c r="K1737" s="289">
        <f t="shared" si="140"/>
        <v>8</v>
      </c>
      <c r="L1737" s="231">
        <f t="shared" si="141"/>
        <v>2021</v>
      </c>
      <c r="M1737" s="231">
        <f t="shared" si="142"/>
        <v>9</v>
      </c>
      <c r="N1737" s="231">
        <f t="shared" si="143"/>
        <v>39</v>
      </c>
      <c r="O1737" s="288">
        <f t="shared" si="144"/>
        <v>1</v>
      </c>
      <c r="P1737" t="s">
        <v>214</v>
      </c>
      <c r="Q1737" s="231"/>
    </row>
    <row r="1738" spans="1:17" hidden="1" x14ac:dyDescent="0.3">
      <c r="A1738" s="235">
        <v>44467</v>
      </c>
      <c r="B1738" t="s">
        <v>179</v>
      </c>
      <c r="C1738" t="s">
        <v>218</v>
      </c>
      <c r="D1738" t="s">
        <v>142</v>
      </c>
      <c r="E1738" t="s">
        <v>196</v>
      </c>
      <c r="F1738" s="289">
        <v>5</v>
      </c>
      <c r="G1738" s="289">
        <v>0</v>
      </c>
      <c r="H1738" s="289">
        <v>2</v>
      </c>
      <c r="I1738" s="289">
        <v>1</v>
      </c>
      <c r="J1738" s="289">
        <v>0</v>
      </c>
      <c r="K1738" s="289">
        <f t="shared" si="140"/>
        <v>8</v>
      </c>
      <c r="L1738" s="231">
        <f t="shared" si="141"/>
        <v>2021</v>
      </c>
      <c r="M1738" s="231">
        <f t="shared" si="142"/>
        <v>9</v>
      </c>
      <c r="N1738" s="231">
        <f t="shared" si="143"/>
        <v>39</v>
      </c>
      <c r="O1738" s="288">
        <f t="shared" si="144"/>
        <v>0.625</v>
      </c>
      <c r="P1738" t="s">
        <v>255</v>
      </c>
      <c r="Q1738" s="231"/>
    </row>
    <row r="1739" spans="1:17" hidden="1" x14ac:dyDescent="0.3">
      <c r="A1739" s="235">
        <v>44467</v>
      </c>
      <c r="B1739" t="s">
        <v>185</v>
      </c>
      <c r="C1739" t="s">
        <v>250</v>
      </c>
      <c r="D1739" t="s">
        <v>141</v>
      </c>
      <c r="E1739" t="s">
        <v>203</v>
      </c>
      <c r="F1739" s="289">
        <v>4</v>
      </c>
      <c r="G1739" s="289">
        <v>1</v>
      </c>
      <c r="H1739" s="289">
        <v>2</v>
      </c>
      <c r="I1739" s="289">
        <v>0</v>
      </c>
      <c r="J1739" s="289">
        <v>0</v>
      </c>
      <c r="K1739" s="289">
        <f t="shared" si="140"/>
        <v>7</v>
      </c>
      <c r="L1739" s="231">
        <f t="shared" si="141"/>
        <v>2021</v>
      </c>
      <c r="M1739" s="231">
        <f t="shared" si="142"/>
        <v>9</v>
      </c>
      <c r="N1739" s="231">
        <f t="shared" si="143"/>
        <v>39</v>
      </c>
      <c r="O1739" s="288">
        <f t="shared" si="144"/>
        <v>0.5714285714285714</v>
      </c>
      <c r="P1739" t="s">
        <v>214</v>
      </c>
      <c r="Q1739" s="231"/>
    </row>
    <row r="1740" spans="1:17" hidden="1" x14ac:dyDescent="0.3">
      <c r="A1740" s="235">
        <v>44467</v>
      </c>
      <c r="B1740" t="s">
        <v>185</v>
      </c>
      <c r="C1740" t="s">
        <v>250</v>
      </c>
      <c r="D1740" t="s">
        <v>142</v>
      </c>
      <c r="E1740" t="s">
        <v>197</v>
      </c>
      <c r="F1740" s="289">
        <v>6.5</v>
      </c>
      <c r="G1740" s="289">
        <v>0.5</v>
      </c>
      <c r="H1740" s="289">
        <v>1</v>
      </c>
      <c r="I1740" s="289">
        <v>0</v>
      </c>
      <c r="J1740" s="289">
        <v>0</v>
      </c>
      <c r="K1740" s="289">
        <f t="shared" si="140"/>
        <v>8</v>
      </c>
      <c r="L1740" s="231">
        <f t="shared" si="141"/>
        <v>2021</v>
      </c>
      <c r="M1740" s="231">
        <f t="shared" si="142"/>
        <v>9</v>
      </c>
      <c r="N1740" s="231">
        <f t="shared" si="143"/>
        <v>39</v>
      </c>
      <c r="O1740" s="288">
        <f t="shared" si="144"/>
        <v>0.8125</v>
      </c>
      <c r="P1740" t="s">
        <v>214</v>
      </c>
      <c r="Q1740" s="231"/>
    </row>
    <row r="1741" spans="1:17" hidden="1" x14ac:dyDescent="0.3">
      <c r="A1741" s="235">
        <v>44467</v>
      </c>
      <c r="B1741" t="s">
        <v>185</v>
      </c>
      <c r="C1741" t="s">
        <v>248</v>
      </c>
      <c r="D1741" t="s">
        <v>141</v>
      </c>
      <c r="E1741" t="s">
        <v>203</v>
      </c>
      <c r="F1741" s="289">
        <v>6</v>
      </c>
      <c r="G1741" s="289">
        <v>0.5</v>
      </c>
      <c r="H1741" s="289">
        <v>0.5</v>
      </c>
      <c r="I1741" s="289">
        <v>0.5</v>
      </c>
      <c r="J1741" s="289">
        <v>0</v>
      </c>
      <c r="K1741" s="289">
        <f t="shared" si="140"/>
        <v>7.5</v>
      </c>
      <c r="L1741" s="231">
        <f t="shared" si="141"/>
        <v>2021</v>
      </c>
      <c r="M1741" s="231">
        <f t="shared" si="142"/>
        <v>9</v>
      </c>
      <c r="N1741" s="231">
        <f t="shared" si="143"/>
        <v>39</v>
      </c>
      <c r="O1741" s="288">
        <f t="shared" si="144"/>
        <v>0.8</v>
      </c>
      <c r="P1741" t="s">
        <v>214</v>
      </c>
      <c r="Q1741" s="231"/>
    </row>
    <row r="1742" spans="1:17" hidden="1" x14ac:dyDescent="0.3">
      <c r="A1742" s="235">
        <v>44467</v>
      </c>
      <c r="B1742" t="s">
        <v>185</v>
      </c>
      <c r="C1742" t="s">
        <v>248</v>
      </c>
      <c r="D1742" t="s">
        <v>142</v>
      </c>
      <c r="E1742" t="s">
        <v>197</v>
      </c>
      <c r="F1742" s="289">
        <v>7</v>
      </c>
      <c r="G1742" s="289">
        <v>0.5</v>
      </c>
      <c r="H1742" s="289">
        <v>0.5</v>
      </c>
      <c r="I1742" s="289">
        <v>0</v>
      </c>
      <c r="J1742" s="289">
        <v>0</v>
      </c>
      <c r="K1742" s="289">
        <f t="shared" si="140"/>
        <v>8</v>
      </c>
      <c r="L1742" s="231">
        <f t="shared" si="141"/>
        <v>2021</v>
      </c>
      <c r="M1742" s="231">
        <f t="shared" si="142"/>
        <v>9</v>
      </c>
      <c r="N1742" s="231">
        <f t="shared" si="143"/>
        <v>39</v>
      </c>
      <c r="O1742" s="288">
        <f t="shared" si="144"/>
        <v>0.875</v>
      </c>
      <c r="P1742" t="s">
        <v>214</v>
      </c>
      <c r="Q1742" s="231"/>
    </row>
    <row r="1743" spans="1:17" hidden="1" x14ac:dyDescent="0.3">
      <c r="A1743" s="235">
        <v>44467</v>
      </c>
      <c r="B1743" t="s">
        <v>179</v>
      </c>
      <c r="C1743" t="s">
        <v>187</v>
      </c>
      <c r="D1743" t="s">
        <v>141</v>
      </c>
      <c r="E1743" t="s">
        <v>200</v>
      </c>
      <c r="F1743" s="289">
        <v>7.5</v>
      </c>
      <c r="G1743" s="289">
        <v>0</v>
      </c>
      <c r="H1743" s="289">
        <v>0.5</v>
      </c>
      <c r="I1743" s="289">
        <v>0</v>
      </c>
      <c r="J1743" s="289">
        <v>0</v>
      </c>
      <c r="K1743" s="289">
        <f t="shared" si="140"/>
        <v>8</v>
      </c>
      <c r="L1743" s="231">
        <f t="shared" si="141"/>
        <v>2021</v>
      </c>
      <c r="M1743" s="231">
        <f t="shared" si="142"/>
        <v>9</v>
      </c>
      <c r="N1743" s="231">
        <f t="shared" si="143"/>
        <v>39</v>
      </c>
      <c r="O1743" s="288">
        <f t="shared" si="144"/>
        <v>0.9375</v>
      </c>
      <c r="P1743" t="s">
        <v>214</v>
      </c>
      <c r="Q1743" s="231"/>
    </row>
    <row r="1744" spans="1:17" hidden="1" x14ac:dyDescent="0.3">
      <c r="A1744" s="235">
        <v>44467</v>
      </c>
      <c r="B1744" t="s">
        <v>179</v>
      </c>
      <c r="C1744" t="s">
        <v>187</v>
      </c>
      <c r="D1744" t="s">
        <v>142</v>
      </c>
      <c r="E1744" t="s">
        <v>204</v>
      </c>
      <c r="F1744" s="289">
        <v>8</v>
      </c>
      <c r="G1744" s="289">
        <v>0</v>
      </c>
      <c r="H1744" s="289">
        <v>0</v>
      </c>
      <c r="I1744" s="289">
        <v>0</v>
      </c>
      <c r="J1744" s="289">
        <v>0</v>
      </c>
      <c r="K1744" s="289">
        <f t="shared" si="140"/>
        <v>8</v>
      </c>
      <c r="L1744" s="231">
        <f t="shared" si="141"/>
        <v>2021</v>
      </c>
      <c r="M1744" s="231">
        <f t="shared" si="142"/>
        <v>9</v>
      </c>
      <c r="N1744" s="231">
        <f t="shared" si="143"/>
        <v>39</v>
      </c>
      <c r="O1744" s="288">
        <f t="shared" si="144"/>
        <v>1</v>
      </c>
      <c r="P1744" t="s">
        <v>214</v>
      </c>
      <c r="Q1744" s="231"/>
    </row>
    <row r="1745" spans="1:17" hidden="1" x14ac:dyDescent="0.3">
      <c r="A1745" s="235">
        <v>44467</v>
      </c>
      <c r="B1745" t="s">
        <v>180</v>
      </c>
      <c r="C1745" t="s">
        <v>167</v>
      </c>
      <c r="D1745" t="s">
        <v>141</v>
      </c>
      <c r="E1745" t="s">
        <v>199</v>
      </c>
      <c r="F1745" s="289">
        <v>1</v>
      </c>
      <c r="G1745" s="289">
        <v>0</v>
      </c>
      <c r="H1745" s="289">
        <v>7</v>
      </c>
      <c r="I1745" s="289">
        <v>0</v>
      </c>
      <c r="J1745" s="289">
        <v>0</v>
      </c>
      <c r="K1745" s="289">
        <f t="shared" si="140"/>
        <v>8</v>
      </c>
      <c r="L1745" s="231">
        <f t="shared" si="141"/>
        <v>2021</v>
      </c>
      <c r="M1745" s="231">
        <f t="shared" si="142"/>
        <v>9</v>
      </c>
      <c r="N1745" s="231">
        <f t="shared" si="143"/>
        <v>39</v>
      </c>
      <c r="O1745" s="288">
        <f t="shared" si="144"/>
        <v>0.125</v>
      </c>
      <c r="P1745" t="s">
        <v>214</v>
      </c>
      <c r="Q1745" s="231"/>
    </row>
    <row r="1746" spans="1:17" hidden="1" x14ac:dyDescent="0.3">
      <c r="A1746" s="235">
        <v>44467</v>
      </c>
      <c r="B1746" t="s">
        <v>180</v>
      </c>
      <c r="C1746" t="s">
        <v>167</v>
      </c>
      <c r="D1746" t="s">
        <v>142</v>
      </c>
      <c r="E1746" t="s">
        <v>198</v>
      </c>
      <c r="F1746" s="289">
        <v>0</v>
      </c>
      <c r="G1746" s="289">
        <v>2</v>
      </c>
      <c r="H1746" s="289">
        <v>6</v>
      </c>
      <c r="I1746" s="289">
        <v>0</v>
      </c>
      <c r="J1746" s="289">
        <v>0</v>
      </c>
      <c r="K1746" s="289">
        <f t="shared" si="140"/>
        <v>8</v>
      </c>
      <c r="L1746" s="231">
        <f t="shared" si="141"/>
        <v>2021</v>
      </c>
      <c r="M1746" s="231">
        <f t="shared" si="142"/>
        <v>9</v>
      </c>
      <c r="N1746" s="231">
        <f t="shared" si="143"/>
        <v>39</v>
      </c>
      <c r="O1746" s="288">
        <f t="shared" si="144"/>
        <v>0</v>
      </c>
      <c r="P1746" t="s">
        <v>256</v>
      </c>
      <c r="Q1746" s="231"/>
    </row>
    <row r="1747" spans="1:17" hidden="1" x14ac:dyDescent="0.3">
      <c r="A1747" s="235">
        <v>44467</v>
      </c>
      <c r="B1747" t="s">
        <v>185</v>
      </c>
      <c r="C1747" t="s">
        <v>251</v>
      </c>
      <c r="D1747" t="s">
        <v>141</v>
      </c>
      <c r="E1747" t="s">
        <v>202</v>
      </c>
      <c r="F1747" s="289">
        <v>8</v>
      </c>
      <c r="G1747" s="289">
        <v>0</v>
      </c>
      <c r="H1747" s="289">
        <v>0</v>
      </c>
      <c r="I1747" s="289">
        <v>0</v>
      </c>
      <c r="J1747" s="289">
        <v>0</v>
      </c>
      <c r="K1747" s="289">
        <f t="shared" si="140"/>
        <v>8</v>
      </c>
      <c r="L1747" s="231">
        <f t="shared" si="141"/>
        <v>2021</v>
      </c>
      <c r="M1747" s="231">
        <f t="shared" si="142"/>
        <v>9</v>
      </c>
      <c r="N1747" s="231">
        <f t="shared" si="143"/>
        <v>39</v>
      </c>
      <c r="O1747" s="288">
        <f t="shared" si="144"/>
        <v>1</v>
      </c>
      <c r="P1747" t="s">
        <v>214</v>
      </c>
      <c r="Q1747" s="231"/>
    </row>
    <row r="1748" spans="1:17" hidden="1" x14ac:dyDescent="0.3">
      <c r="A1748" s="235">
        <v>44467</v>
      </c>
      <c r="B1748" t="s">
        <v>185</v>
      </c>
      <c r="C1748" t="s">
        <v>251</v>
      </c>
      <c r="D1748" t="s">
        <v>142</v>
      </c>
      <c r="E1748" t="s">
        <v>188</v>
      </c>
      <c r="F1748" s="289">
        <v>7</v>
      </c>
      <c r="G1748" s="289">
        <v>0.5</v>
      </c>
      <c r="H1748" s="289">
        <v>0.5</v>
      </c>
      <c r="I1748" s="289">
        <v>0</v>
      </c>
      <c r="J1748" s="289">
        <v>0</v>
      </c>
      <c r="K1748" s="289">
        <f t="shared" si="140"/>
        <v>8</v>
      </c>
      <c r="L1748" s="231">
        <f t="shared" si="141"/>
        <v>2021</v>
      </c>
      <c r="M1748" s="231">
        <f t="shared" si="142"/>
        <v>9</v>
      </c>
      <c r="N1748" s="231">
        <f t="shared" si="143"/>
        <v>39</v>
      </c>
      <c r="O1748" s="288">
        <f t="shared" si="144"/>
        <v>0.875</v>
      </c>
      <c r="P1748" t="s">
        <v>214</v>
      </c>
      <c r="Q1748" s="231"/>
    </row>
    <row r="1749" spans="1:17" hidden="1" x14ac:dyDescent="0.3">
      <c r="A1749" s="235">
        <v>44468</v>
      </c>
      <c r="B1749" t="s">
        <v>179</v>
      </c>
      <c r="C1749" t="s">
        <v>218</v>
      </c>
      <c r="D1749" t="s">
        <v>141</v>
      </c>
      <c r="E1749" t="s">
        <v>215</v>
      </c>
      <c r="F1749" s="289">
        <v>8</v>
      </c>
      <c r="G1749" s="289">
        <v>0</v>
      </c>
      <c r="H1749" s="289">
        <v>0</v>
      </c>
      <c r="I1749" s="289">
        <v>0</v>
      </c>
      <c r="J1749" s="289">
        <v>0</v>
      </c>
      <c r="K1749" s="289">
        <f t="shared" ref="K1749:K1762" si="145">IF(A1749="","",SUM(F1749:J1749))</f>
        <v>8</v>
      </c>
      <c r="L1749" s="231">
        <f t="shared" ref="L1749:L1762" si="146">IF(A1749="","",YEAR(A1749))</f>
        <v>2021</v>
      </c>
      <c r="M1749" s="231">
        <f t="shared" ref="M1749:M1762" si="147">IF(A1749="","",MONTH(A1749))</f>
        <v>9</v>
      </c>
      <c r="N1749" s="231">
        <f t="shared" ref="N1749:N1762" si="148">IF(A1749="","",WEEKNUM(A1749)-1)</f>
        <v>39</v>
      </c>
      <c r="O1749" s="288">
        <f t="shared" ref="O1749:O1762" si="149">IF(A1749="","",F1749/K1749)</f>
        <v>1</v>
      </c>
      <c r="P1749" t="s">
        <v>214</v>
      </c>
      <c r="Q1749" s="231"/>
    </row>
    <row r="1750" spans="1:17" hidden="1" x14ac:dyDescent="0.3">
      <c r="A1750" s="235">
        <v>44468</v>
      </c>
      <c r="B1750" t="s">
        <v>179</v>
      </c>
      <c r="C1750" t="s">
        <v>218</v>
      </c>
      <c r="D1750" t="s">
        <v>142</v>
      </c>
      <c r="E1750" t="s">
        <v>207</v>
      </c>
      <c r="F1750" s="289">
        <v>7.5</v>
      </c>
      <c r="G1750" s="289">
        <v>0</v>
      </c>
      <c r="H1750" s="289">
        <v>0.5</v>
      </c>
      <c r="I1750" s="289">
        <v>0</v>
      </c>
      <c r="J1750" s="289">
        <v>0</v>
      </c>
      <c r="K1750" s="289">
        <f t="shared" si="145"/>
        <v>8</v>
      </c>
      <c r="L1750" s="231">
        <f t="shared" si="146"/>
        <v>2021</v>
      </c>
      <c r="M1750" s="231">
        <f t="shared" si="147"/>
        <v>9</v>
      </c>
      <c r="N1750" s="231">
        <f t="shared" si="148"/>
        <v>39</v>
      </c>
      <c r="O1750" s="288">
        <f t="shared" si="149"/>
        <v>0.9375</v>
      </c>
      <c r="P1750" t="s">
        <v>214</v>
      </c>
      <c r="Q1750" s="231"/>
    </row>
    <row r="1751" spans="1:17" hidden="1" x14ac:dyDescent="0.3">
      <c r="A1751" s="235">
        <v>44468</v>
      </c>
      <c r="B1751" t="s">
        <v>179</v>
      </c>
      <c r="C1751" t="s">
        <v>187</v>
      </c>
      <c r="D1751" t="s">
        <v>141</v>
      </c>
      <c r="E1751" t="s">
        <v>200</v>
      </c>
      <c r="F1751" s="289">
        <v>7</v>
      </c>
      <c r="G1751" s="289">
        <v>0.5</v>
      </c>
      <c r="H1751" s="289">
        <v>0.5</v>
      </c>
      <c r="I1751" s="289">
        <v>0</v>
      </c>
      <c r="J1751" s="289">
        <v>0</v>
      </c>
      <c r="K1751" s="289">
        <f t="shared" si="145"/>
        <v>8</v>
      </c>
      <c r="L1751" s="231">
        <f t="shared" si="146"/>
        <v>2021</v>
      </c>
      <c r="M1751" s="231">
        <f t="shared" si="147"/>
        <v>9</v>
      </c>
      <c r="N1751" s="231">
        <f t="shared" si="148"/>
        <v>39</v>
      </c>
      <c r="O1751" s="288">
        <f t="shared" si="149"/>
        <v>0.875</v>
      </c>
      <c r="P1751" t="s">
        <v>214</v>
      </c>
      <c r="Q1751" s="231"/>
    </row>
    <row r="1752" spans="1:17" hidden="1" x14ac:dyDescent="0.3">
      <c r="A1752" s="235">
        <v>44468</v>
      </c>
      <c r="B1752" t="s">
        <v>179</v>
      </c>
      <c r="C1752" t="s">
        <v>187</v>
      </c>
      <c r="D1752" t="s">
        <v>142</v>
      </c>
      <c r="E1752" t="s">
        <v>204</v>
      </c>
      <c r="F1752" s="289">
        <v>8</v>
      </c>
      <c r="G1752" s="289">
        <v>0</v>
      </c>
      <c r="H1752" s="289">
        <v>0</v>
      </c>
      <c r="I1752" s="289">
        <v>0</v>
      </c>
      <c r="J1752" s="289">
        <v>0</v>
      </c>
      <c r="K1752" s="289">
        <f t="shared" si="145"/>
        <v>8</v>
      </c>
      <c r="L1752" s="231">
        <f t="shared" si="146"/>
        <v>2021</v>
      </c>
      <c r="M1752" s="231">
        <f t="shared" si="147"/>
        <v>9</v>
      </c>
      <c r="N1752" s="231">
        <f t="shared" si="148"/>
        <v>39</v>
      </c>
      <c r="O1752" s="288">
        <f t="shared" si="149"/>
        <v>1</v>
      </c>
      <c r="P1752" t="s">
        <v>214</v>
      </c>
      <c r="Q1752" s="231"/>
    </row>
    <row r="1753" spans="1:17" hidden="1" x14ac:dyDescent="0.3">
      <c r="A1753" s="235">
        <v>44468</v>
      </c>
      <c r="B1753" t="s">
        <v>185</v>
      </c>
      <c r="C1753" t="s">
        <v>250</v>
      </c>
      <c r="D1753" t="s">
        <v>141</v>
      </c>
      <c r="E1753" t="s">
        <v>203</v>
      </c>
      <c r="F1753" s="289">
        <v>7.5</v>
      </c>
      <c r="G1753" s="289">
        <v>0.5</v>
      </c>
      <c r="H1753" s="289">
        <v>0</v>
      </c>
      <c r="I1753" s="289">
        <v>0</v>
      </c>
      <c r="J1753" s="289">
        <v>0</v>
      </c>
      <c r="K1753" s="289">
        <f t="shared" si="145"/>
        <v>8</v>
      </c>
      <c r="L1753" s="231">
        <f t="shared" si="146"/>
        <v>2021</v>
      </c>
      <c r="M1753" s="231">
        <f t="shared" si="147"/>
        <v>9</v>
      </c>
      <c r="N1753" s="231">
        <f t="shared" si="148"/>
        <v>39</v>
      </c>
      <c r="O1753" s="288">
        <f t="shared" si="149"/>
        <v>0.9375</v>
      </c>
      <c r="P1753" t="s">
        <v>214</v>
      </c>
      <c r="Q1753" s="231"/>
    </row>
    <row r="1754" spans="1:17" hidden="1" x14ac:dyDescent="0.3">
      <c r="A1754" s="235">
        <v>44468</v>
      </c>
      <c r="B1754" t="s">
        <v>185</v>
      </c>
      <c r="C1754" t="s">
        <v>250</v>
      </c>
      <c r="D1754" t="s">
        <v>142</v>
      </c>
      <c r="E1754" t="s">
        <v>197</v>
      </c>
      <c r="F1754" s="289">
        <v>7</v>
      </c>
      <c r="G1754" s="289">
        <v>0.5</v>
      </c>
      <c r="H1754" s="289">
        <v>0.5</v>
      </c>
      <c r="I1754" s="289">
        <v>0</v>
      </c>
      <c r="J1754" s="289">
        <v>0</v>
      </c>
      <c r="K1754" s="289">
        <f t="shared" si="145"/>
        <v>8</v>
      </c>
      <c r="L1754" s="231">
        <f t="shared" si="146"/>
        <v>2021</v>
      </c>
      <c r="M1754" s="231">
        <f t="shared" si="147"/>
        <v>9</v>
      </c>
      <c r="N1754" s="231">
        <f t="shared" si="148"/>
        <v>39</v>
      </c>
      <c r="O1754" s="288">
        <f t="shared" si="149"/>
        <v>0.875</v>
      </c>
      <c r="P1754" t="s">
        <v>214</v>
      </c>
      <c r="Q1754" s="231"/>
    </row>
    <row r="1755" spans="1:17" hidden="1" x14ac:dyDescent="0.3">
      <c r="A1755" s="235">
        <v>44468</v>
      </c>
      <c r="B1755" t="s">
        <v>185</v>
      </c>
      <c r="C1755" t="s">
        <v>248</v>
      </c>
      <c r="D1755" t="s">
        <v>141</v>
      </c>
      <c r="E1755" t="s">
        <v>203</v>
      </c>
      <c r="F1755" s="289">
        <v>5.5</v>
      </c>
      <c r="G1755" s="289">
        <v>2</v>
      </c>
      <c r="H1755" s="289">
        <v>0.5</v>
      </c>
      <c r="I1755" s="289">
        <v>0</v>
      </c>
      <c r="J1755" s="289">
        <v>0</v>
      </c>
      <c r="K1755" s="289">
        <f t="shared" si="145"/>
        <v>8</v>
      </c>
      <c r="L1755" s="231">
        <f t="shared" si="146"/>
        <v>2021</v>
      </c>
      <c r="M1755" s="231">
        <f t="shared" si="147"/>
        <v>9</v>
      </c>
      <c r="N1755" s="231">
        <f t="shared" si="148"/>
        <v>39</v>
      </c>
      <c r="O1755" s="288">
        <f t="shared" si="149"/>
        <v>0.6875</v>
      </c>
      <c r="P1755" t="s">
        <v>214</v>
      </c>
      <c r="Q1755" s="231"/>
    </row>
    <row r="1756" spans="1:17" hidden="1" x14ac:dyDescent="0.3">
      <c r="A1756" s="235">
        <v>44468</v>
      </c>
      <c r="B1756" t="s">
        <v>185</v>
      </c>
      <c r="C1756" t="s">
        <v>248</v>
      </c>
      <c r="D1756" t="s">
        <v>142</v>
      </c>
      <c r="E1756" t="s">
        <v>197</v>
      </c>
      <c r="F1756" s="289">
        <v>7.5</v>
      </c>
      <c r="G1756" s="289">
        <v>0.5</v>
      </c>
      <c r="H1756" s="289">
        <v>0</v>
      </c>
      <c r="I1756" s="289">
        <v>0</v>
      </c>
      <c r="J1756" s="289">
        <v>0</v>
      </c>
      <c r="K1756" s="289">
        <f t="shared" si="145"/>
        <v>8</v>
      </c>
      <c r="L1756" s="231">
        <f t="shared" si="146"/>
        <v>2021</v>
      </c>
      <c r="M1756" s="231">
        <f t="shared" si="147"/>
        <v>9</v>
      </c>
      <c r="N1756" s="231">
        <f t="shared" si="148"/>
        <v>39</v>
      </c>
      <c r="O1756" s="288">
        <f t="shared" si="149"/>
        <v>0.9375</v>
      </c>
      <c r="P1756" t="s">
        <v>214</v>
      </c>
      <c r="Q1756" s="231"/>
    </row>
    <row r="1757" spans="1:17" x14ac:dyDescent="0.3">
      <c r="A1757" s="235">
        <v>44468</v>
      </c>
      <c r="B1757" t="s">
        <v>185</v>
      </c>
      <c r="C1757" t="s">
        <v>254</v>
      </c>
      <c r="D1757" t="s">
        <v>141</v>
      </c>
      <c r="E1757" t="s">
        <v>205</v>
      </c>
      <c r="F1757" s="289">
        <v>5</v>
      </c>
      <c r="G1757" s="289">
        <v>3</v>
      </c>
      <c r="H1757" s="289">
        <v>0</v>
      </c>
      <c r="I1757" s="289">
        <v>0</v>
      </c>
      <c r="J1757" s="289">
        <v>0</v>
      </c>
      <c r="K1757" s="289">
        <f t="shared" si="145"/>
        <v>8</v>
      </c>
      <c r="L1757" s="231">
        <f t="shared" si="146"/>
        <v>2021</v>
      </c>
      <c r="M1757" s="231">
        <f t="shared" si="147"/>
        <v>9</v>
      </c>
      <c r="N1757" s="231">
        <f t="shared" si="148"/>
        <v>39</v>
      </c>
      <c r="O1757" s="288">
        <f t="shared" si="149"/>
        <v>0.625</v>
      </c>
      <c r="P1757" t="s">
        <v>214</v>
      </c>
      <c r="Q1757" s="231"/>
    </row>
    <row r="1758" spans="1:17" hidden="1" x14ac:dyDescent="0.3">
      <c r="A1758" s="235">
        <v>44468</v>
      </c>
      <c r="B1758" t="s">
        <v>180</v>
      </c>
      <c r="C1758" t="s">
        <v>167</v>
      </c>
      <c r="D1758" t="s">
        <v>141</v>
      </c>
      <c r="E1758" t="s">
        <v>199</v>
      </c>
      <c r="F1758" s="289">
        <v>0</v>
      </c>
      <c r="G1758" s="289">
        <v>0</v>
      </c>
      <c r="H1758" s="289">
        <v>8</v>
      </c>
      <c r="I1758" s="289">
        <v>0</v>
      </c>
      <c r="J1758" s="289">
        <v>0</v>
      </c>
      <c r="K1758" s="289">
        <f t="shared" si="145"/>
        <v>8</v>
      </c>
      <c r="L1758" s="231">
        <f t="shared" si="146"/>
        <v>2021</v>
      </c>
      <c r="M1758" s="231">
        <f t="shared" si="147"/>
        <v>9</v>
      </c>
      <c r="N1758" s="231">
        <f t="shared" si="148"/>
        <v>39</v>
      </c>
      <c r="O1758" s="288">
        <f t="shared" si="149"/>
        <v>0</v>
      </c>
      <c r="P1758" t="s">
        <v>257</v>
      </c>
      <c r="Q1758" s="231"/>
    </row>
    <row r="1759" spans="1:17" hidden="1" x14ac:dyDescent="0.3">
      <c r="A1759" s="235">
        <v>44468</v>
      </c>
      <c r="B1759" t="s">
        <v>185</v>
      </c>
      <c r="C1759" t="s">
        <v>249</v>
      </c>
      <c r="D1759" t="s">
        <v>141</v>
      </c>
      <c r="E1759" t="s">
        <v>203</v>
      </c>
      <c r="F1759" s="289">
        <v>4.5</v>
      </c>
      <c r="G1759" s="289">
        <v>2</v>
      </c>
      <c r="H1759" s="289">
        <v>0.5</v>
      </c>
      <c r="I1759" s="289">
        <v>0</v>
      </c>
      <c r="J1759" s="289">
        <v>0</v>
      </c>
      <c r="K1759" s="289">
        <f t="shared" si="145"/>
        <v>7</v>
      </c>
      <c r="L1759" s="231">
        <f t="shared" si="146"/>
        <v>2021</v>
      </c>
      <c r="M1759" s="231">
        <f t="shared" si="147"/>
        <v>9</v>
      </c>
      <c r="N1759" s="231">
        <f t="shared" si="148"/>
        <v>39</v>
      </c>
      <c r="O1759" s="288">
        <f t="shared" si="149"/>
        <v>0.6428571428571429</v>
      </c>
      <c r="P1759" t="s">
        <v>214</v>
      </c>
      <c r="Q1759" s="231"/>
    </row>
    <row r="1760" spans="1:17" hidden="1" x14ac:dyDescent="0.3">
      <c r="A1760" s="235">
        <v>44468</v>
      </c>
      <c r="B1760" t="s">
        <v>185</v>
      </c>
      <c r="C1760" t="s">
        <v>249</v>
      </c>
      <c r="D1760" t="s">
        <v>142</v>
      </c>
      <c r="E1760" t="s">
        <v>197</v>
      </c>
      <c r="F1760" s="289">
        <v>7.5</v>
      </c>
      <c r="G1760" s="289">
        <v>0</v>
      </c>
      <c r="H1760" s="289">
        <v>0.5</v>
      </c>
      <c r="I1760" s="289">
        <v>0</v>
      </c>
      <c r="J1760" s="289">
        <v>0</v>
      </c>
      <c r="K1760" s="289">
        <f t="shared" si="145"/>
        <v>8</v>
      </c>
      <c r="L1760" s="231">
        <f t="shared" si="146"/>
        <v>2021</v>
      </c>
      <c r="M1760" s="231">
        <f t="shared" si="147"/>
        <v>9</v>
      </c>
      <c r="N1760" s="231">
        <f t="shared" si="148"/>
        <v>39</v>
      </c>
      <c r="O1760" s="288">
        <f t="shared" si="149"/>
        <v>0.9375</v>
      </c>
      <c r="P1760" t="s">
        <v>214</v>
      </c>
      <c r="Q1760" s="231"/>
    </row>
    <row r="1761" spans="1:17" hidden="1" x14ac:dyDescent="0.3">
      <c r="A1761" s="235">
        <v>44468</v>
      </c>
      <c r="B1761" t="s">
        <v>185</v>
      </c>
      <c r="C1761" t="s">
        <v>251</v>
      </c>
      <c r="D1761" t="s">
        <v>141</v>
      </c>
      <c r="E1761" t="s">
        <v>202</v>
      </c>
      <c r="F1761" s="289">
        <v>2</v>
      </c>
      <c r="G1761" s="289">
        <v>2.5</v>
      </c>
      <c r="H1761" s="289">
        <v>0.5</v>
      </c>
      <c r="I1761" s="289">
        <v>0</v>
      </c>
      <c r="J1761" s="289">
        <v>2</v>
      </c>
      <c r="K1761" s="289">
        <f t="shared" si="145"/>
        <v>7</v>
      </c>
      <c r="L1761" s="231">
        <f t="shared" si="146"/>
        <v>2021</v>
      </c>
      <c r="M1761" s="231">
        <f t="shared" si="147"/>
        <v>9</v>
      </c>
      <c r="N1761" s="231">
        <f t="shared" si="148"/>
        <v>39</v>
      </c>
      <c r="O1761" s="288">
        <f t="shared" si="149"/>
        <v>0.2857142857142857</v>
      </c>
      <c r="P1761" t="s">
        <v>214</v>
      </c>
      <c r="Q1761" s="231"/>
    </row>
    <row r="1762" spans="1:17" hidden="1" x14ac:dyDescent="0.3">
      <c r="A1762" s="235">
        <v>44468</v>
      </c>
      <c r="B1762" t="s">
        <v>185</v>
      </c>
      <c r="C1762" t="s">
        <v>251</v>
      </c>
      <c r="D1762" t="s">
        <v>142</v>
      </c>
      <c r="E1762" t="s">
        <v>188</v>
      </c>
      <c r="F1762" s="289">
        <v>5.5</v>
      </c>
      <c r="G1762" s="289">
        <v>2</v>
      </c>
      <c r="H1762" s="289">
        <v>0.5</v>
      </c>
      <c r="I1762" s="289">
        <v>0</v>
      </c>
      <c r="J1762" s="289">
        <v>0</v>
      </c>
      <c r="K1762" s="289">
        <f t="shared" si="145"/>
        <v>8</v>
      </c>
      <c r="L1762" s="231">
        <f t="shared" si="146"/>
        <v>2021</v>
      </c>
      <c r="M1762" s="231">
        <f t="shared" si="147"/>
        <v>9</v>
      </c>
      <c r="N1762" s="231">
        <f t="shared" si="148"/>
        <v>39</v>
      </c>
      <c r="O1762" s="288">
        <f t="shared" si="149"/>
        <v>0.6875</v>
      </c>
      <c r="P1762" t="s">
        <v>214</v>
      </c>
      <c r="Q1762" s="231"/>
    </row>
    <row r="1763" spans="1:17" hidden="1" x14ac:dyDescent="0.3">
      <c r="A1763" s="235">
        <v>44469</v>
      </c>
      <c r="B1763" t="s">
        <v>185</v>
      </c>
      <c r="C1763" t="s">
        <v>249</v>
      </c>
      <c r="D1763" t="s">
        <v>141</v>
      </c>
      <c r="E1763" t="s">
        <v>196</v>
      </c>
      <c r="F1763" s="289">
        <v>4</v>
      </c>
      <c r="G1763" s="289">
        <v>2</v>
      </c>
      <c r="H1763" s="289">
        <v>0</v>
      </c>
      <c r="I1763" s="289">
        <v>0</v>
      </c>
      <c r="J1763" s="289">
        <v>0</v>
      </c>
      <c r="K1763" s="289">
        <f t="shared" ref="K1763:K1773" si="150">IF(A1763="","",SUM(F1763:J1763))</f>
        <v>6</v>
      </c>
      <c r="L1763" s="231">
        <f t="shared" ref="L1763:L1773" si="151">IF(A1763="","",YEAR(A1763))</f>
        <v>2021</v>
      </c>
      <c r="M1763" s="231">
        <f t="shared" ref="M1763:M1773" si="152">IF(A1763="","",MONTH(A1763))</f>
        <v>9</v>
      </c>
      <c r="N1763" s="231">
        <f t="shared" ref="N1763:N1773" si="153">IF(A1763="","",WEEKNUM(A1763)-1)</f>
        <v>39</v>
      </c>
      <c r="O1763" s="288">
        <f t="shared" ref="O1763:O1773" si="154">IF(A1763="","",F1763/K1763)</f>
        <v>0.66666666666666663</v>
      </c>
      <c r="P1763" t="s">
        <v>214</v>
      </c>
      <c r="Q1763" s="231"/>
    </row>
    <row r="1764" spans="1:17" hidden="1" x14ac:dyDescent="0.3">
      <c r="A1764" s="235">
        <v>44469</v>
      </c>
      <c r="B1764" t="s">
        <v>185</v>
      </c>
      <c r="C1764" t="s">
        <v>249</v>
      </c>
      <c r="D1764" t="s">
        <v>142</v>
      </c>
      <c r="E1764" t="s">
        <v>197</v>
      </c>
      <c r="F1764" s="289">
        <v>7</v>
      </c>
      <c r="G1764" s="289">
        <v>0.5</v>
      </c>
      <c r="H1764" s="289">
        <v>0.5</v>
      </c>
      <c r="I1764" s="289">
        <v>0</v>
      </c>
      <c r="J1764" s="289">
        <v>0</v>
      </c>
      <c r="K1764" s="289">
        <f t="shared" si="150"/>
        <v>8</v>
      </c>
      <c r="L1764" s="231">
        <f t="shared" si="151"/>
        <v>2021</v>
      </c>
      <c r="M1764" s="231">
        <f t="shared" si="152"/>
        <v>9</v>
      </c>
      <c r="N1764" s="231">
        <f t="shared" si="153"/>
        <v>39</v>
      </c>
      <c r="O1764" s="288">
        <f t="shared" si="154"/>
        <v>0.875</v>
      </c>
      <c r="P1764" t="s">
        <v>214</v>
      </c>
      <c r="Q1764" s="231"/>
    </row>
    <row r="1765" spans="1:17" hidden="1" x14ac:dyDescent="0.3">
      <c r="A1765" s="235">
        <v>44469</v>
      </c>
      <c r="B1765" t="s">
        <v>179</v>
      </c>
      <c r="C1765" t="s">
        <v>218</v>
      </c>
      <c r="D1765" t="s">
        <v>141</v>
      </c>
      <c r="E1765" t="s">
        <v>215</v>
      </c>
      <c r="F1765" s="289">
        <v>8</v>
      </c>
      <c r="G1765" s="289">
        <v>0</v>
      </c>
      <c r="H1765" s="289">
        <v>0</v>
      </c>
      <c r="I1765" s="289">
        <v>0</v>
      </c>
      <c r="J1765" s="289">
        <v>0</v>
      </c>
      <c r="K1765" s="289">
        <f t="shared" si="150"/>
        <v>8</v>
      </c>
      <c r="L1765" s="231">
        <f t="shared" si="151"/>
        <v>2021</v>
      </c>
      <c r="M1765" s="231">
        <f t="shared" si="152"/>
        <v>9</v>
      </c>
      <c r="N1765" s="231">
        <f t="shared" si="153"/>
        <v>39</v>
      </c>
      <c r="O1765" s="288">
        <f t="shared" si="154"/>
        <v>1</v>
      </c>
      <c r="P1765" t="s">
        <v>214</v>
      </c>
      <c r="Q1765" s="231"/>
    </row>
    <row r="1766" spans="1:17" hidden="1" x14ac:dyDescent="0.3">
      <c r="A1766" s="235">
        <v>44469</v>
      </c>
      <c r="B1766" t="s">
        <v>179</v>
      </c>
      <c r="C1766" t="s">
        <v>218</v>
      </c>
      <c r="D1766" t="s">
        <v>142</v>
      </c>
      <c r="E1766" t="s">
        <v>207</v>
      </c>
      <c r="F1766" s="289">
        <v>4</v>
      </c>
      <c r="G1766" s="289">
        <v>2</v>
      </c>
      <c r="H1766" s="289">
        <v>2</v>
      </c>
      <c r="I1766" s="289">
        <v>0</v>
      </c>
      <c r="J1766" s="289">
        <v>0</v>
      </c>
      <c r="K1766" s="289">
        <f t="shared" si="150"/>
        <v>8</v>
      </c>
      <c r="L1766" s="231">
        <f t="shared" si="151"/>
        <v>2021</v>
      </c>
      <c r="M1766" s="231">
        <f t="shared" si="152"/>
        <v>9</v>
      </c>
      <c r="N1766" s="231">
        <f t="shared" si="153"/>
        <v>39</v>
      </c>
      <c r="O1766" s="288">
        <f t="shared" si="154"/>
        <v>0.5</v>
      </c>
      <c r="P1766" t="s">
        <v>214</v>
      </c>
      <c r="Q1766" s="231"/>
    </row>
    <row r="1767" spans="1:17" hidden="1" x14ac:dyDescent="0.3">
      <c r="A1767" s="235">
        <v>44469</v>
      </c>
      <c r="B1767" t="s">
        <v>185</v>
      </c>
      <c r="C1767" t="s">
        <v>250</v>
      </c>
      <c r="D1767" t="s">
        <v>141</v>
      </c>
      <c r="E1767" t="s">
        <v>196</v>
      </c>
      <c r="F1767" s="289">
        <v>6</v>
      </c>
      <c r="G1767" s="289">
        <v>0.5</v>
      </c>
      <c r="H1767" s="289">
        <v>1.5</v>
      </c>
      <c r="I1767" s="289">
        <v>0</v>
      </c>
      <c r="J1767" s="289">
        <v>0</v>
      </c>
      <c r="K1767" s="289">
        <f t="shared" si="150"/>
        <v>8</v>
      </c>
      <c r="L1767" s="231">
        <f t="shared" si="151"/>
        <v>2021</v>
      </c>
      <c r="M1767" s="231">
        <f t="shared" si="152"/>
        <v>9</v>
      </c>
      <c r="N1767" s="231">
        <f t="shared" si="153"/>
        <v>39</v>
      </c>
      <c r="O1767" s="288">
        <f t="shared" si="154"/>
        <v>0.75</v>
      </c>
      <c r="P1767" t="s">
        <v>214</v>
      </c>
      <c r="Q1767" s="231"/>
    </row>
    <row r="1768" spans="1:17" hidden="1" x14ac:dyDescent="0.3">
      <c r="A1768" s="235">
        <v>44469</v>
      </c>
      <c r="B1768" t="s">
        <v>185</v>
      </c>
      <c r="C1768" t="s">
        <v>250</v>
      </c>
      <c r="D1768" t="s">
        <v>142</v>
      </c>
      <c r="E1768" t="s">
        <v>197</v>
      </c>
      <c r="F1768" s="289">
        <v>6</v>
      </c>
      <c r="G1768" s="289">
        <v>0.5</v>
      </c>
      <c r="H1768" s="289">
        <v>1.5</v>
      </c>
      <c r="I1768" s="289">
        <v>0</v>
      </c>
      <c r="J1768" s="289">
        <v>0</v>
      </c>
      <c r="K1768" s="289">
        <f t="shared" si="150"/>
        <v>8</v>
      </c>
      <c r="L1768" s="231">
        <f t="shared" si="151"/>
        <v>2021</v>
      </c>
      <c r="M1768" s="231">
        <f t="shared" si="152"/>
        <v>9</v>
      </c>
      <c r="N1768" s="231">
        <f t="shared" si="153"/>
        <v>39</v>
      </c>
      <c r="O1768" s="288">
        <f t="shared" si="154"/>
        <v>0.75</v>
      </c>
      <c r="P1768" t="s">
        <v>214</v>
      </c>
      <c r="Q1768" s="231"/>
    </row>
    <row r="1769" spans="1:17" hidden="1" x14ac:dyDescent="0.3">
      <c r="A1769" s="235">
        <v>44469</v>
      </c>
      <c r="B1769" t="s">
        <v>185</v>
      </c>
      <c r="C1769" t="s">
        <v>248</v>
      </c>
      <c r="D1769" t="s">
        <v>141</v>
      </c>
      <c r="E1769" t="s">
        <v>196</v>
      </c>
      <c r="F1769" s="289">
        <v>6</v>
      </c>
      <c r="G1769" s="289">
        <v>0.5</v>
      </c>
      <c r="H1769" s="289">
        <v>1</v>
      </c>
      <c r="I1769" s="289">
        <v>0</v>
      </c>
      <c r="J1769" s="289">
        <v>0</v>
      </c>
      <c r="K1769" s="289">
        <f t="shared" si="150"/>
        <v>7.5</v>
      </c>
      <c r="L1769" s="231">
        <f t="shared" si="151"/>
        <v>2021</v>
      </c>
      <c r="M1769" s="231">
        <f t="shared" si="152"/>
        <v>9</v>
      </c>
      <c r="N1769" s="231">
        <f t="shared" si="153"/>
        <v>39</v>
      </c>
      <c r="O1769" s="288">
        <f t="shared" si="154"/>
        <v>0.8</v>
      </c>
      <c r="P1769" t="s">
        <v>214</v>
      </c>
      <c r="Q1769" s="231"/>
    </row>
    <row r="1770" spans="1:17" hidden="1" x14ac:dyDescent="0.3">
      <c r="A1770" s="235">
        <v>44469</v>
      </c>
      <c r="B1770" t="s">
        <v>185</v>
      </c>
      <c r="C1770" t="s">
        <v>248</v>
      </c>
      <c r="D1770" t="s">
        <v>142</v>
      </c>
      <c r="E1770" t="s">
        <v>197</v>
      </c>
      <c r="F1770" s="289">
        <v>6</v>
      </c>
      <c r="G1770" s="289">
        <v>0.5</v>
      </c>
      <c r="H1770" s="289">
        <v>1.5</v>
      </c>
      <c r="I1770" s="289">
        <v>0</v>
      </c>
      <c r="J1770" s="289">
        <v>0</v>
      </c>
      <c r="K1770" s="289">
        <f t="shared" si="150"/>
        <v>8</v>
      </c>
      <c r="L1770" s="231">
        <f t="shared" si="151"/>
        <v>2021</v>
      </c>
      <c r="M1770" s="231">
        <f t="shared" si="152"/>
        <v>9</v>
      </c>
      <c r="N1770" s="231">
        <f t="shared" si="153"/>
        <v>39</v>
      </c>
      <c r="O1770" s="288">
        <f t="shared" si="154"/>
        <v>0.75</v>
      </c>
      <c r="P1770" t="s">
        <v>214</v>
      </c>
      <c r="Q1770" s="231"/>
    </row>
    <row r="1771" spans="1:17" hidden="1" x14ac:dyDescent="0.3">
      <c r="A1771" s="235">
        <v>44469</v>
      </c>
      <c r="B1771" t="s">
        <v>185</v>
      </c>
      <c r="C1771" t="s">
        <v>251</v>
      </c>
      <c r="D1771" t="s">
        <v>141</v>
      </c>
      <c r="E1771" t="s">
        <v>202</v>
      </c>
      <c r="F1771" s="289">
        <v>5</v>
      </c>
      <c r="G1771" s="289">
        <v>2</v>
      </c>
      <c r="H1771" s="289">
        <v>0</v>
      </c>
      <c r="I1771" s="289">
        <v>1</v>
      </c>
      <c r="J1771" s="289">
        <v>0</v>
      </c>
      <c r="K1771" s="289">
        <f t="shared" si="150"/>
        <v>8</v>
      </c>
      <c r="L1771" s="231">
        <f t="shared" si="151"/>
        <v>2021</v>
      </c>
      <c r="M1771" s="231">
        <f t="shared" si="152"/>
        <v>9</v>
      </c>
      <c r="N1771" s="231">
        <f t="shared" si="153"/>
        <v>39</v>
      </c>
      <c r="O1771" s="288">
        <f t="shared" si="154"/>
        <v>0.625</v>
      </c>
      <c r="P1771" t="s">
        <v>214</v>
      </c>
      <c r="Q1771" s="231"/>
    </row>
    <row r="1772" spans="1:17" hidden="1" x14ac:dyDescent="0.3">
      <c r="A1772" s="235">
        <v>44469</v>
      </c>
      <c r="B1772" t="s">
        <v>185</v>
      </c>
      <c r="C1772" t="s">
        <v>251</v>
      </c>
      <c r="D1772" t="s">
        <v>142</v>
      </c>
      <c r="E1772" t="s">
        <v>188</v>
      </c>
      <c r="F1772" s="289">
        <v>4.5</v>
      </c>
      <c r="G1772" s="289">
        <v>3</v>
      </c>
      <c r="H1772" s="289">
        <v>0.5</v>
      </c>
      <c r="I1772" s="289">
        <v>0</v>
      </c>
      <c r="J1772" s="289">
        <v>0</v>
      </c>
      <c r="K1772" s="289">
        <f t="shared" si="150"/>
        <v>8</v>
      </c>
      <c r="L1772" s="231">
        <f t="shared" si="151"/>
        <v>2021</v>
      </c>
      <c r="M1772" s="231">
        <f t="shared" si="152"/>
        <v>9</v>
      </c>
      <c r="N1772" s="231">
        <f t="shared" si="153"/>
        <v>39</v>
      </c>
      <c r="O1772" s="288">
        <f t="shared" si="154"/>
        <v>0.5625</v>
      </c>
      <c r="P1772" t="s">
        <v>214</v>
      </c>
      <c r="Q1772" s="231"/>
    </row>
    <row r="1773" spans="1:17" x14ac:dyDescent="0.3">
      <c r="A1773" s="235">
        <v>44469</v>
      </c>
      <c r="B1773" t="s">
        <v>185</v>
      </c>
      <c r="C1773" t="s">
        <v>254</v>
      </c>
      <c r="D1773" t="s">
        <v>141</v>
      </c>
      <c r="E1773" t="s">
        <v>205</v>
      </c>
      <c r="F1773" s="289">
        <v>5</v>
      </c>
      <c r="G1773" s="289">
        <v>3</v>
      </c>
      <c r="H1773" s="289">
        <v>0</v>
      </c>
      <c r="I1773" s="289">
        <v>0</v>
      </c>
      <c r="J1773" s="289">
        <v>0</v>
      </c>
      <c r="K1773" s="289">
        <f t="shared" si="150"/>
        <v>8</v>
      </c>
      <c r="L1773" s="231">
        <f t="shared" si="151"/>
        <v>2021</v>
      </c>
      <c r="M1773" s="231">
        <f t="shared" si="152"/>
        <v>9</v>
      </c>
      <c r="N1773" s="231">
        <f t="shared" si="153"/>
        <v>39</v>
      </c>
      <c r="O1773" s="288">
        <f t="shared" si="154"/>
        <v>0.625</v>
      </c>
      <c r="P1773" t="s">
        <v>214</v>
      </c>
      <c r="Q1773" s="231"/>
    </row>
    <row r="1774" spans="1:17" x14ac:dyDescent="0.3">
      <c r="A1774" s="235">
        <v>44470</v>
      </c>
      <c r="B1774" t="s">
        <v>185</v>
      </c>
      <c r="C1774" t="s">
        <v>248</v>
      </c>
      <c r="D1774" t="s">
        <v>141</v>
      </c>
      <c r="E1774" t="s">
        <v>196</v>
      </c>
      <c r="F1774" s="289">
        <v>6.5</v>
      </c>
      <c r="G1774" s="289">
        <v>0.5</v>
      </c>
      <c r="H1774" s="289">
        <v>1</v>
      </c>
      <c r="I1774" s="289">
        <v>0</v>
      </c>
      <c r="J1774" s="289">
        <v>0</v>
      </c>
      <c r="K1774" s="289">
        <f t="shared" ref="K1774:K1781" si="155">IF(A1774="","",SUM(F1774:J1774))</f>
        <v>8</v>
      </c>
      <c r="L1774" s="231">
        <f t="shared" ref="L1774:L1781" si="156">IF(A1774="","",YEAR(A1774))</f>
        <v>2021</v>
      </c>
      <c r="M1774" s="231">
        <f t="shared" ref="M1774:M1781" si="157">IF(A1774="","",MONTH(A1774))</f>
        <v>10</v>
      </c>
      <c r="N1774" s="231">
        <f t="shared" ref="N1774:N1781" si="158">IF(A1774="","",WEEKNUM(A1774)-1)</f>
        <v>39</v>
      </c>
      <c r="O1774" s="288">
        <f t="shared" ref="O1774:O1781" si="159">IF(A1774="","",F1774/K1774)</f>
        <v>0.8125</v>
      </c>
      <c r="P1774" t="s">
        <v>214</v>
      </c>
      <c r="Q1774" s="231"/>
    </row>
    <row r="1775" spans="1:17" x14ac:dyDescent="0.3">
      <c r="A1775" s="235">
        <v>44470</v>
      </c>
      <c r="B1775" t="s">
        <v>185</v>
      </c>
      <c r="C1775" t="s">
        <v>250</v>
      </c>
      <c r="D1775" t="s">
        <v>141</v>
      </c>
      <c r="E1775" t="s">
        <v>196</v>
      </c>
      <c r="F1775" s="289">
        <v>7</v>
      </c>
      <c r="G1775" s="289">
        <v>0.5</v>
      </c>
      <c r="H1775" s="289">
        <v>0.5</v>
      </c>
      <c r="I1775" s="289">
        <v>0</v>
      </c>
      <c r="J1775" s="289">
        <v>0</v>
      </c>
      <c r="K1775" s="289">
        <f t="shared" si="155"/>
        <v>8</v>
      </c>
      <c r="L1775" s="231">
        <f t="shared" si="156"/>
        <v>2021</v>
      </c>
      <c r="M1775" s="231">
        <f t="shared" si="157"/>
        <v>10</v>
      </c>
      <c r="N1775" s="231">
        <f t="shared" si="158"/>
        <v>39</v>
      </c>
      <c r="O1775" s="288">
        <f t="shared" si="159"/>
        <v>0.875</v>
      </c>
      <c r="P1775" t="s">
        <v>214</v>
      </c>
      <c r="Q1775" s="231"/>
    </row>
    <row r="1776" spans="1:17" x14ac:dyDescent="0.3">
      <c r="A1776" s="235">
        <v>44470</v>
      </c>
      <c r="B1776" t="s">
        <v>185</v>
      </c>
      <c r="C1776" t="s">
        <v>254</v>
      </c>
      <c r="D1776" t="s">
        <v>141</v>
      </c>
      <c r="E1776" t="s">
        <v>205</v>
      </c>
      <c r="F1776" s="289">
        <v>5</v>
      </c>
      <c r="G1776" s="289">
        <v>3</v>
      </c>
      <c r="H1776" s="289">
        <v>0</v>
      </c>
      <c r="I1776" s="289">
        <v>0</v>
      </c>
      <c r="J1776" s="289">
        <v>0</v>
      </c>
      <c r="K1776" s="289">
        <f t="shared" si="155"/>
        <v>8</v>
      </c>
      <c r="L1776" s="231">
        <f t="shared" si="156"/>
        <v>2021</v>
      </c>
      <c r="M1776" s="231">
        <f t="shared" si="157"/>
        <v>10</v>
      </c>
      <c r="N1776" s="231">
        <f t="shared" si="158"/>
        <v>39</v>
      </c>
      <c r="O1776" s="288">
        <f t="shared" si="159"/>
        <v>0.625</v>
      </c>
      <c r="P1776" t="s">
        <v>214</v>
      </c>
      <c r="Q1776" s="231"/>
    </row>
    <row r="1777" spans="1:17" x14ac:dyDescent="0.3">
      <c r="A1777" s="235">
        <v>44470</v>
      </c>
      <c r="B1777" t="s">
        <v>185</v>
      </c>
      <c r="C1777" t="s">
        <v>249</v>
      </c>
      <c r="D1777" t="s">
        <v>141</v>
      </c>
      <c r="E1777" t="s">
        <v>196</v>
      </c>
      <c r="F1777" s="289">
        <v>6</v>
      </c>
      <c r="G1777" s="289">
        <v>2</v>
      </c>
      <c r="H1777" s="289">
        <v>0</v>
      </c>
      <c r="I1777" s="289">
        <v>0</v>
      </c>
      <c r="J1777" s="289">
        <v>0</v>
      </c>
      <c r="K1777" s="289">
        <f t="shared" si="155"/>
        <v>8</v>
      </c>
      <c r="L1777" s="231">
        <f t="shared" si="156"/>
        <v>2021</v>
      </c>
      <c r="M1777" s="231">
        <f t="shared" si="157"/>
        <v>10</v>
      </c>
      <c r="N1777" s="231">
        <f t="shared" si="158"/>
        <v>39</v>
      </c>
      <c r="O1777" s="288">
        <f t="shared" si="159"/>
        <v>0.75</v>
      </c>
      <c r="P1777" t="s">
        <v>214</v>
      </c>
      <c r="Q1777" s="231"/>
    </row>
    <row r="1778" spans="1:17" x14ac:dyDescent="0.3">
      <c r="A1778" s="235">
        <v>44470</v>
      </c>
      <c r="B1778" t="s">
        <v>179</v>
      </c>
      <c r="C1778" t="s">
        <v>218</v>
      </c>
      <c r="D1778" t="s">
        <v>141</v>
      </c>
      <c r="E1778" t="s">
        <v>207</v>
      </c>
      <c r="F1778" s="289">
        <v>7</v>
      </c>
      <c r="G1778" s="289">
        <v>0</v>
      </c>
      <c r="H1778" s="289">
        <v>1</v>
      </c>
      <c r="I1778" s="289">
        <v>0</v>
      </c>
      <c r="J1778" s="289">
        <v>0</v>
      </c>
      <c r="K1778" s="289">
        <f t="shared" si="155"/>
        <v>8</v>
      </c>
      <c r="L1778" s="231">
        <f t="shared" si="156"/>
        <v>2021</v>
      </c>
      <c r="M1778" s="231">
        <f t="shared" si="157"/>
        <v>10</v>
      </c>
      <c r="N1778" s="231">
        <f t="shared" si="158"/>
        <v>39</v>
      </c>
      <c r="O1778" s="288">
        <f t="shared" si="159"/>
        <v>0.875</v>
      </c>
      <c r="P1778" t="s">
        <v>214</v>
      </c>
      <c r="Q1778" s="231"/>
    </row>
    <row r="1779" spans="1:17" x14ac:dyDescent="0.3">
      <c r="A1779" s="235">
        <v>44470</v>
      </c>
      <c r="B1779" t="s">
        <v>179</v>
      </c>
      <c r="C1779" t="s">
        <v>190</v>
      </c>
      <c r="D1779" t="s">
        <v>141</v>
      </c>
      <c r="E1779" t="s">
        <v>194</v>
      </c>
      <c r="F1779" s="289">
        <v>6</v>
      </c>
      <c r="G1779" s="289">
        <v>1</v>
      </c>
      <c r="H1779" s="289">
        <v>0</v>
      </c>
      <c r="I1779" s="289">
        <v>0</v>
      </c>
      <c r="J1779" s="289">
        <v>0</v>
      </c>
      <c r="K1779" s="289">
        <f t="shared" si="155"/>
        <v>7</v>
      </c>
      <c r="L1779" s="231">
        <f t="shared" si="156"/>
        <v>2021</v>
      </c>
      <c r="M1779" s="231">
        <f t="shared" si="157"/>
        <v>10</v>
      </c>
      <c r="N1779" s="231">
        <f t="shared" si="158"/>
        <v>39</v>
      </c>
      <c r="O1779" s="288">
        <f t="shared" si="159"/>
        <v>0.8571428571428571</v>
      </c>
      <c r="P1779" t="s">
        <v>214</v>
      </c>
      <c r="Q1779" s="231"/>
    </row>
    <row r="1780" spans="1:17" x14ac:dyDescent="0.3">
      <c r="A1780" s="235">
        <v>44470</v>
      </c>
      <c r="B1780" t="s">
        <v>185</v>
      </c>
      <c r="C1780" t="s">
        <v>251</v>
      </c>
      <c r="D1780" t="s">
        <v>141</v>
      </c>
      <c r="E1780" t="s">
        <v>202</v>
      </c>
      <c r="F1780" s="289">
        <v>3</v>
      </c>
      <c r="G1780" s="289">
        <v>3</v>
      </c>
      <c r="H1780" s="289">
        <v>1</v>
      </c>
      <c r="I1780" s="289">
        <v>0</v>
      </c>
      <c r="J1780" s="289">
        <v>0</v>
      </c>
      <c r="K1780" s="289">
        <f t="shared" si="155"/>
        <v>7</v>
      </c>
      <c r="L1780" s="231">
        <f t="shared" si="156"/>
        <v>2021</v>
      </c>
      <c r="M1780" s="231">
        <f t="shared" si="157"/>
        <v>10</v>
      </c>
      <c r="N1780" s="231">
        <f t="shared" si="158"/>
        <v>39</v>
      </c>
      <c r="O1780" s="288">
        <f t="shared" si="159"/>
        <v>0.42857142857142855</v>
      </c>
      <c r="P1780" t="s">
        <v>214</v>
      </c>
      <c r="Q1780" s="231"/>
    </row>
    <row r="1781" spans="1:17" x14ac:dyDescent="0.3">
      <c r="A1781" s="235">
        <v>44470</v>
      </c>
      <c r="B1781" t="s">
        <v>185</v>
      </c>
      <c r="C1781" t="s">
        <v>251</v>
      </c>
      <c r="D1781" t="s">
        <v>142</v>
      </c>
      <c r="E1781" t="s">
        <v>188</v>
      </c>
      <c r="F1781" s="289">
        <v>5.5</v>
      </c>
      <c r="G1781" s="289">
        <v>3</v>
      </c>
      <c r="H1781" s="289">
        <v>0.5</v>
      </c>
      <c r="I1781" s="289">
        <v>0</v>
      </c>
      <c r="J1781" s="289">
        <v>0</v>
      </c>
      <c r="K1781" s="289">
        <f t="shared" si="155"/>
        <v>9</v>
      </c>
      <c r="L1781" s="231">
        <f t="shared" si="156"/>
        <v>2021</v>
      </c>
      <c r="M1781" s="231">
        <f t="shared" si="157"/>
        <v>10</v>
      </c>
      <c r="N1781" s="231">
        <f t="shared" si="158"/>
        <v>39</v>
      </c>
      <c r="O1781" s="288">
        <f t="shared" si="159"/>
        <v>0.61111111111111116</v>
      </c>
      <c r="P1781" t="s">
        <v>214</v>
      </c>
      <c r="Q1781" s="231"/>
    </row>
    <row r="1782" spans="1:17" x14ac:dyDescent="0.3">
      <c r="A1782" s="235">
        <v>44473</v>
      </c>
      <c r="B1782" t="s">
        <v>179</v>
      </c>
      <c r="C1782" t="s">
        <v>218</v>
      </c>
      <c r="D1782" t="s">
        <v>141</v>
      </c>
      <c r="E1782" t="s">
        <v>258</v>
      </c>
      <c r="F1782" s="289">
        <v>3.5</v>
      </c>
      <c r="G1782" s="289">
        <v>1</v>
      </c>
      <c r="H1782" s="289">
        <v>1</v>
      </c>
      <c r="I1782" s="289">
        <v>1</v>
      </c>
      <c r="J1782" s="289">
        <v>5</v>
      </c>
      <c r="K1782" s="289">
        <f>IF(A1782="","",SUM(F1782:J1782))</f>
        <v>11.5</v>
      </c>
      <c r="L1782" s="231">
        <f>IF(A1782="","",YEAR(A1782))</f>
        <v>2021</v>
      </c>
      <c r="M1782" s="231">
        <f>IF(A1782="","",MONTH(A1782))</f>
        <v>10</v>
      </c>
      <c r="N1782" s="231">
        <f>IF(A1782="","",WEEKNUM(A1782)-1)</f>
        <v>40</v>
      </c>
      <c r="O1782" s="288">
        <f>IF(A1782="","",F1782/K1782)</f>
        <v>0.30434782608695654</v>
      </c>
      <c r="P1782" t="s">
        <v>259</v>
      </c>
      <c r="Q1782" s="231"/>
    </row>
    <row r="1783" spans="1:17" x14ac:dyDescent="0.3">
      <c r="A1783" s="235">
        <v>44473</v>
      </c>
      <c r="B1783" t="s">
        <v>180</v>
      </c>
      <c r="C1783" t="s">
        <v>167</v>
      </c>
      <c r="D1783" t="s">
        <v>142</v>
      </c>
      <c r="E1783" t="s">
        <v>186</v>
      </c>
      <c r="F1783" s="289">
        <v>6</v>
      </c>
      <c r="G1783" s="289">
        <v>1</v>
      </c>
      <c r="H1783" s="289">
        <v>0</v>
      </c>
      <c r="I1783" s="289">
        <v>0</v>
      </c>
      <c r="J1783" s="289">
        <v>1</v>
      </c>
      <c r="K1783" s="289">
        <f>IF(A1783="","",SUM(F1783:J1783))</f>
        <v>8</v>
      </c>
      <c r="L1783" s="231">
        <f>IF(A1783="","",YEAR(A1783))</f>
        <v>2021</v>
      </c>
      <c r="M1783" s="231">
        <f>IF(A1783="","",MONTH(A1783))</f>
        <v>10</v>
      </c>
      <c r="N1783" s="231">
        <f>IF(A1783="","",WEEKNUM(A1783)-1)</f>
        <v>40</v>
      </c>
      <c r="O1783" s="288">
        <f>IF(A1783="","",F1783/K1783)</f>
        <v>0.75</v>
      </c>
      <c r="P1783" t="s">
        <v>260</v>
      </c>
      <c r="Q1783" s="231"/>
    </row>
    <row r="1784" spans="1:17" x14ac:dyDescent="0.3">
      <c r="A1784" s="235">
        <v>44473</v>
      </c>
      <c r="B1784" t="s">
        <v>180</v>
      </c>
      <c r="C1784" t="s">
        <v>223</v>
      </c>
      <c r="D1784" t="s">
        <v>143</v>
      </c>
      <c r="E1784" t="s">
        <v>261</v>
      </c>
      <c r="F1784" s="289">
        <v>2</v>
      </c>
      <c r="G1784" s="289">
        <v>1</v>
      </c>
      <c r="H1784" s="289">
        <v>1</v>
      </c>
      <c r="I1784" s="289">
        <v>2</v>
      </c>
      <c r="J1784" s="289">
        <v>2</v>
      </c>
      <c r="K1784" s="289">
        <f>IF(A1784="","",SUM(F1784:J1784))</f>
        <v>8</v>
      </c>
      <c r="L1784" s="231">
        <f>IF(A1784="","",YEAR(A1784))</f>
        <v>2021</v>
      </c>
      <c r="M1784" s="231">
        <f>IF(A1784="","",MONTH(A1784))</f>
        <v>10</v>
      </c>
      <c r="N1784" s="231">
        <f>IF(A1784="","",WEEKNUM(A1784)-1)</f>
        <v>40</v>
      </c>
      <c r="O1784" s="288">
        <f>IF(A1784="","",F1784/K1784)</f>
        <v>0.25</v>
      </c>
      <c r="P1784" t="s">
        <v>262</v>
      </c>
      <c r="Q1784" s="231"/>
    </row>
    <row r="1785" spans="1:17" x14ac:dyDescent="0.3">
      <c r="A1785" s="235"/>
      <c r="F1785" s="289"/>
      <c r="G1785" s="289"/>
      <c r="H1785" s="289"/>
      <c r="I1785" s="289"/>
      <c r="J1785" s="289"/>
      <c r="K1785" s="289" t="str">
        <f t="shared" si="135"/>
        <v/>
      </c>
      <c r="L1785" s="231" t="str">
        <f t="shared" si="136"/>
        <v/>
      </c>
      <c r="M1785" s="231" t="str">
        <f t="shared" si="137"/>
        <v/>
      </c>
      <c r="N1785" s="231" t="str">
        <f t="shared" si="138"/>
        <v/>
      </c>
      <c r="O1785" s="288" t="str">
        <f t="shared" si="139"/>
        <v/>
      </c>
      <c r="Q1785" s="231"/>
    </row>
    <row r="1786" spans="1:17" x14ac:dyDescent="0.3">
      <c r="A1786" s="235"/>
      <c r="F1786" s="289"/>
      <c r="G1786" s="289"/>
      <c r="H1786" s="289"/>
      <c r="I1786" s="289"/>
      <c r="J1786" s="289"/>
      <c r="K1786" s="289" t="str">
        <f t="shared" si="135"/>
        <v/>
      </c>
      <c r="L1786" s="231" t="str">
        <f t="shared" si="136"/>
        <v/>
      </c>
      <c r="M1786" s="231" t="str">
        <f t="shared" si="137"/>
        <v/>
      </c>
      <c r="N1786" s="231" t="str">
        <f t="shared" si="138"/>
        <v/>
      </c>
      <c r="O1786" s="288" t="str">
        <f t="shared" si="139"/>
        <v/>
      </c>
      <c r="Q1786" s="231"/>
    </row>
    <row r="1787" spans="1:17" x14ac:dyDescent="0.3">
      <c r="A1787" s="235"/>
      <c r="F1787" s="289"/>
      <c r="G1787" s="289"/>
      <c r="H1787" s="289"/>
      <c r="I1787" s="289"/>
      <c r="J1787" s="289"/>
      <c r="K1787" s="289" t="str">
        <f t="shared" si="135"/>
        <v/>
      </c>
      <c r="L1787" s="231" t="str">
        <f t="shared" si="136"/>
        <v/>
      </c>
      <c r="M1787" s="231" t="str">
        <f t="shared" si="137"/>
        <v/>
      </c>
      <c r="N1787" s="231" t="str">
        <f t="shared" si="138"/>
        <v/>
      </c>
      <c r="O1787" s="288" t="str">
        <f t="shared" si="139"/>
        <v/>
      </c>
      <c r="Q1787" s="231"/>
    </row>
    <row r="1788" spans="1:17" x14ac:dyDescent="0.3">
      <c r="A1788" s="235"/>
      <c r="F1788" s="289"/>
      <c r="G1788" s="289"/>
      <c r="H1788" s="289"/>
      <c r="I1788" s="289"/>
      <c r="J1788" s="289"/>
      <c r="K1788" s="289" t="str">
        <f t="shared" si="135"/>
        <v/>
      </c>
      <c r="L1788" s="231" t="str">
        <f t="shared" si="136"/>
        <v/>
      </c>
      <c r="M1788" s="231" t="str">
        <f t="shared" si="137"/>
        <v/>
      </c>
      <c r="N1788" s="231" t="str">
        <f t="shared" si="138"/>
        <v/>
      </c>
      <c r="O1788" s="288" t="str">
        <f t="shared" si="139"/>
        <v/>
      </c>
      <c r="Q1788" s="231"/>
    </row>
    <row r="1789" spans="1:17" x14ac:dyDescent="0.3">
      <c r="A1789" s="235"/>
      <c r="F1789" s="289"/>
      <c r="G1789" s="289"/>
      <c r="H1789" s="289"/>
      <c r="I1789" s="289"/>
      <c r="J1789" s="289"/>
      <c r="K1789" s="289" t="str">
        <f t="shared" si="135"/>
        <v/>
      </c>
      <c r="L1789" s="231" t="str">
        <f t="shared" si="136"/>
        <v/>
      </c>
      <c r="M1789" s="231" t="str">
        <f t="shared" si="137"/>
        <v/>
      </c>
      <c r="N1789" s="231" t="str">
        <f t="shared" si="138"/>
        <v/>
      </c>
      <c r="O1789" s="288" t="str">
        <f t="shared" si="139"/>
        <v/>
      </c>
      <c r="Q1789" s="231"/>
    </row>
    <row r="1790" spans="1:17" x14ac:dyDescent="0.3">
      <c r="A1790" s="235"/>
      <c r="F1790" s="289"/>
      <c r="G1790" s="289"/>
      <c r="H1790" s="289"/>
      <c r="I1790" s="289"/>
      <c r="J1790" s="289"/>
      <c r="K1790" s="289" t="str">
        <f t="shared" si="135"/>
        <v/>
      </c>
      <c r="L1790" s="231" t="str">
        <f t="shared" si="136"/>
        <v/>
      </c>
      <c r="M1790" s="231" t="str">
        <f t="shared" si="137"/>
        <v/>
      </c>
      <c r="N1790" s="231" t="str">
        <f t="shared" si="138"/>
        <v/>
      </c>
      <c r="O1790" s="288" t="str">
        <f t="shared" si="139"/>
        <v/>
      </c>
      <c r="Q1790" s="231"/>
    </row>
    <row r="1791" spans="1:17" x14ac:dyDescent="0.3">
      <c r="A1791" s="235"/>
      <c r="F1791" s="289"/>
      <c r="G1791" s="289"/>
      <c r="H1791" s="289"/>
      <c r="I1791" s="289"/>
      <c r="J1791" s="289"/>
      <c r="K1791" s="289" t="str">
        <f t="shared" si="135"/>
        <v/>
      </c>
      <c r="L1791" s="231" t="str">
        <f t="shared" si="136"/>
        <v/>
      </c>
      <c r="M1791" s="231" t="str">
        <f t="shared" si="137"/>
        <v/>
      </c>
      <c r="N1791" s="231" t="str">
        <f t="shared" si="138"/>
        <v/>
      </c>
      <c r="O1791" s="288" t="str">
        <f t="shared" si="139"/>
        <v/>
      </c>
      <c r="Q1791" s="231"/>
    </row>
    <row r="1792" spans="1:17" x14ac:dyDescent="0.3">
      <c r="A1792" s="235"/>
      <c r="F1792" s="289"/>
      <c r="G1792" s="289"/>
      <c r="H1792" s="289"/>
      <c r="I1792" s="289"/>
      <c r="J1792" s="289"/>
      <c r="K1792" s="289" t="str">
        <f t="shared" si="135"/>
        <v/>
      </c>
      <c r="L1792" s="231" t="str">
        <f t="shared" si="136"/>
        <v/>
      </c>
      <c r="M1792" s="231" t="str">
        <f t="shared" si="137"/>
        <v/>
      </c>
      <c r="N1792" s="231" t="str">
        <f t="shared" si="138"/>
        <v/>
      </c>
      <c r="O1792" s="288" t="str">
        <f t="shared" si="139"/>
        <v/>
      </c>
      <c r="Q1792" s="231"/>
    </row>
    <row r="1793" spans="1:17" x14ac:dyDescent="0.3">
      <c r="A1793" s="235"/>
      <c r="F1793" s="289"/>
      <c r="G1793" s="289"/>
      <c r="H1793" s="289"/>
      <c r="I1793" s="289"/>
      <c r="J1793" s="289"/>
      <c r="K1793" s="289" t="str">
        <f t="shared" si="135"/>
        <v/>
      </c>
      <c r="L1793" s="231" t="str">
        <f t="shared" si="136"/>
        <v/>
      </c>
      <c r="M1793" s="231" t="str">
        <f t="shared" si="137"/>
        <v/>
      </c>
      <c r="N1793" s="231" t="str">
        <f t="shared" si="138"/>
        <v/>
      </c>
      <c r="O1793" s="288" t="str">
        <f t="shared" si="139"/>
        <v/>
      </c>
      <c r="Q1793" s="231"/>
    </row>
    <row r="1794" spans="1:17" x14ac:dyDescent="0.3">
      <c r="A1794" s="235"/>
      <c r="F1794" s="289"/>
      <c r="G1794" s="289"/>
      <c r="H1794" s="289"/>
      <c r="I1794" s="289"/>
      <c r="J1794" s="289"/>
      <c r="K1794" s="289" t="str">
        <f t="shared" si="135"/>
        <v/>
      </c>
      <c r="L1794" s="231" t="str">
        <f t="shared" si="136"/>
        <v/>
      </c>
      <c r="M1794" s="231" t="str">
        <f t="shared" si="137"/>
        <v/>
      </c>
      <c r="N1794" s="231" t="str">
        <f t="shared" si="138"/>
        <v/>
      </c>
      <c r="O1794" s="288" t="str">
        <f t="shared" si="139"/>
        <v/>
      </c>
      <c r="Q1794" s="231"/>
    </row>
    <row r="1795" spans="1:17" x14ac:dyDescent="0.3">
      <c r="A1795" s="235"/>
      <c r="F1795" s="289"/>
      <c r="G1795" s="289"/>
      <c r="H1795" s="289"/>
      <c r="I1795" s="289"/>
      <c r="J1795" s="289"/>
      <c r="K1795" s="289" t="str">
        <f t="shared" si="135"/>
        <v/>
      </c>
      <c r="L1795" s="231" t="str">
        <f t="shared" si="136"/>
        <v/>
      </c>
      <c r="M1795" s="231" t="str">
        <f t="shared" si="137"/>
        <v/>
      </c>
      <c r="N1795" s="231" t="str">
        <f t="shared" si="138"/>
        <v/>
      </c>
      <c r="O1795" s="288" t="str">
        <f t="shared" si="139"/>
        <v/>
      </c>
      <c r="Q1795" s="231"/>
    </row>
    <row r="1796" spans="1:17" x14ac:dyDescent="0.3">
      <c r="A1796" s="235"/>
      <c r="F1796" s="289"/>
      <c r="G1796" s="289"/>
      <c r="H1796" s="289"/>
      <c r="I1796" s="289"/>
      <c r="J1796" s="289"/>
      <c r="K1796" s="289" t="str">
        <f t="shared" si="135"/>
        <v/>
      </c>
      <c r="L1796" s="231" t="str">
        <f t="shared" si="136"/>
        <v/>
      </c>
      <c r="M1796" s="231" t="str">
        <f t="shared" si="137"/>
        <v/>
      </c>
      <c r="N1796" s="231" t="str">
        <f t="shared" si="138"/>
        <v/>
      </c>
      <c r="O1796" s="288" t="str">
        <f t="shared" si="139"/>
        <v/>
      </c>
      <c r="Q1796" s="231"/>
    </row>
    <row r="1797" spans="1:17" x14ac:dyDescent="0.3">
      <c r="A1797" s="235"/>
      <c r="F1797" s="289"/>
      <c r="G1797" s="289"/>
      <c r="H1797" s="289"/>
      <c r="I1797" s="289"/>
      <c r="J1797" s="289"/>
      <c r="K1797" s="289" t="str">
        <f t="shared" si="135"/>
        <v/>
      </c>
      <c r="L1797" s="231" t="str">
        <f t="shared" si="136"/>
        <v/>
      </c>
      <c r="M1797" s="231" t="str">
        <f t="shared" si="137"/>
        <v/>
      </c>
      <c r="N1797" s="231" t="str">
        <f t="shared" si="138"/>
        <v/>
      </c>
      <c r="O1797" s="288" t="str">
        <f t="shared" si="139"/>
        <v/>
      </c>
      <c r="Q1797" s="231"/>
    </row>
    <row r="1798" spans="1:17" x14ac:dyDescent="0.3">
      <c r="A1798" s="235"/>
      <c r="F1798" s="289"/>
      <c r="G1798" s="289"/>
      <c r="H1798" s="289"/>
      <c r="I1798" s="289"/>
      <c r="J1798" s="289"/>
      <c r="K1798" s="289" t="str">
        <f t="shared" si="135"/>
        <v/>
      </c>
      <c r="L1798" s="231" t="str">
        <f t="shared" si="136"/>
        <v/>
      </c>
      <c r="M1798" s="231" t="str">
        <f t="shared" si="137"/>
        <v/>
      </c>
      <c r="N1798" s="231" t="str">
        <f t="shared" si="138"/>
        <v/>
      </c>
      <c r="O1798" s="288" t="str">
        <f t="shared" si="139"/>
        <v/>
      </c>
      <c r="Q1798" s="231"/>
    </row>
    <row r="1799" spans="1:17" x14ac:dyDescent="0.3">
      <c r="A1799" s="235"/>
      <c r="F1799" s="289"/>
      <c r="G1799" s="289"/>
      <c r="H1799" s="289"/>
      <c r="I1799" s="289"/>
      <c r="J1799" s="289"/>
      <c r="K1799" s="289" t="str">
        <f t="shared" si="135"/>
        <v/>
      </c>
      <c r="L1799" s="231" t="str">
        <f t="shared" si="136"/>
        <v/>
      </c>
      <c r="M1799" s="231" t="str">
        <f t="shared" si="137"/>
        <v/>
      </c>
      <c r="N1799" s="231" t="str">
        <f t="shared" si="138"/>
        <v/>
      </c>
      <c r="O1799" s="288" t="str">
        <f t="shared" si="139"/>
        <v/>
      </c>
      <c r="Q1799" s="231"/>
    </row>
    <row r="1800" spans="1:17" x14ac:dyDescent="0.3">
      <c r="A1800" s="235"/>
      <c r="F1800" s="289"/>
      <c r="G1800" s="289"/>
      <c r="H1800" s="289"/>
      <c r="I1800" s="289"/>
      <c r="J1800" s="289"/>
      <c r="K1800" s="289" t="str">
        <f t="shared" si="135"/>
        <v/>
      </c>
      <c r="L1800" s="231" t="str">
        <f t="shared" si="136"/>
        <v/>
      </c>
      <c r="M1800" s="231" t="str">
        <f t="shared" si="137"/>
        <v/>
      </c>
      <c r="N1800" s="231" t="str">
        <f t="shared" si="138"/>
        <v/>
      </c>
      <c r="O1800" s="288" t="str">
        <f t="shared" si="139"/>
        <v/>
      </c>
      <c r="Q1800" s="231"/>
    </row>
    <row r="1801" spans="1:17" x14ac:dyDescent="0.3">
      <c r="A1801" s="235"/>
      <c r="F1801" s="289"/>
      <c r="G1801" s="289"/>
      <c r="H1801" s="289"/>
      <c r="I1801" s="289"/>
      <c r="J1801" s="289"/>
      <c r="K1801" s="289" t="str">
        <f t="shared" si="135"/>
        <v/>
      </c>
      <c r="L1801" s="231" t="str">
        <f t="shared" si="136"/>
        <v/>
      </c>
      <c r="M1801" s="231" t="str">
        <f t="shared" si="137"/>
        <v/>
      </c>
      <c r="N1801" s="231" t="str">
        <f t="shared" si="138"/>
        <v/>
      </c>
      <c r="O1801" s="288" t="str">
        <f t="shared" si="139"/>
        <v/>
      </c>
      <c r="Q1801" s="231"/>
    </row>
    <row r="1802" spans="1:17" x14ac:dyDescent="0.3">
      <c r="A1802" s="235"/>
      <c r="F1802" s="289"/>
      <c r="G1802" s="289"/>
      <c r="H1802" s="289"/>
      <c r="I1802" s="289"/>
      <c r="J1802" s="289"/>
      <c r="K1802" s="289" t="str">
        <f t="shared" si="135"/>
        <v/>
      </c>
      <c r="L1802" s="231" t="str">
        <f t="shared" si="136"/>
        <v/>
      </c>
      <c r="M1802" s="231" t="str">
        <f t="shared" si="137"/>
        <v/>
      </c>
      <c r="N1802" s="231" t="str">
        <f t="shared" si="138"/>
        <v/>
      </c>
      <c r="O1802" s="288" t="str">
        <f t="shared" si="139"/>
        <v/>
      </c>
      <c r="Q1802" s="231"/>
    </row>
    <row r="1803" spans="1:17" x14ac:dyDescent="0.3">
      <c r="A1803" s="235"/>
      <c r="F1803" s="289"/>
      <c r="G1803" s="289"/>
      <c r="H1803" s="289"/>
      <c r="I1803" s="289"/>
      <c r="J1803" s="289"/>
      <c r="K1803" s="289" t="str">
        <f t="shared" si="135"/>
        <v/>
      </c>
      <c r="L1803" s="231" t="str">
        <f t="shared" si="136"/>
        <v/>
      </c>
      <c r="M1803" s="231" t="str">
        <f t="shared" si="137"/>
        <v/>
      </c>
      <c r="N1803" s="231" t="str">
        <f t="shared" si="138"/>
        <v/>
      </c>
      <c r="O1803" s="288" t="str">
        <f t="shared" si="139"/>
        <v/>
      </c>
      <c r="Q1803" s="231"/>
    </row>
    <row r="1804" spans="1:17" x14ac:dyDescent="0.3">
      <c r="A1804" s="235"/>
      <c r="F1804" s="289"/>
      <c r="G1804" s="289"/>
      <c r="H1804" s="289"/>
      <c r="I1804" s="289"/>
      <c r="J1804" s="289"/>
      <c r="K1804" s="289" t="str">
        <f t="shared" si="135"/>
        <v/>
      </c>
      <c r="L1804" s="231" t="str">
        <f t="shared" si="136"/>
        <v/>
      </c>
      <c r="M1804" s="231" t="str">
        <f t="shared" si="137"/>
        <v/>
      </c>
      <c r="N1804" s="231" t="str">
        <f t="shared" si="138"/>
        <v/>
      </c>
      <c r="O1804" s="288" t="str">
        <f t="shared" si="139"/>
        <v/>
      </c>
      <c r="Q1804" s="231"/>
    </row>
    <row r="1805" spans="1:17" x14ac:dyDescent="0.3">
      <c r="A1805" s="235"/>
      <c r="F1805" s="289"/>
      <c r="G1805" s="289"/>
      <c r="H1805" s="289"/>
      <c r="I1805" s="289"/>
      <c r="J1805" s="289"/>
      <c r="K1805" s="289" t="str">
        <f t="shared" si="135"/>
        <v/>
      </c>
      <c r="L1805" s="231" t="str">
        <f t="shared" si="136"/>
        <v/>
      </c>
      <c r="M1805" s="231" t="str">
        <f t="shared" si="137"/>
        <v/>
      </c>
      <c r="N1805" s="231" t="str">
        <f t="shared" si="138"/>
        <v/>
      </c>
      <c r="O1805" s="288" t="str">
        <f t="shared" si="139"/>
        <v/>
      </c>
      <c r="Q1805" s="231"/>
    </row>
    <row r="1806" spans="1:17" x14ac:dyDescent="0.3">
      <c r="A1806" s="235"/>
      <c r="F1806" s="289"/>
      <c r="G1806" s="289"/>
      <c r="H1806" s="289"/>
      <c r="I1806" s="289"/>
      <c r="J1806" s="289"/>
      <c r="K1806" s="289" t="str">
        <f t="shared" si="135"/>
        <v/>
      </c>
      <c r="L1806" s="231" t="str">
        <f t="shared" si="136"/>
        <v/>
      </c>
      <c r="M1806" s="231" t="str">
        <f t="shared" si="137"/>
        <v/>
      </c>
      <c r="N1806" s="231" t="str">
        <f t="shared" si="138"/>
        <v/>
      </c>
      <c r="O1806" s="288" t="str">
        <f t="shared" si="139"/>
        <v/>
      </c>
      <c r="Q1806" s="231"/>
    </row>
    <row r="1807" spans="1:17" x14ac:dyDescent="0.3">
      <c r="A1807" s="235"/>
      <c r="F1807" s="289"/>
      <c r="G1807" s="289"/>
      <c r="H1807" s="289"/>
      <c r="I1807" s="289"/>
      <c r="J1807" s="289"/>
      <c r="K1807" s="289" t="str">
        <f t="shared" si="135"/>
        <v/>
      </c>
      <c r="L1807" s="231" t="str">
        <f t="shared" si="136"/>
        <v/>
      </c>
      <c r="M1807" s="231" t="str">
        <f t="shared" si="137"/>
        <v/>
      </c>
      <c r="N1807" s="231" t="str">
        <f t="shared" si="138"/>
        <v/>
      </c>
      <c r="O1807" s="288" t="str">
        <f t="shared" si="139"/>
        <v/>
      </c>
      <c r="Q1807" s="231"/>
    </row>
    <row r="1808" spans="1:17" x14ac:dyDescent="0.3">
      <c r="A1808" s="235"/>
      <c r="F1808" s="289"/>
      <c r="G1808" s="289"/>
      <c r="H1808" s="289"/>
      <c r="I1808" s="289"/>
      <c r="J1808" s="289"/>
      <c r="K1808" s="289" t="str">
        <f t="shared" si="135"/>
        <v/>
      </c>
      <c r="L1808" s="231" t="str">
        <f t="shared" si="136"/>
        <v/>
      </c>
      <c r="M1808" s="231" t="str">
        <f t="shared" si="137"/>
        <v/>
      </c>
      <c r="N1808" s="231" t="str">
        <f t="shared" si="138"/>
        <v/>
      </c>
      <c r="O1808" s="288" t="str">
        <f t="shared" si="139"/>
        <v/>
      </c>
      <c r="Q1808" s="231"/>
    </row>
    <row r="1809" spans="1:17" x14ac:dyDescent="0.3">
      <c r="A1809" s="235"/>
      <c r="F1809" s="289"/>
      <c r="G1809" s="289"/>
      <c r="H1809" s="289"/>
      <c r="I1809" s="289"/>
      <c r="J1809" s="289"/>
      <c r="K1809" s="289" t="str">
        <f t="shared" ref="K1809:K1872" si="160">IF(A1809="","",SUM(F1809:J1809))</f>
        <v/>
      </c>
      <c r="L1809" s="231" t="str">
        <f t="shared" si="136"/>
        <v/>
      </c>
      <c r="M1809" s="231" t="str">
        <f t="shared" si="137"/>
        <v/>
      </c>
      <c r="N1809" s="231" t="str">
        <f t="shared" si="138"/>
        <v/>
      </c>
      <c r="O1809" s="288" t="str">
        <f t="shared" si="139"/>
        <v/>
      </c>
      <c r="Q1809" s="231"/>
    </row>
    <row r="1810" spans="1:17" x14ac:dyDescent="0.3">
      <c r="A1810" s="235"/>
      <c r="F1810" s="289"/>
      <c r="G1810" s="289"/>
      <c r="H1810" s="289"/>
      <c r="I1810" s="289"/>
      <c r="J1810" s="289"/>
      <c r="K1810" s="289" t="str">
        <f t="shared" si="160"/>
        <v/>
      </c>
      <c r="L1810" s="231" t="str">
        <f t="shared" si="136"/>
        <v/>
      </c>
      <c r="M1810" s="231" t="str">
        <f t="shared" si="137"/>
        <v/>
      </c>
      <c r="N1810" s="231" t="str">
        <f t="shared" si="138"/>
        <v/>
      </c>
      <c r="O1810" s="288" t="str">
        <f t="shared" si="139"/>
        <v/>
      </c>
      <c r="Q1810" s="231"/>
    </row>
    <row r="1811" spans="1:17" x14ac:dyDescent="0.3">
      <c r="A1811" s="235"/>
      <c r="F1811" s="289"/>
      <c r="G1811" s="289"/>
      <c r="H1811" s="289"/>
      <c r="I1811" s="289"/>
      <c r="J1811" s="289"/>
      <c r="K1811" s="289" t="str">
        <f t="shared" si="160"/>
        <v/>
      </c>
      <c r="L1811" s="231" t="str">
        <f t="shared" si="136"/>
        <v/>
      </c>
      <c r="M1811" s="231" t="str">
        <f t="shared" si="137"/>
        <v/>
      </c>
      <c r="N1811" s="231" t="str">
        <f t="shared" si="138"/>
        <v/>
      </c>
      <c r="O1811" s="288" t="str">
        <f t="shared" si="139"/>
        <v/>
      </c>
      <c r="Q1811" s="231"/>
    </row>
    <row r="1812" spans="1:17" x14ac:dyDescent="0.3">
      <c r="A1812" s="235"/>
      <c r="F1812" s="289"/>
      <c r="G1812" s="289"/>
      <c r="H1812" s="289"/>
      <c r="I1812" s="289"/>
      <c r="J1812" s="289"/>
      <c r="K1812" s="289" t="str">
        <f t="shared" si="160"/>
        <v/>
      </c>
      <c r="L1812" s="231" t="str">
        <f t="shared" si="136"/>
        <v/>
      </c>
      <c r="M1812" s="231" t="str">
        <f t="shared" si="137"/>
        <v/>
      </c>
      <c r="N1812" s="231" t="str">
        <f t="shared" si="138"/>
        <v/>
      </c>
      <c r="O1812" s="288" t="str">
        <f t="shared" si="139"/>
        <v/>
      </c>
      <c r="Q1812" s="231"/>
    </row>
    <row r="1813" spans="1:17" x14ac:dyDescent="0.3">
      <c r="A1813" s="235"/>
      <c r="F1813" s="289"/>
      <c r="G1813" s="289"/>
      <c r="H1813" s="289"/>
      <c r="I1813" s="289"/>
      <c r="J1813" s="289"/>
      <c r="K1813" s="289" t="str">
        <f t="shared" si="160"/>
        <v/>
      </c>
      <c r="L1813" s="231" t="str">
        <f t="shared" si="136"/>
        <v/>
      </c>
      <c r="M1813" s="231" t="str">
        <f t="shared" si="137"/>
        <v/>
      </c>
      <c r="N1813" s="231" t="str">
        <f t="shared" si="138"/>
        <v/>
      </c>
      <c r="O1813" s="288" t="str">
        <f t="shared" si="139"/>
        <v/>
      </c>
      <c r="Q1813" s="231"/>
    </row>
    <row r="1814" spans="1:17" x14ac:dyDescent="0.3">
      <c r="A1814" s="235"/>
      <c r="F1814" s="289"/>
      <c r="G1814" s="289"/>
      <c r="H1814" s="289"/>
      <c r="I1814" s="289"/>
      <c r="J1814" s="289"/>
      <c r="K1814" s="289" t="str">
        <f t="shared" si="160"/>
        <v/>
      </c>
      <c r="L1814" s="231" t="str">
        <f t="shared" si="136"/>
        <v/>
      </c>
      <c r="M1814" s="231" t="str">
        <f t="shared" si="137"/>
        <v/>
      </c>
      <c r="N1814" s="231" t="str">
        <f t="shared" si="138"/>
        <v/>
      </c>
      <c r="O1814" s="288" t="str">
        <f t="shared" si="139"/>
        <v/>
      </c>
      <c r="Q1814" s="231"/>
    </row>
    <row r="1815" spans="1:17" x14ac:dyDescent="0.3">
      <c r="A1815" s="235"/>
      <c r="F1815" s="289"/>
      <c r="G1815" s="289"/>
      <c r="H1815" s="289"/>
      <c r="I1815" s="289"/>
      <c r="J1815" s="289"/>
      <c r="K1815" s="289" t="str">
        <f t="shared" si="160"/>
        <v/>
      </c>
      <c r="L1815" s="231" t="str">
        <f t="shared" si="136"/>
        <v/>
      </c>
      <c r="M1815" s="231" t="str">
        <f t="shared" si="137"/>
        <v/>
      </c>
      <c r="N1815" s="231" t="str">
        <f t="shared" si="138"/>
        <v/>
      </c>
      <c r="O1815" s="288" t="str">
        <f t="shared" si="139"/>
        <v/>
      </c>
      <c r="Q1815" s="231"/>
    </row>
    <row r="1816" spans="1:17" x14ac:dyDescent="0.3">
      <c r="A1816" s="235"/>
      <c r="F1816" s="289"/>
      <c r="G1816" s="289"/>
      <c r="H1816" s="289"/>
      <c r="I1816" s="289"/>
      <c r="J1816" s="289"/>
      <c r="K1816" s="289" t="str">
        <f t="shared" si="160"/>
        <v/>
      </c>
      <c r="L1816" s="231" t="str">
        <f t="shared" si="136"/>
        <v/>
      </c>
      <c r="M1816" s="231" t="str">
        <f t="shared" si="137"/>
        <v/>
      </c>
      <c r="N1816" s="231" t="str">
        <f t="shared" si="138"/>
        <v/>
      </c>
      <c r="O1816" s="288" t="str">
        <f t="shared" si="139"/>
        <v/>
      </c>
      <c r="Q1816" s="231"/>
    </row>
    <row r="1817" spans="1:17" x14ac:dyDescent="0.3">
      <c r="A1817" s="235"/>
      <c r="F1817" s="289"/>
      <c r="G1817" s="289"/>
      <c r="H1817" s="289"/>
      <c r="I1817" s="289"/>
      <c r="J1817" s="289"/>
      <c r="K1817" s="289" t="str">
        <f t="shared" si="160"/>
        <v/>
      </c>
      <c r="L1817" s="231" t="str">
        <f t="shared" si="136"/>
        <v/>
      </c>
      <c r="M1817" s="231" t="str">
        <f t="shared" si="137"/>
        <v/>
      </c>
      <c r="N1817" s="231" t="str">
        <f t="shared" si="138"/>
        <v/>
      </c>
      <c r="O1817" s="288" t="str">
        <f t="shared" si="139"/>
        <v/>
      </c>
      <c r="Q1817" s="231"/>
    </row>
    <row r="1818" spans="1:17" x14ac:dyDescent="0.3">
      <c r="A1818" s="235"/>
      <c r="F1818" s="289"/>
      <c r="G1818" s="289"/>
      <c r="H1818" s="289"/>
      <c r="I1818" s="289"/>
      <c r="J1818" s="289"/>
      <c r="K1818" s="289" t="str">
        <f t="shared" si="160"/>
        <v/>
      </c>
      <c r="L1818" s="231" t="str">
        <f t="shared" si="136"/>
        <v/>
      </c>
      <c r="M1818" s="231" t="str">
        <f t="shared" si="137"/>
        <v/>
      </c>
      <c r="N1818" s="231" t="str">
        <f t="shared" si="138"/>
        <v/>
      </c>
      <c r="O1818" s="288" t="str">
        <f t="shared" si="139"/>
        <v/>
      </c>
      <c r="Q1818" s="231"/>
    </row>
    <row r="1819" spans="1:17" x14ac:dyDescent="0.3">
      <c r="A1819" s="235"/>
      <c r="F1819" s="289"/>
      <c r="G1819" s="289"/>
      <c r="H1819" s="289"/>
      <c r="I1819" s="289"/>
      <c r="J1819" s="289"/>
      <c r="K1819" s="289" t="str">
        <f t="shared" si="160"/>
        <v/>
      </c>
      <c r="L1819" s="231" t="str">
        <f t="shared" si="136"/>
        <v/>
      </c>
      <c r="M1819" s="231" t="str">
        <f t="shared" si="137"/>
        <v/>
      </c>
      <c r="N1819" s="231" t="str">
        <f t="shared" si="138"/>
        <v/>
      </c>
      <c r="O1819" s="288" t="str">
        <f t="shared" si="139"/>
        <v/>
      </c>
      <c r="Q1819" s="231"/>
    </row>
    <row r="1820" spans="1:17" x14ac:dyDescent="0.3">
      <c r="A1820" s="235"/>
      <c r="F1820" s="289"/>
      <c r="G1820" s="289"/>
      <c r="H1820" s="289"/>
      <c r="I1820" s="289"/>
      <c r="J1820" s="289"/>
      <c r="K1820" s="289" t="str">
        <f t="shared" si="160"/>
        <v/>
      </c>
      <c r="L1820" s="231" t="str">
        <f t="shared" si="136"/>
        <v/>
      </c>
      <c r="M1820" s="231" t="str">
        <f t="shared" si="137"/>
        <v/>
      </c>
      <c r="N1820" s="231" t="str">
        <f t="shared" si="138"/>
        <v/>
      </c>
      <c r="O1820" s="288" t="str">
        <f t="shared" si="139"/>
        <v/>
      </c>
      <c r="Q1820" s="231"/>
    </row>
    <row r="1821" spans="1:17" x14ac:dyDescent="0.3">
      <c r="A1821" s="235"/>
      <c r="F1821" s="289"/>
      <c r="G1821" s="289"/>
      <c r="H1821" s="289"/>
      <c r="I1821" s="289"/>
      <c r="J1821" s="289"/>
      <c r="K1821" s="289" t="str">
        <f t="shared" si="160"/>
        <v/>
      </c>
      <c r="L1821" s="231" t="str">
        <f t="shared" si="136"/>
        <v/>
      </c>
      <c r="M1821" s="231" t="str">
        <f t="shared" si="137"/>
        <v/>
      </c>
      <c r="N1821" s="231" t="str">
        <f t="shared" si="138"/>
        <v/>
      </c>
      <c r="O1821" s="288" t="str">
        <f t="shared" si="139"/>
        <v/>
      </c>
      <c r="Q1821" s="231"/>
    </row>
    <row r="1822" spans="1:17" x14ac:dyDescent="0.3">
      <c r="A1822" s="235"/>
      <c r="F1822" s="289"/>
      <c r="G1822" s="289"/>
      <c r="H1822" s="289"/>
      <c r="I1822" s="289"/>
      <c r="J1822" s="289"/>
      <c r="K1822" s="289" t="str">
        <f t="shared" si="160"/>
        <v/>
      </c>
      <c r="L1822" s="231" t="str">
        <f t="shared" si="136"/>
        <v/>
      </c>
      <c r="M1822" s="231" t="str">
        <f t="shared" si="137"/>
        <v/>
      </c>
      <c r="N1822" s="231" t="str">
        <f t="shared" si="138"/>
        <v/>
      </c>
      <c r="O1822" s="288" t="str">
        <f t="shared" si="139"/>
        <v/>
      </c>
      <c r="Q1822" s="231"/>
    </row>
    <row r="1823" spans="1:17" x14ac:dyDescent="0.3">
      <c r="A1823" s="235"/>
      <c r="F1823" s="289"/>
      <c r="G1823" s="289"/>
      <c r="H1823" s="289"/>
      <c r="I1823" s="289"/>
      <c r="J1823" s="289"/>
      <c r="K1823" s="289" t="str">
        <f t="shared" si="160"/>
        <v/>
      </c>
      <c r="L1823" s="231" t="str">
        <f t="shared" si="136"/>
        <v/>
      </c>
      <c r="M1823" s="231" t="str">
        <f t="shared" si="137"/>
        <v/>
      </c>
      <c r="N1823" s="231" t="str">
        <f t="shared" si="138"/>
        <v/>
      </c>
      <c r="O1823" s="288" t="str">
        <f t="shared" si="139"/>
        <v/>
      </c>
      <c r="Q1823" s="231"/>
    </row>
    <row r="1824" spans="1:17" x14ac:dyDescent="0.3">
      <c r="A1824" s="235"/>
      <c r="F1824" s="289"/>
      <c r="G1824" s="289"/>
      <c r="H1824" s="289"/>
      <c r="I1824" s="289"/>
      <c r="J1824" s="289"/>
      <c r="K1824" s="289" t="str">
        <f t="shared" si="160"/>
        <v/>
      </c>
      <c r="L1824" s="231" t="str">
        <f t="shared" si="136"/>
        <v/>
      </c>
      <c r="M1824" s="231" t="str">
        <f t="shared" si="137"/>
        <v/>
      </c>
      <c r="N1824" s="231" t="str">
        <f t="shared" si="138"/>
        <v/>
      </c>
      <c r="O1824" s="288" t="str">
        <f t="shared" si="139"/>
        <v/>
      </c>
      <c r="Q1824" s="231"/>
    </row>
    <row r="1825" spans="1:17" x14ac:dyDescent="0.3">
      <c r="A1825" s="235"/>
      <c r="F1825" s="289"/>
      <c r="G1825" s="289"/>
      <c r="H1825" s="289"/>
      <c r="I1825" s="289"/>
      <c r="J1825" s="289"/>
      <c r="K1825" s="289" t="str">
        <f t="shared" si="160"/>
        <v/>
      </c>
      <c r="L1825" s="231" t="str">
        <f t="shared" si="136"/>
        <v/>
      </c>
      <c r="M1825" s="231" t="str">
        <f t="shared" si="137"/>
        <v/>
      </c>
      <c r="N1825" s="231" t="str">
        <f t="shared" si="138"/>
        <v/>
      </c>
      <c r="O1825" s="288" t="str">
        <f t="shared" si="139"/>
        <v/>
      </c>
      <c r="Q1825" s="231"/>
    </row>
    <row r="1826" spans="1:17" x14ac:dyDescent="0.3">
      <c r="A1826" s="235"/>
      <c r="F1826" s="289"/>
      <c r="G1826" s="289"/>
      <c r="H1826" s="289"/>
      <c r="I1826" s="289"/>
      <c r="J1826" s="289"/>
      <c r="K1826" s="289" t="str">
        <f t="shared" si="160"/>
        <v/>
      </c>
      <c r="L1826" s="231" t="str">
        <f t="shared" si="136"/>
        <v/>
      </c>
      <c r="M1826" s="231" t="str">
        <f t="shared" si="137"/>
        <v/>
      </c>
      <c r="N1826" s="231" t="str">
        <f t="shared" si="138"/>
        <v/>
      </c>
      <c r="O1826" s="288" t="str">
        <f t="shared" si="139"/>
        <v/>
      </c>
      <c r="Q1826" s="231"/>
    </row>
    <row r="1827" spans="1:17" x14ac:dyDescent="0.3">
      <c r="A1827" s="235"/>
      <c r="F1827" s="289"/>
      <c r="G1827" s="289"/>
      <c r="H1827" s="289"/>
      <c r="I1827" s="289"/>
      <c r="J1827" s="289"/>
      <c r="K1827" s="289" t="str">
        <f t="shared" si="160"/>
        <v/>
      </c>
      <c r="L1827" s="231" t="str">
        <f t="shared" si="136"/>
        <v/>
      </c>
      <c r="M1827" s="231" t="str">
        <f t="shared" si="137"/>
        <v/>
      </c>
      <c r="N1827" s="231" t="str">
        <f t="shared" si="138"/>
        <v/>
      </c>
      <c r="O1827" s="288" t="str">
        <f t="shared" si="139"/>
        <v/>
      </c>
      <c r="Q1827" s="231"/>
    </row>
    <row r="1828" spans="1:17" x14ac:dyDescent="0.3">
      <c r="A1828" s="235"/>
      <c r="F1828" s="289"/>
      <c r="G1828" s="289"/>
      <c r="H1828" s="289"/>
      <c r="I1828" s="289"/>
      <c r="J1828" s="289"/>
      <c r="K1828" s="289" t="str">
        <f t="shared" si="160"/>
        <v/>
      </c>
      <c r="L1828" s="231" t="str">
        <f t="shared" si="136"/>
        <v/>
      </c>
      <c r="M1828" s="231" t="str">
        <f t="shared" si="137"/>
        <v/>
      </c>
      <c r="N1828" s="231" t="str">
        <f t="shared" si="138"/>
        <v/>
      </c>
      <c r="O1828" s="288" t="str">
        <f t="shared" si="139"/>
        <v/>
      </c>
      <c r="Q1828" s="231"/>
    </row>
    <row r="1829" spans="1:17" x14ac:dyDescent="0.3">
      <c r="A1829" s="235"/>
      <c r="F1829" s="289"/>
      <c r="G1829" s="289"/>
      <c r="H1829" s="289"/>
      <c r="I1829" s="289"/>
      <c r="J1829" s="289"/>
      <c r="K1829" s="289" t="str">
        <f t="shared" si="160"/>
        <v/>
      </c>
      <c r="L1829" s="231" t="str">
        <f t="shared" si="136"/>
        <v/>
      </c>
      <c r="M1829" s="231" t="str">
        <f t="shared" si="137"/>
        <v/>
      </c>
      <c r="N1829" s="231" t="str">
        <f t="shared" si="138"/>
        <v/>
      </c>
      <c r="O1829" s="288" t="str">
        <f t="shared" si="139"/>
        <v/>
      </c>
      <c r="Q1829" s="231"/>
    </row>
    <row r="1830" spans="1:17" x14ac:dyDescent="0.3">
      <c r="A1830" s="235"/>
      <c r="F1830" s="289"/>
      <c r="G1830" s="289"/>
      <c r="H1830" s="289"/>
      <c r="I1830" s="289"/>
      <c r="J1830" s="289"/>
      <c r="K1830" s="289" t="str">
        <f t="shared" si="160"/>
        <v/>
      </c>
      <c r="L1830" s="231" t="str">
        <f t="shared" si="136"/>
        <v/>
      </c>
      <c r="M1830" s="231" t="str">
        <f t="shared" si="137"/>
        <v/>
      </c>
      <c r="N1830" s="231" t="str">
        <f t="shared" si="138"/>
        <v/>
      </c>
      <c r="O1830" s="288" t="str">
        <f t="shared" si="139"/>
        <v/>
      </c>
      <c r="Q1830" s="231"/>
    </row>
    <row r="1831" spans="1:17" x14ac:dyDescent="0.3">
      <c r="A1831" s="235"/>
      <c r="F1831" s="289"/>
      <c r="G1831" s="289"/>
      <c r="H1831" s="289"/>
      <c r="I1831" s="289"/>
      <c r="J1831" s="289"/>
      <c r="K1831" s="289" t="str">
        <f t="shared" si="160"/>
        <v/>
      </c>
      <c r="L1831" s="231" t="str">
        <f t="shared" si="136"/>
        <v/>
      </c>
      <c r="M1831" s="231" t="str">
        <f t="shared" si="137"/>
        <v/>
      </c>
      <c r="N1831" s="231" t="str">
        <f t="shared" si="138"/>
        <v/>
      </c>
      <c r="O1831" s="288" t="str">
        <f t="shared" si="139"/>
        <v/>
      </c>
      <c r="Q1831" s="231"/>
    </row>
    <row r="1832" spans="1:17" x14ac:dyDescent="0.3">
      <c r="A1832" s="235"/>
      <c r="F1832" s="289"/>
      <c r="G1832" s="289"/>
      <c r="H1832" s="289"/>
      <c r="I1832" s="289"/>
      <c r="J1832" s="289"/>
      <c r="K1832" s="289" t="str">
        <f t="shared" si="160"/>
        <v/>
      </c>
      <c r="L1832" s="231" t="str">
        <f t="shared" si="136"/>
        <v/>
      </c>
      <c r="M1832" s="231" t="str">
        <f t="shared" si="137"/>
        <v/>
      </c>
      <c r="N1832" s="231" t="str">
        <f t="shared" si="138"/>
        <v/>
      </c>
      <c r="O1832" s="288" t="str">
        <f t="shared" si="139"/>
        <v/>
      </c>
      <c r="Q1832" s="231"/>
    </row>
    <row r="1833" spans="1:17" x14ac:dyDescent="0.3">
      <c r="A1833" s="235"/>
      <c r="F1833" s="289"/>
      <c r="G1833" s="289"/>
      <c r="H1833" s="289"/>
      <c r="I1833" s="289"/>
      <c r="J1833" s="289"/>
      <c r="K1833" s="289" t="str">
        <f t="shared" si="160"/>
        <v/>
      </c>
      <c r="L1833" s="231" t="str">
        <f t="shared" ref="L1833:L1896" si="161">IF(A1833="","",YEAR(A1833))</f>
        <v/>
      </c>
      <c r="M1833" s="231" t="str">
        <f t="shared" ref="M1833:M1896" si="162">IF(A1833="","",MONTH(A1833))</f>
        <v/>
      </c>
      <c r="N1833" s="231" t="str">
        <f t="shared" ref="N1833:N1896" si="163">IF(A1833="","",WEEKNUM(A1833)-1)</f>
        <v/>
      </c>
      <c r="O1833" s="288" t="str">
        <f t="shared" ref="O1833:O1896" si="164">IF(A1833="","",F1833/K1833)</f>
        <v/>
      </c>
      <c r="Q1833" s="231"/>
    </row>
    <row r="1834" spans="1:17" x14ac:dyDescent="0.3">
      <c r="A1834" s="235"/>
      <c r="F1834" s="289"/>
      <c r="G1834" s="289"/>
      <c r="H1834" s="289"/>
      <c r="I1834" s="289"/>
      <c r="J1834" s="289"/>
      <c r="K1834" s="289" t="str">
        <f t="shared" si="160"/>
        <v/>
      </c>
      <c r="L1834" s="231" t="str">
        <f t="shared" si="161"/>
        <v/>
      </c>
      <c r="M1834" s="231" t="str">
        <f t="shared" si="162"/>
        <v/>
      </c>
      <c r="N1834" s="231" t="str">
        <f t="shared" si="163"/>
        <v/>
      </c>
      <c r="O1834" s="288" t="str">
        <f t="shared" si="164"/>
        <v/>
      </c>
      <c r="Q1834" s="231"/>
    </row>
    <row r="1835" spans="1:17" x14ac:dyDescent="0.3">
      <c r="A1835" s="235"/>
      <c r="F1835" s="289"/>
      <c r="G1835" s="289"/>
      <c r="H1835" s="289"/>
      <c r="I1835" s="289"/>
      <c r="J1835" s="289"/>
      <c r="K1835" s="289" t="str">
        <f t="shared" si="160"/>
        <v/>
      </c>
      <c r="L1835" s="231" t="str">
        <f t="shared" si="161"/>
        <v/>
      </c>
      <c r="M1835" s="231" t="str">
        <f t="shared" si="162"/>
        <v/>
      </c>
      <c r="N1835" s="231" t="str">
        <f t="shared" si="163"/>
        <v/>
      </c>
      <c r="O1835" s="288" t="str">
        <f t="shared" si="164"/>
        <v/>
      </c>
      <c r="Q1835" s="231"/>
    </row>
    <row r="1836" spans="1:17" x14ac:dyDescent="0.3">
      <c r="A1836" s="235"/>
      <c r="F1836" s="289"/>
      <c r="G1836" s="289"/>
      <c r="H1836" s="289"/>
      <c r="I1836" s="289"/>
      <c r="J1836" s="289"/>
      <c r="K1836" s="289" t="str">
        <f t="shared" si="160"/>
        <v/>
      </c>
      <c r="L1836" s="231" t="str">
        <f t="shared" si="161"/>
        <v/>
      </c>
      <c r="M1836" s="231" t="str">
        <f t="shared" si="162"/>
        <v/>
      </c>
      <c r="N1836" s="231" t="str">
        <f t="shared" si="163"/>
        <v/>
      </c>
      <c r="O1836" s="288" t="str">
        <f t="shared" si="164"/>
        <v/>
      </c>
      <c r="Q1836" s="231"/>
    </row>
    <row r="1837" spans="1:17" x14ac:dyDescent="0.3">
      <c r="A1837" s="235"/>
      <c r="F1837" s="289"/>
      <c r="G1837" s="289"/>
      <c r="H1837" s="289"/>
      <c r="I1837" s="289"/>
      <c r="J1837" s="289"/>
      <c r="K1837" s="289" t="str">
        <f t="shared" si="160"/>
        <v/>
      </c>
      <c r="L1837" s="231" t="str">
        <f t="shared" si="161"/>
        <v/>
      </c>
      <c r="M1837" s="231" t="str">
        <f t="shared" si="162"/>
        <v/>
      </c>
      <c r="N1837" s="231" t="str">
        <f t="shared" si="163"/>
        <v/>
      </c>
      <c r="O1837" s="288" t="str">
        <f t="shared" si="164"/>
        <v/>
      </c>
      <c r="Q1837" s="231"/>
    </row>
    <row r="1838" spans="1:17" x14ac:dyDescent="0.3">
      <c r="A1838" s="235"/>
      <c r="F1838" s="289"/>
      <c r="G1838" s="289"/>
      <c r="H1838" s="289"/>
      <c r="I1838" s="289"/>
      <c r="J1838" s="289"/>
      <c r="K1838" s="289" t="str">
        <f t="shared" si="160"/>
        <v/>
      </c>
      <c r="L1838" s="231" t="str">
        <f t="shared" si="161"/>
        <v/>
      </c>
      <c r="M1838" s="231" t="str">
        <f t="shared" si="162"/>
        <v/>
      </c>
      <c r="N1838" s="231" t="str">
        <f t="shared" si="163"/>
        <v/>
      </c>
      <c r="O1838" s="288" t="str">
        <f t="shared" si="164"/>
        <v/>
      </c>
      <c r="Q1838" s="231"/>
    </row>
    <row r="1839" spans="1:17" x14ac:dyDescent="0.3">
      <c r="A1839" s="235"/>
      <c r="F1839" s="289"/>
      <c r="G1839" s="289"/>
      <c r="H1839" s="289"/>
      <c r="I1839" s="289"/>
      <c r="J1839" s="289"/>
      <c r="K1839" s="289" t="str">
        <f t="shared" si="160"/>
        <v/>
      </c>
      <c r="L1839" s="231" t="str">
        <f t="shared" si="161"/>
        <v/>
      </c>
      <c r="M1839" s="231" t="str">
        <f t="shared" si="162"/>
        <v/>
      </c>
      <c r="N1839" s="231" t="str">
        <f t="shared" si="163"/>
        <v/>
      </c>
      <c r="O1839" s="288" t="str">
        <f t="shared" si="164"/>
        <v/>
      </c>
      <c r="Q1839" s="231"/>
    </row>
    <row r="1840" spans="1:17" x14ac:dyDescent="0.3">
      <c r="A1840" s="235"/>
      <c r="F1840" s="289"/>
      <c r="G1840" s="289"/>
      <c r="H1840" s="289"/>
      <c r="I1840" s="289"/>
      <c r="J1840" s="289"/>
      <c r="K1840" s="289" t="str">
        <f t="shared" si="160"/>
        <v/>
      </c>
      <c r="L1840" s="231" t="str">
        <f t="shared" si="161"/>
        <v/>
      </c>
      <c r="M1840" s="231" t="str">
        <f t="shared" si="162"/>
        <v/>
      </c>
      <c r="N1840" s="231" t="str">
        <f t="shared" si="163"/>
        <v/>
      </c>
      <c r="O1840" s="288" t="str">
        <f t="shared" si="164"/>
        <v/>
      </c>
      <c r="Q1840" s="231"/>
    </row>
    <row r="1841" spans="1:17" x14ac:dyDescent="0.3">
      <c r="A1841" s="235"/>
      <c r="F1841" s="289"/>
      <c r="G1841" s="289"/>
      <c r="H1841" s="289"/>
      <c r="I1841" s="289"/>
      <c r="J1841" s="289"/>
      <c r="K1841" s="289" t="str">
        <f t="shared" si="160"/>
        <v/>
      </c>
      <c r="L1841" s="231" t="str">
        <f t="shared" si="161"/>
        <v/>
      </c>
      <c r="M1841" s="231" t="str">
        <f t="shared" si="162"/>
        <v/>
      </c>
      <c r="N1841" s="231" t="str">
        <f t="shared" si="163"/>
        <v/>
      </c>
      <c r="O1841" s="288" t="str">
        <f t="shared" si="164"/>
        <v/>
      </c>
      <c r="Q1841" s="231"/>
    </row>
    <row r="1842" spans="1:17" x14ac:dyDescent="0.3">
      <c r="A1842" s="235"/>
      <c r="F1842" s="289"/>
      <c r="G1842" s="289"/>
      <c r="H1842" s="289"/>
      <c r="I1842" s="289"/>
      <c r="J1842" s="289"/>
      <c r="K1842" s="289" t="str">
        <f t="shared" si="160"/>
        <v/>
      </c>
      <c r="L1842" s="231" t="str">
        <f t="shared" si="161"/>
        <v/>
      </c>
      <c r="M1842" s="231" t="str">
        <f t="shared" si="162"/>
        <v/>
      </c>
      <c r="N1842" s="231" t="str">
        <f t="shared" si="163"/>
        <v/>
      </c>
      <c r="O1842" s="288" t="str">
        <f t="shared" si="164"/>
        <v/>
      </c>
      <c r="Q1842" s="231"/>
    </row>
    <row r="1843" spans="1:17" x14ac:dyDescent="0.3">
      <c r="A1843" s="235"/>
      <c r="F1843" s="289"/>
      <c r="G1843" s="289"/>
      <c r="H1843" s="289"/>
      <c r="I1843" s="289"/>
      <c r="J1843" s="289"/>
      <c r="K1843" s="289" t="str">
        <f t="shared" si="160"/>
        <v/>
      </c>
      <c r="L1843" s="231" t="str">
        <f t="shared" si="161"/>
        <v/>
      </c>
      <c r="M1843" s="231" t="str">
        <f t="shared" si="162"/>
        <v/>
      </c>
      <c r="N1843" s="231" t="str">
        <f t="shared" si="163"/>
        <v/>
      </c>
      <c r="O1843" s="288" t="str">
        <f t="shared" si="164"/>
        <v/>
      </c>
      <c r="Q1843" s="231"/>
    </row>
    <row r="1844" spans="1:17" x14ac:dyDescent="0.3">
      <c r="A1844" s="235"/>
      <c r="F1844" s="289"/>
      <c r="G1844" s="289"/>
      <c r="H1844" s="289"/>
      <c r="I1844" s="289"/>
      <c r="J1844" s="289"/>
      <c r="K1844" s="289" t="str">
        <f t="shared" si="160"/>
        <v/>
      </c>
      <c r="L1844" s="231" t="str">
        <f t="shared" si="161"/>
        <v/>
      </c>
      <c r="M1844" s="231" t="str">
        <f t="shared" si="162"/>
        <v/>
      </c>
      <c r="N1844" s="231" t="str">
        <f t="shared" si="163"/>
        <v/>
      </c>
      <c r="O1844" s="288" t="str">
        <f t="shared" si="164"/>
        <v/>
      </c>
      <c r="Q1844" s="231"/>
    </row>
    <row r="1845" spans="1:17" x14ac:dyDescent="0.3">
      <c r="A1845" s="235"/>
      <c r="F1845" s="289"/>
      <c r="G1845" s="289"/>
      <c r="H1845" s="289"/>
      <c r="I1845" s="289"/>
      <c r="J1845" s="289"/>
      <c r="K1845" s="289" t="str">
        <f t="shared" si="160"/>
        <v/>
      </c>
      <c r="L1845" s="231" t="str">
        <f t="shared" si="161"/>
        <v/>
      </c>
      <c r="M1845" s="231" t="str">
        <f t="shared" si="162"/>
        <v/>
      </c>
      <c r="N1845" s="231" t="str">
        <f t="shared" si="163"/>
        <v/>
      </c>
      <c r="O1845" s="288" t="str">
        <f t="shared" si="164"/>
        <v/>
      </c>
      <c r="Q1845" s="231"/>
    </row>
    <row r="1846" spans="1:17" x14ac:dyDescent="0.3">
      <c r="A1846" s="235"/>
      <c r="F1846" s="289"/>
      <c r="G1846" s="289"/>
      <c r="H1846" s="289"/>
      <c r="I1846" s="289"/>
      <c r="J1846" s="289"/>
      <c r="K1846" s="289" t="str">
        <f t="shared" si="160"/>
        <v/>
      </c>
      <c r="L1846" s="231" t="str">
        <f t="shared" si="161"/>
        <v/>
      </c>
      <c r="M1846" s="231" t="str">
        <f t="shared" si="162"/>
        <v/>
      </c>
      <c r="N1846" s="231" t="str">
        <f t="shared" si="163"/>
        <v/>
      </c>
      <c r="O1846" s="288" t="str">
        <f t="shared" si="164"/>
        <v/>
      </c>
      <c r="Q1846" s="231"/>
    </row>
    <row r="1847" spans="1:17" x14ac:dyDescent="0.3">
      <c r="A1847" s="235"/>
      <c r="F1847" s="289"/>
      <c r="G1847" s="289"/>
      <c r="H1847" s="289"/>
      <c r="I1847" s="289"/>
      <c r="J1847" s="289"/>
      <c r="K1847" s="289" t="str">
        <f t="shared" si="160"/>
        <v/>
      </c>
      <c r="L1847" s="231" t="str">
        <f t="shared" si="161"/>
        <v/>
      </c>
      <c r="M1847" s="231" t="str">
        <f t="shared" si="162"/>
        <v/>
      </c>
      <c r="N1847" s="231" t="str">
        <f t="shared" si="163"/>
        <v/>
      </c>
      <c r="O1847" s="288" t="str">
        <f t="shared" si="164"/>
        <v/>
      </c>
      <c r="Q1847" s="231"/>
    </row>
    <row r="1848" spans="1:17" x14ac:dyDescent="0.3">
      <c r="A1848" s="235"/>
      <c r="F1848" s="289"/>
      <c r="G1848" s="289"/>
      <c r="H1848" s="289"/>
      <c r="I1848" s="289"/>
      <c r="J1848" s="289"/>
      <c r="K1848" s="289" t="str">
        <f t="shared" si="160"/>
        <v/>
      </c>
      <c r="L1848" s="231" t="str">
        <f t="shared" si="161"/>
        <v/>
      </c>
      <c r="M1848" s="231" t="str">
        <f t="shared" si="162"/>
        <v/>
      </c>
      <c r="N1848" s="231" t="str">
        <f t="shared" si="163"/>
        <v/>
      </c>
      <c r="O1848" s="288" t="str">
        <f t="shared" si="164"/>
        <v/>
      </c>
      <c r="Q1848" s="231"/>
    </row>
    <row r="1849" spans="1:17" x14ac:dyDescent="0.3">
      <c r="A1849" s="235"/>
      <c r="F1849" s="289"/>
      <c r="G1849" s="289"/>
      <c r="H1849" s="289"/>
      <c r="I1849" s="289"/>
      <c r="J1849" s="289"/>
      <c r="K1849" s="289" t="str">
        <f t="shared" si="160"/>
        <v/>
      </c>
      <c r="L1849" s="231" t="str">
        <f t="shared" si="161"/>
        <v/>
      </c>
      <c r="M1849" s="231" t="str">
        <f t="shared" si="162"/>
        <v/>
      </c>
      <c r="N1849" s="231" t="str">
        <f t="shared" si="163"/>
        <v/>
      </c>
      <c r="O1849" s="288" t="str">
        <f t="shared" si="164"/>
        <v/>
      </c>
      <c r="Q1849" s="231"/>
    </row>
    <row r="1850" spans="1:17" x14ac:dyDescent="0.3">
      <c r="A1850" s="235"/>
      <c r="F1850" s="289"/>
      <c r="G1850" s="289"/>
      <c r="H1850" s="289"/>
      <c r="I1850" s="289"/>
      <c r="J1850" s="289"/>
      <c r="K1850" s="289" t="str">
        <f t="shared" si="160"/>
        <v/>
      </c>
      <c r="L1850" s="231" t="str">
        <f t="shared" si="161"/>
        <v/>
      </c>
      <c r="M1850" s="231" t="str">
        <f t="shared" si="162"/>
        <v/>
      </c>
      <c r="N1850" s="231" t="str">
        <f t="shared" si="163"/>
        <v/>
      </c>
      <c r="O1850" s="288" t="str">
        <f t="shared" si="164"/>
        <v/>
      </c>
      <c r="Q1850" s="231"/>
    </row>
    <row r="1851" spans="1:17" x14ac:dyDescent="0.3">
      <c r="A1851" s="235"/>
      <c r="F1851" s="289"/>
      <c r="G1851" s="289"/>
      <c r="H1851" s="289"/>
      <c r="I1851" s="289"/>
      <c r="J1851" s="289"/>
      <c r="K1851" s="289" t="str">
        <f t="shared" si="160"/>
        <v/>
      </c>
      <c r="L1851" s="231" t="str">
        <f t="shared" si="161"/>
        <v/>
      </c>
      <c r="M1851" s="231" t="str">
        <f t="shared" si="162"/>
        <v/>
      </c>
      <c r="N1851" s="231" t="str">
        <f t="shared" si="163"/>
        <v/>
      </c>
      <c r="O1851" s="288" t="str">
        <f t="shared" si="164"/>
        <v/>
      </c>
      <c r="Q1851" s="231"/>
    </row>
    <row r="1852" spans="1:17" x14ac:dyDescent="0.3">
      <c r="A1852" s="235"/>
      <c r="F1852" s="289"/>
      <c r="G1852" s="289"/>
      <c r="H1852" s="289"/>
      <c r="I1852" s="289"/>
      <c r="J1852" s="289"/>
      <c r="K1852" s="289" t="str">
        <f t="shared" si="160"/>
        <v/>
      </c>
      <c r="L1852" s="231" t="str">
        <f t="shared" si="161"/>
        <v/>
      </c>
      <c r="M1852" s="231" t="str">
        <f t="shared" si="162"/>
        <v/>
      </c>
      <c r="N1852" s="231" t="str">
        <f t="shared" si="163"/>
        <v/>
      </c>
      <c r="O1852" s="288" t="str">
        <f t="shared" si="164"/>
        <v/>
      </c>
      <c r="Q1852" s="231"/>
    </row>
    <row r="1853" spans="1:17" x14ac:dyDescent="0.3">
      <c r="A1853" s="235"/>
      <c r="F1853" s="289"/>
      <c r="G1853" s="289"/>
      <c r="H1853" s="289"/>
      <c r="I1853" s="289"/>
      <c r="J1853" s="289"/>
      <c r="K1853" s="289" t="str">
        <f t="shared" si="160"/>
        <v/>
      </c>
      <c r="L1853" s="231" t="str">
        <f t="shared" si="161"/>
        <v/>
      </c>
      <c r="M1853" s="231" t="str">
        <f t="shared" si="162"/>
        <v/>
      </c>
      <c r="N1853" s="231" t="str">
        <f t="shared" si="163"/>
        <v/>
      </c>
      <c r="O1853" s="288" t="str">
        <f t="shared" si="164"/>
        <v/>
      </c>
      <c r="Q1853" s="231"/>
    </row>
    <row r="1854" spans="1:17" x14ac:dyDescent="0.3">
      <c r="A1854" s="235"/>
      <c r="F1854" s="289"/>
      <c r="G1854" s="289"/>
      <c r="H1854" s="289"/>
      <c r="I1854" s="289"/>
      <c r="J1854" s="289"/>
      <c r="K1854" s="289" t="str">
        <f t="shared" si="160"/>
        <v/>
      </c>
      <c r="L1854" s="231" t="str">
        <f t="shared" si="161"/>
        <v/>
      </c>
      <c r="M1854" s="231" t="str">
        <f t="shared" si="162"/>
        <v/>
      </c>
      <c r="N1854" s="231" t="str">
        <f t="shared" si="163"/>
        <v/>
      </c>
      <c r="O1854" s="288" t="str">
        <f t="shared" si="164"/>
        <v/>
      </c>
      <c r="Q1854" s="231"/>
    </row>
    <row r="1855" spans="1:17" x14ac:dyDescent="0.3">
      <c r="A1855" s="235"/>
      <c r="F1855" s="289"/>
      <c r="G1855" s="289"/>
      <c r="H1855" s="289"/>
      <c r="I1855" s="289"/>
      <c r="J1855" s="289"/>
      <c r="K1855" s="289" t="str">
        <f t="shared" si="160"/>
        <v/>
      </c>
      <c r="L1855" s="231" t="str">
        <f t="shared" si="161"/>
        <v/>
      </c>
      <c r="M1855" s="231" t="str">
        <f t="shared" si="162"/>
        <v/>
      </c>
      <c r="N1855" s="231" t="str">
        <f t="shared" si="163"/>
        <v/>
      </c>
      <c r="O1855" s="288" t="str">
        <f t="shared" si="164"/>
        <v/>
      </c>
      <c r="Q1855" s="231"/>
    </row>
    <row r="1856" spans="1:17" x14ac:dyDescent="0.3">
      <c r="A1856" s="235"/>
      <c r="F1856" s="289"/>
      <c r="G1856" s="289"/>
      <c r="H1856" s="289"/>
      <c r="I1856" s="289"/>
      <c r="J1856" s="289"/>
      <c r="K1856" s="289" t="str">
        <f t="shared" si="160"/>
        <v/>
      </c>
      <c r="L1856" s="231" t="str">
        <f t="shared" si="161"/>
        <v/>
      </c>
      <c r="M1856" s="231" t="str">
        <f t="shared" si="162"/>
        <v/>
      </c>
      <c r="N1856" s="231" t="str">
        <f t="shared" si="163"/>
        <v/>
      </c>
      <c r="O1856" s="288" t="str">
        <f t="shared" si="164"/>
        <v/>
      </c>
      <c r="Q1856" s="231"/>
    </row>
    <row r="1857" spans="1:17" x14ac:dyDescent="0.3">
      <c r="A1857" s="235"/>
      <c r="F1857" s="289"/>
      <c r="G1857" s="289"/>
      <c r="H1857" s="289"/>
      <c r="I1857" s="289"/>
      <c r="J1857" s="289"/>
      <c r="K1857" s="289" t="str">
        <f t="shared" si="160"/>
        <v/>
      </c>
      <c r="L1857" s="231" t="str">
        <f t="shared" si="161"/>
        <v/>
      </c>
      <c r="M1857" s="231" t="str">
        <f t="shared" si="162"/>
        <v/>
      </c>
      <c r="N1857" s="231" t="str">
        <f t="shared" si="163"/>
        <v/>
      </c>
      <c r="O1857" s="288" t="str">
        <f t="shared" si="164"/>
        <v/>
      </c>
      <c r="Q1857" s="231"/>
    </row>
    <row r="1858" spans="1:17" x14ac:dyDescent="0.3">
      <c r="A1858" s="235"/>
      <c r="F1858" s="289"/>
      <c r="G1858" s="289"/>
      <c r="H1858" s="289"/>
      <c r="I1858" s="289"/>
      <c r="J1858" s="289"/>
      <c r="K1858" s="289" t="str">
        <f t="shared" si="160"/>
        <v/>
      </c>
      <c r="L1858" s="231" t="str">
        <f t="shared" si="161"/>
        <v/>
      </c>
      <c r="M1858" s="231" t="str">
        <f t="shared" si="162"/>
        <v/>
      </c>
      <c r="N1858" s="231" t="str">
        <f t="shared" si="163"/>
        <v/>
      </c>
      <c r="O1858" s="288" t="str">
        <f t="shared" si="164"/>
        <v/>
      </c>
      <c r="Q1858" s="231"/>
    </row>
    <row r="1859" spans="1:17" x14ac:dyDescent="0.3">
      <c r="A1859" s="235"/>
      <c r="F1859" s="289"/>
      <c r="G1859" s="289"/>
      <c r="H1859" s="289"/>
      <c r="I1859" s="289"/>
      <c r="J1859" s="289"/>
      <c r="K1859" s="289" t="str">
        <f t="shared" si="160"/>
        <v/>
      </c>
      <c r="L1859" s="231" t="str">
        <f t="shared" si="161"/>
        <v/>
      </c>
      <c r="M1859" s="231" t="str">
        <f t="shared" si="162"/>
        <v/>
      </c>
      <c r="N1859" s="231" t="str">
        <f t="shared" si="163"/>
        <v/>
      </c>
      <c r="O1859" s="288" t="str">
        <f t="shared" si="164"/>
        <v/>
      </c>
      <c r="Q1859" s="231"/>
    </row>
    <row r="1860" spans="1:17" x14ac:dyDescent="0.3">
      <c r="A1860" s="235"/>
      <c r="F1860" s="289"/>
      <c r="G1860" s="289"/>
      <c r="H1860" s="289"/>
      <c r="I1860" s="289"/>
      <c r="J1860" s="289"/>
      <c r="K1860" s="289" t="str">
        <f t="shared" si="160"/>
        <v/>
      </c>
      <c r="L1860" s="231" t="str">
        <f t="shared" si="161"/>
        <v/>
      </c>
      <c r="M1860" s="231" t="str">
        <f t="shared" si="162"/>
        <v/>
      </c>
      <c r="N1860" s="231" t="str">
        <f t="shared" si="163"/>
        <v/>
      </c>
      <c r="O1860" s="288" t="str">
        <f t="shared" si="164"/>
        <v/>
      </c>
      <c r="Q1860" s="231"/>
    </row>
    <row r="1861" spans="1:17" x14ac:dyDescent="0.3">
      <c r="A1861" s="235"/>
      <c r="F1861" s="289"/>
      <c r="G1861" s="289"/>
      <c r="H1861" s="289"/>
      <c r="I1861" s="289"/>
      <c r="J1861" s="289"/>
      <c r="K1861" s="289" t="str">
        <f t="shared" si="160"/>
        <v/>
      </c>
      <c r="L1861" s="231" t="str">
        <f t="shared" si="161"/>
        <v/>
      </c>
      <c r="M1861" s="231" t="str">
        <f t="shared" si="162"/>
        <v/>
      </c>
      <c r="N1861" s="231" t="str">
        <f t="shared" si="163"/>
        <v/>
      </c>
      <c r="O1861" s="288" t="str">
        <f t="shared" si="164"/>
        <v/>
      </c>
      <c r="Q1861" s="231"/>
    </row>
    <row r="1862" spans="1:17" x14ac:dyDescent="0.3">
      <c r="A1862" s="235"/>
      <c r="F1862" s="289"/>
      <c r="G1862" s="289"/>
      <c r="H1862" s="289"/>
      <c r="I1862" s="289"/>
      <c r="J1862" s="289"/>
      <c r="K1862" s="289" t="str">
        <f t="shared" si="160"/>
        <v/>
      </c>
      <c r="L1862" s="231" t="str">
        <f t="shared" si="161"/>
        <v/>
      </c>
      <c r="M1862" s="231" t="str">
        <f t="shared" si="162"/>
        <v/>
      </c>
      <c r="N1862" s="231" t="str">
        <f t="shared" si="163"/>
        <v/>
      </c>
      <c r="O1862" s="288" t="str">
        <f t="shared" si="164"/>
        <v/>
      </c>
      <c r="Q1862" s="231"/>
    </row>
    <row r="1863" spans="1:17" x14ac:dyDescent="0.3">
      <c r="A1863" s="235"/>
      <c r="F1863" s="289"/>
      <c r="G1863" s="289"/>
      <c r="H1863" s="289"/>
      <c r="I1863" s="289"/>
      <c r="J1863" s="289"/>
      <c r="K1863" s="289" t="str">
        <f t="shared" si="160"/>
        <v/>
      </c>
      <c r="L1863" s="231" t="str">
        <f t="shared" si="161"/>
        <v/>
      </c>
      <c r="M1863" s="231" t="str">
        <f t="shared" si="162"/>
        <v/>
      </c>
      <c r="N1863" s="231" t="str">
        <f t="shared" si="163"/>
        <v/>
      </c>
      <c r="O1863" s="288" t="str">
        <f t="shared" si="164"/>
        <v/>
      </c>
      <c r="Q1863" s="231"/>
    </row>
    <row r="1864" spans="1:17" x14ac:dyDescent="0.3">
      <c r="A1864" s="235"/>
      <c r="F1864" s="289"/>
      <c r="G1864" s="289"/>
      <c r="H1864" s="289"/>
      <c r="I1864" s="289"/>
      <c r="J1864" s="289"/>
      <c r="K1864" s="289" t="str">
        <f t="shared" si="160"/>
        <v/>
      </c>
      <c r="L1864" s="231" t="str">
        <f t="shared" si="161"/>
        <v/>
      </c>
      <c r="M1864" s="231" t="str">
        <f t="shared" si="162"/>
        <v/>
      </c>
      <c r="N1864" s="231" t="str">
        <f t="shared" si="163"/>
        <v/>
      </c>
      <c r="O1864" s="288" t="str">
        <f t="shared" si="164"/>
        <v/>
      </c>
      <c r="Q1864" s="231"/>
    </row>
    <row r="1865" spans="1:17" x14ac:dyDescent="0.3">
      <c r="A1865" s="235"/>
      <c r="F1865" s="289"/>
      <c r="G1865" s="289"/>
      <c r="H1865" s="289"/>
      <c r="I1865" s="289"/>
      <c r="J1865" s="289"/>
      <c r="K1865" s="289" t="str">
        <f t="shared" si="160"/>
        <v/>
      </c>
      <c r="L1865" s="231" t="str">
        <f t="shared" si="161"/>
        <v/>
      </c>
      <c r="M1865" s="231" t="str">
        <f t="shared" si="162"/>
        <v/>
      </c>
      <c r="N1865" s="231" t="str">
        <f t="shared" si="163"/>
        <v/>
      </c>
      <c r="O1865" s="288" t="str">
        <f t="shared" si="164"/>
        <v/>
      </c>
      <c r="Q1865" s="231"/>
    </row>
    <row r="1866" spans="1:17" x14ac:dyDescent="0.3">
      <c r="A1866" s="235"/>
      <c r="F1866" s="289"/>
      <c r="G1866" s="289"/>
      <c r="H1866" s="289"/>
      <c r="I1866" s="289"/>
      <c r="J1866" s="289"/>
      <c r="K1866" s="289" t="str">
        <f t="shared" si="160"/>
        <v/>
      </c>
      <c r="L1866" s="231" t="str">
        <f t="shared" si="161"/>
        <v/>
      </c>
      <c r="M1866" s="231" t="str">
        <f t="shared" si="162"/>
        <v/>
      </c>
      <c r="N1866" s="231" t="str">
        <f t="shared" si="163"/>
        <v/>
      </c>
      <c r="O1866" s="288" t="str">
        <f t="shared" si="164"/>
        <v/>
      </c>
      <c r="Q1866" s="231"/>
    </row>
    <row r="1867" spans="1:17" x14ac:dyDescent="0.3">
      <c r="A1867" s="235"/>
      <c r="F1867" s="289"/>
      <c r="G1867" s="289"/>
      <c r="H1867" s="289"/>
      <c r="I1867" s="289"/>
      <c r="J1867" s="289"/>
      <c r="K1867" s="289" t="str">
        <f t="shared" si="160"/>
        <v/>
      </c>
      <c r="L1867" s="231" t="str">
        <f t="shared" si="161"/>
        <v/>
      </c>
      <c r="M1867" s="231" t="str">
        <f t="shared" si="162"/>
        <v/>
      </c>
      <c r="N1867" s="231" t="str">
        <f t="shared" si="163"/>
        <v/>
      </c>
      <c r="O1867" s="288" t="str">
        <f t="shared" si="164"/>
        <v/>
      </c>
      <c r="Q1867" s="231"/>
    </row>
    <row r="1868" spans="1:17" x14ac:dyDescent="0.3">
      <c r="A1868" s="235"/>
      <c r="F1868" s="289"/>
      <c r="G1868" s="289"/>
      <c r="H1868" s="289"/>
      <c r="I1868" s="289"/>
      <c r="J1868" s="289"/>
      <c r="K1868" s="289" t="str">
        <f t="shared" si="160"/>
        <v/>
      </c>
      <c r="L1868" s="231" t="str">
        <f t="shared" si="161"/>
        <v/>
      </c>
      <c r="M1868" s="231" t="str">
        <f t="shared" si="162"/>
        <v/>
      </c>
      <c r="N1868" s="231" t="str">
        <f t="shared" si="163"/>
        <v/>
      </c>
      <c r="O1868" s="288" t="str">
        <f t="shared" si="164"/>
        <v/>
      </c>
      <c r="Q1868" s="231"/>
    </row>
    <row r="1869" spans="1:17" x14ac:dyDescent="0.3">
      <c r="A1869" s="235"/>
      <c r="F1869" s="289"/>
      <c r="G1869" s="289"/>
      <c r="H1869" s="289"/>
      <c r="I1869" s="289"/>
      <c r="J1869" s="289"/>
      <c r="K1869" s="289" t="str">
        <f t="shared" si="160"/>
        <v/>
      </c>
      <c r="L1869" s="231" t="str">
        <f t="shared" si="161"/>
        <v/>
      </c>
      <c r="M1869" s="231" t="str">
        <f t="shared" si="162"/>
        <v/>
      </c>
      <c r="N1869" s="231" t="str">
        <f t="shared" si="163"/>
        <v/>
      </c>
      <c r="O1869" s="288" t="str">
        <f t="shared" si="164"/>
        <v/>
      </c>
      <c r="Q1869" s="231"/>
    </row>
    <row r="1870" spans="1:17" x14ac:dyDescent="0.3">
      <c r="A1870" s="235"/>
      <c r="F1870" s="289"/>
      <c r="G1870" s="289"/>
      <c r="H1870" s="289"/>
      <c r="I1870" s="289"/>
      <c r="J1870" s="289"/>
      <c r="K1870" s="289" t="str">
        <f t="shared" si="160"/>
        <v/>
      </c>
      <c r="L1870" s="231" t="str">
        <f t="shared" si="161"/>
        <v/>
      </c>
      <c r="M1870" s="231" t="str">
        <f t="shared" si="162"/>
        <v/>
      </c>
      <c r="N1870" s="231" t="str">
        <f t="shared" si="163"/>
        <v/>
      </c>
      <c r="O1870" s="288" t="str">
        <f t="shared" si="164"/>
        <v/>
      </c>
      <c r="Q1870" s="231"/>
    </row>
    <row r="1871" spans="1:17" x14ac:dyDescent="0.3">
      <c r="A1871" s="235"/>
      <c r="F1871" s="289"/>
      <c r="G1871" s="289"/>
      <c r="H1871" s="289"/>
      <c r="I1871" s="289"/>
      <c r="J1871" s="289"/>
      <c r="K1871" s="289" t="str">
        <f t="shared" si="160"/>
        <v/>
      </c>
      <c r="L1871" s="231" t="str">
        <f t="shared" si="161"/>
        <v/>
      </c>
      <c r="M1871" s="231" t="str">
        <f t="shared" si="162"/>
        <v/>
      </c>
      <c r="N1871" s="231" t="str">
        <f t="shared" si="163"/>
        <v/>
      </c>
      <c r="O1871" s="288" t="str">
        <f t="shared" si="164"/>
        <v/>
      </c>
      <c r="Q1871" s="231"/>
    </row>
    <row r="1872" spans="1:17" x14ac:dyDescent="0.3">
      <c r="A1872" s="235"/>
      <c r="F1872" s="289"/>
      <c r="G1872" s="289"/>
      <c r="H1872" s="289"/>
      <c r="I1872" s="289"/>
      <c r="J1872" s="289"/>
      <c r="K1872" s="289" t="str">
        <f t="shared" si="160"/>
        <v/>
      </c>
      <c r="L1872" s="231" t="str">
        <f t="shared" si="161"/>
        <v/>
      </c>
      <c r="M1872" s="231" t="str">
        <f t="shared" si="162"/>
        <v/>
      </c>
      <c r="N1872" s="231" t="str">
        <f t="shared" si="163"/>
        <v/>
      </c>
      <c r="O1872" s="288" t="str">
        <f t="shared" si="164"/>
        <v/>
      </c>
      <c r="Q1872" s="231"/>
    </row>
    <row r="1873" spans="1:17" x14ac:dyDescent="0.3">
      <c r="A1873" s="235"/>
      <c r="F1873" s="289"/>
      <c r="G1873" s="289"/>
      <c r="H1873" s="289"/>
      <c r="I1873" s="289"/>
      <c r="J1873" s="289"/>
      <c r="K1873" s="289" t="str">
        <f t="shared" ref="K1873:K1936" si="165">IF(A1873="","",SUM(F1873:J1873))</f>
        <v/>
      </c>
      <c r="L1873" s="231" t="str">
        <f t="shared" si="161"/>
        <v/>
      </c>
      <c r="M1873" s="231" t="str">
        <f t="shared" si="162"/>
        <v/>
      </c>
      <c r="N1873" s="231" t="str">
        <f t="shared" si="163"/>
        <v/>
      </c>
      <c r="O1873" s="288" t="str">
        <f t="shared" si="164"/>
        <v/>
      </c>
      <c r="Q1873" s="231"/>
    </row>
    <row r="1874" spans="1:17" x14ac:dyDescent="0.3">
      <c r="A1874" s="235"/>
      <c r="F1874" s="289"/>
      <c r="G1874" s="289"/>
      <c r="H1874" s="289"/>
      <c r="I1874" s="289"/>
      <c r="J1874" s="289"/>
      <c r="K1874" s="289" t="str">
        <f t="shared" si="165"/>
        <v/>
      </c>
      <c r="L1874" s="231" t="str">
        <f t="shared" si="161"/>
        <v/>
      </c>
      <c r="M1874" s="231" t="str">
        <f t="shared" si="162"/>
        <v/>
      </c>
      <c r="N1874" s="231" t="str">
        <f t="shared" si="163"/>
        <v/>
      </c>
      <c r="O1874" s="288" t="str">
        <f t="shared" si="164"/>
        <v/>
      </c>
      <c r="Q1874" s="231"/>
    </row>
    <row r="1875" spans="1:17" x14ac:dyDescent="0.3">
      <c r="A1875" s="235"/>
      <c r="F1875" s="289"/>
      <c r="G1875" s="289"/>
      <c r="H1875" s="289"/>
      <c r="I1875" s="289"/>
      <c r="J1875" s="289"/>
      <c r="K1875" s="289" t="str">
        <f t="shared" si="165"/>
        <v/>
      </c>
      <c r="L1875" s="231" t="str">
        <f t="shared" si="161"/>
        <v/>
      </c>
      <c r="M1875" s="231" t="str">
        <f t="shared" si="162"/>
        <v/>
      </c>
      <c r="N1875" s="231" t="str">
        <f t="shared" si="163"/>
        <v/>
      </c>
      <c r="O1875" s="288" t="str">
        <f t="shared" si="164"/>
        <v/>
      </c>
      <c r="Q1875" s="231"/>
    </row>
    <row r="1876" spans="1:17" x14ac:dyDescent="0.3">
      <c r="A1876" s="235"/>
      <c r="F1876" s="289"/>
      <c r="G1876" s="289"/>
      <c r="H1876" s="289"/>
      <c r="I1876" s="289"/>
      <c r="J1876" s="289"/>
      <c r="K1876" s="289" t="str">
        <f t="shared" si="165"/>
        <v/>
      </c>
      <c r="L1876" s="231" t="str">
        <f t="shared" si="161"/>
        <v/>
      </c>
      <c r="M1876" s="231" t="str">
        <f t="shared" si="162"/>
        <v/>
      </c>
      <c r="N1876" s="231" t="str">
        <f t="shared" si="163"/>
        <v/>
      </c>
      <c r="O1876" s="288" t="str">
        <f t="shared" si="164"/>
        <v/>
      </c>
      <c r="Q1876" s="231"/>
    </row>
    <row r="1877" spans="1:17" x14ac:dyDescent="0.3">
      <c r="A1877" s="235"/>
      <c r="F1877" s="289"/>
      <c r="G1877" s="289"/>
      <c r="H1877" s="289"/>
      <c r="I1877" s="289"/>
      <c r="J1877" s="289"/>
      <c r="K1877" s="289" t="str">
        <f t="shared" si="165"/>
        <v/>
      </c>
      <c r="L1877" s="231" t="str">
        <f t="shared" si="161"/>
        <v/>
      </c>
      <c r="M1877" s="231" t="str">
        <f t="shared" si="162"/>
        <v/>
      </c>
      <c r="N1877" s="231" t="str">
        <f t="shared" si="163"/>
        <v/>
      </c>
      <c r="O1877" s="288" t="str">
        <f t="shared" si="164"/>
        <v/>
      </c>
      <c r="Q1877" s="231"/>
    </row>
    <row r="1878" spans="1:17" x14ac:dyDescent="0.3">
      <c r="A1878" s="235"/>
      <c r="F1878" s="289"/>
      <c r="G1878" s="289"/>
      <c r="H1878" s="289"/>
      <c r="I1878" s="289"/>
      <c r="J1878" s="289"/>
      <c r="K1878" s="289" t="str">
        <f t="shared" si="165"/>
        <v/>
      </c>
      <c r="L1878" s="231" t="str">
        <f t="shared" si="161"/>
        <v/>
      </c>
      <c r="M1878" s="231" t="str">
        <f t="shared" si="162"/>
        <v/>
      </c>
      <c r="N1878" s="231" t="str">
        <f t="shared" si="163"/>
        <v/>
      </c>
      <c r="O1878" s="288" t="str">
        <f t="shared" si="164"/>
        <v/>
      </c>
      <c r="Q1878" s="231"/>
    </row>
    <row r="1879" spans="1:17" x14ac:dyDescent="0.3">
      <c r="A1879" s="235"/>
      <c r="F1879" s="289"/>
      <c r="G1879" s="289"/>
      <c r="H1879" s="289"/>
      <c r="I1879" s="289"/>
      <c r="J1879" s="289"/>
      <c r="K1879" s="289" t="str">
        <f t="shared" si="165"/>
        <v/>
      </c>
      <c r="L1879" s="231" t="str">
        <f t="shared" si="161"/>
        <v/>
      </c>
      <c r="M1879" s="231" t="str">
        <f t="shared" si="162"/>
        <v/>
      </c>
      <c r="N1879" s="231" t="str">
        <f t="shared" si="163"/>
        <v/>
      </c>
      <c r="O1879" s="288" t="str">
        <f t="shared" si="164"/>
        <v/>
      </c>
      <c r="Q1879" s="231"/>
    </row>
    <row r="1880" spans="1:17" x14ac:dyDescent="0.3">
      <c r="A1880" s="235"/>
      <c r="F1880" s="289"/>
      <c r="G1880" s="289"/>
      <c r="H1880" s="289"/>
      <c r="I1880" s="289"/>
      <c r="J1880" s="289"/>
      <c r="K1880" s="289" t="str">
        <f t="shared" si="165"/>
        <v/>
      </c>
      <c r="L1880" s="231" t="str">
        <f t="shared" si="161"/>
        <v/>
      </c>
      <c r="M1880" s="231" t="str">
        <f t="shared" si="162"/>
        <v/>
      </c>
      <c r="N1880" s="231" t="str">
        <f t="shared" si="163"/>
        <v/>
      </c>
      <c r="O1880" s="288" t="str">
        <f t="shared" si="164"/>
        <v/>
      </c>
      <c r="Q1880" s="231"/>
    </row>
    <row r="1881" spans="1:17" x14ac:dyDescent="0.3">
      <c r="A1881" s="235"/>
      <c r="F1881" s="289"/>
      <c r="G1881" s="289"/>
      <c r="H1881" s="289"/>
      <c r="I1881" s="289"/>
      <c r="J1881" s="289"/>
      <c r="K1881" s="289" t="str">
        <f t="shared" si="165"/>
        <v/>
      </c>
      <c r="L1881" s="231" t="str">
        <f t="shared" si="161"/>
        <v/>
      </c>
      <c r="M1881" s="231" t="str">
        <f t="shared" si="162"/>
        <v/>
      </c>
      <c r="N1881" s="231" t="str">
        <f t="shared" si="163"/>
        <v/>
      </c>
      <c r="O1881" s="288" t="str">
        <f t="shared" si="164"/>
        <v/>
      </c>
      <c r="Q1881" s="231"/>
    </row>
    <row r="1882" spans="1:17" x14ac:dyDescent="0.3">
      <c r="A1882" s="235"/>
      <c r="F1882" s="289"/>
      <c r="G1882" s="289"/>
      <c r="H1882" s="289"/>
      <c r="I1882" s="289"/>
      <c r="J1882" s="289"/>
      <c r="K1882" s="289" t="str">
        <f t="shared" si="165"/>
        <v/>
      </c>
      <c r="L1882" s="231" t="str">
        <f t="shared" si="161"/>
        <v/>
      </c>
      <c r="M1882" s="231" t="str">
        <f t="shared" si="162"/>
        <v/>
      </c>
      <c r="N1882" s="231" t="str">
        <f t="shared" si="163"/>
        <v/>
      </c>
      <c r="O1882" s="288" t="str">
        <f t="shared" si="164"/>
        <v/>
      </c>
      <c r="Q1882" s="231"/>
    </row>
    <row r="1883" spans="1:17" x14ac:dyDescent="0.3">
      <c r="A1883" s="235"/>
      <c r="F1883" s="289"/>
      <c r="G1883" s="289"/>
      <c r="H1883" s="289"/>
      <c r="I1883" s="289"/>
      <c r="J1883" s="289"/>
      <c r="K1883" s="289" t="str">
        <f t="shared" si="165"/>
        <v/>
      </c>
      <c r="L1883" s="231" t="str">
        <f t="shared" si="161"/>
        <v/>
      </c>
      <c r="M1883" s="231" t="str">
        <f t="shared" si="162"/>
        <v/>
      </c>
      <c r="N1883" s="231" t="str">
        <f t="shared" si="163"/>
        <v/>
      </c>
      <c r="O1883" s="288" t="str">
        <f t="shared" si="164"/>
        <v/>
      </c>
      <c r="Q1883" s="231"/>
    </row>
    <row r="1884" spans="1:17" x14ac:dyDescent="0.3">
      <c r="A1884" s="235"/>
      <c r="F1884" s="289"/>
      <c r="G1884" s="289"/>
      <c r="H1884" s="289"/>
      <c r="I1884" s="289"/>
      <c r="J1884" s="289"/>
      <c r="K1884" s="289" t="str">
        <f t="shared" si="165"/>
        <v/>
      </c>
      <c r="L1884" s="231" t="str">
        <f t="shared" si="161"/>
        <v/>
      </c>
      <c r="M1884" s="231" t="str">
        <f t="shared" si="162"/>
        <v/>
      </c>
      <c r="N1884" s="231" t="str">
        <f t="shared" si="163"/>
        <v/>
      </c>
      <c r="O1884" s="288" t="str">
        <f t="shared" si="164"/>
        <v/>
      </c>
      <c r="Q1884" s="231"/>
    </row>
    <row r="1885" spans="1:17" x14ac:dyDescent="0.3">
      <c r="A1885" s="235"/>
      <c r="F1885" s="289"/>
      <c r="G1885" s="289"/>
      <c r="H1885" s="289"/>
      <c r="I1885" s="289"/>
      <c r="J1885" s="289"/>
      <c r="K1885" s="289" t="str">
        <f t="shared" si="165"/>
        <v/>
      </c>
      <c r="L1885" s="231" t="str">
        <f t="shared" si="161"/>
        <v/>
      </c>
      <c r="M1885" s="231" t="str">
        <f t="shared" si="162"/>
        <v/>
      </c>
      <c r="N1885" s="231" t="str">
        <f t="shared" si="163"/>
        <v/>
      </c>
      <c r="O1885" s="288" t="str">
        <f t="shared" si="164"/>
        <v/>
      </c>
      <c r="Q1885" s="231"/>
    </row>
    <row r="1886" spans="1:17" x14ac:dyDescent="0.3">
      <c r="A1886" s="235"/>
      <c r="F1886" s="289"/>
      <c r="G1886" s="289"/>
      <c r="H1886" s="289"/>
      <c r="I1886" s="289"/>
      <c r="J1886" s="289"/>
      <c r="K1886" s="289" t="str">
        <f t="shared" si="165"/>
        <v/>
      </c>
      <c r="L1886" s="231" t="str">
        <f t="shared" si="161"/>
        <v/>
      </c>
      <c r="M1886" s="231" t="str">
        <f t="shared" si="162"/>
        <v/>
      </c>
      <c r="N1886" s="231" t="str">
        <f t="shared" si="163"/>
        <v/>
      </c>
      <c r="O1886" s="288" t="str">
        <f t="shared" si="164"/>
        <v/>
      </c>
      <c r="Q1886" s="231"/>
    </row>
    <row r="1887" spans="1:17" x14ac:dyDescent="0.3">
      <c r="A1887" s="235"/>
      <c r="F1887" s="289"/>
      <c r="G1887" s="289"/>
      <c r="H1887" s="289"/>
      <c r="I1887" s="289"/>
      <c r="J1887" s="289"/>
      <c r="K1887" s="289" t="str">
        <f t="shared" si="165"/>
        <v/>
      </c>
      <c r="L1887" s="231" t="str">
        <f t="shared" si="161"/>
        <v/>
      </c>
      <c r="M1887" s="231" t="str">
        <f t="shared" si="162"/>
        <v/>
      </c>
      <c r="N1887" s="231" t="str">
        <f t="shared" si="163"/>
        <v/>
      </c>
      <c r="O1887" s="288" t="str">
        <f t="shared" si="164"/>
        <v/>
      </c>
      <c r="Q1887" s="231"/>
    </row>
    <row r="1888" spans="1:17" x14ac:dyDescent="0.3">
      <c r="A1888" s="235"/>
      <c r="F1888" s="289"/>
      <c r="G1888" s="289"/>
      <c r="H1888" s="289"/>
      <c r="I1888" s="289"/>
      <c r="J1888" s="289"/>
      <c r="K1888" s="289" t="str">
        <f t="shared" si="165"/>
        <v/>
      </c>
      <c r="L1888" s="231" t="str">
        <f t="shared" si="161"/>
        <v/>
      </c>
      <c r="M1888" s="231" t="str">
        <f t="shared" si="162"/>
        <v/>
      </c>
      <c r="N1888" s="231" t="str">
        <f t="shared" si="163"/>
        <v/>
      </c>
      <c r="O1888" s="288" t="str">
        <f t="shared" si="164"/>
        <v/>
      </c>
      <c r="Q1888" s="231"/>
    </row>
    <row r="1889" spans="1:17" x14ac:dyDescent="0.3">
      <c r="A1889" s="235"/>
      <c r="F1889" s="289"/>
      <c r="G1889" s="289"/>
      <c r="H1889" s="289"/>
      <c r="I1889" s="289"/>
      <c r="J1889" s="289"/>
      <c r="K1889" s="289" t="str">
        <f t="shared" si="165"/>
        <v/>
      </c>
      <c r="L1889" s="231" t="str">
        <f t="shared" si="161"/>
        <v/>
      </c>
      <c r="M1889" s="231" t="str">
        <f t="shared" si="162"/>
        <v/>
      </c>
      <c r="N1889" s="231" t="str">
        <f t="shared" si="163"/>
        <v/>
      </c>
      <c r="O1889" s="288" t="str">
        <f t="shared" si="164"/>
        <v/>
      </c>
      <c r="Q1889" s="231"/>
    </row>
    <row r="1890" spans="1:17" x14ac:dyDescent="0.3">
      <c r="A1890" s="235"/>
      <c r="F1890" s="289"/>
      <c r="G1890" s="289"/>
      <c r="H1890" s="289"/>
      <c r="I1890" s="289"/>
      <c r="J1890" s="289"/>
      <c r="K1890" s="289" t="str">
        <f t="shared" si="165"/>
        <v/>
      </c>
      <c r="L1890" s="231" t="str">
        <f t="shared" si="161"/>
        <v/>
      </c>
      <c r="M1890" s="231" t="str">
        <f t="shared" si="162"/>
        <v/>
      </c>
      <c r="N1890" s="231" t="str">
        <f t="shared" si="163"/>
        <v/>
      </c>
      <c r="O1890" s="288" t="str">
        <f t="shared" si="164"/>
        <v/>
      </c>
      <c r="Q1890" s="231"/>
    </row>
    <row r="1891" spans="1:17" x14ac:dyDescent="0.3">
      <c r="A1891" s="235"/>
      <c r="F1891" s="289"/>
      <c r="G1891" s="289"/>
      <c r="H1891" s="289"/>
      <c r="I1891" s="289"/>
      <c r="J1891" s="289"/>
      <c r="K1891" s="289" t="str">
        <f t="shared" si="165"/>
        <v/>
      </c>
      <c r="L1891" s="231" t="str">
        <f t="shared" si="161"/>
        <v/>
      </c>
      <c r="M1891" s="231" t="str">
        <f t="shared" si="162"/>
        <v/>
      </c>
      <c r="N1891" s="231" t="str">
        <f t="shared" si="163"/>
        <v/>
      </c>
      <c r="O1891" s="288" t="str">
        <f t="shared" si="164"/>
        <v/>
      </c>
      <c r="Q1891" s="231"/>
    </row>
    <row r="1892" spans="1:17" x14ac:dyDescent="0.3">
      <c r="A1892" s="235"/>
      <c r="F1892" s="289"/>
      <c r="G1892" s="289"/>
      <c r="H1892" s="289"/>
      <c r="I1892" s="289"/>
      <c r="J1892" s="289"/>
      <c r="K1892" s="289" t="str">
        <f t="shared" si="165"/>
        <v/>
      </c>
      <c r="L1892" s="231" t="str">
        <f t="shared" si="161"/>
        <v/>
      </c>
      <c r="M1892" s="231" t="str">
        <f t="shared" si="162"/>
        <v/>
      </c>
      <c r="N1892" s="231" t="str">
        <f t="shared" si="163"/>
        <v/>
      </c>
      <c r="O1892" s="288" t="str">
        <f t="shared" si="164"/>
        <v/>
      </c>
      <c r="Q1892" s="231"/>
    </row>
    <row r="1893" spans="1:17" x14ac:dyDescent="0.3">
      <c r="A1893" s="235"/>
      <c r="F1893" s="289"/>
      <c r="G1893" s="289"/>
      <c r="H1893" s="289"/>
      <c r="I1893" s="289"/>
      <c r="J1893" s="289"/>
      <c r="K1893" s="289" t="str">
        <f t="shared" si="165"/>
        <v/>
      </c>
      <c r="L1893" s="231" t="str">
        <f t="shared" si="161"/>
        <v/>
      </c>
      <c r="M1893" s="231" t="str">
        <f t="shared" si="162"/>
        <v/>
      </c>
      <c r="N1893" s="231" t="str">
        <f t="shared" si="163"/>
        <v/>
      </c>
      <c r="O1893" s="288" t="str">
        <f t="shared" si="164"/>
        <v/>
      </c>
      <c r="Q1893" s="231"/>
    </row>
    <row r="1894" spans="1:17" x14ac:dyDescent="0.3">
      <c r="A1894" s="235"/>
      <c r="F1894" s="289"/>
      <c r="G1894" s="289"/>
      <c r="H1894" s="289"/>
      <c r="I1894" s="289"/>
      <c r="J1894" s="289"/>
      <c r="K1894" s="289" t="str">
        <f t="shared" si="165"/>
        <v/>
      </c>
      <c r="L1894" s="231" t="str">
        <f t="shared" si="161"/>
        <v/>
      </c>
      <c r="M1894" s="231" t="str">
        <f t="shared" si="162"/>
        <v/>
      </c>
      <c r="N1894" s="231" t="str">
        <f t="shared" si="163"/>
        <v/>
      </c>
      <c r="O1894" s="288" t="str">
        <f t="shared" si="164"/>
        <v/>
      </c>
      <c r="Q1894" s="231"/>
    </row>
    <row r="1895" spans="1:17" x14ac:dyDescent="0.3">
      <c r="A1895" s="235"/>
      <c r="F1895" s="289"/>
      <c r="G1895" s="289"/>
      <c r="H1895" s="289"/>
      <c r="I1895" s="289"/>
      <c r="J1895" s="289"/>
      <c r="K1895" s="289" t="str">
        <f t="shared" si="165"/>
        <v/>
      </c>
      <c r="L1895" s="231" t="str">
        <f t="shared" si="161"/>
        <v/>
      </c>
      <c r="M1895" s="231" t="str">
        <f t="shared" si="162"/>
        <v/>
      </c>
      <c r="N1895" s="231" t="str">
        <f t="shared" si="163"/>
        <v/>
      </c>
      <c r="O1895" s="288" t="str">
        <f t="shared" si="164"/>
        <v/>
      </c>
      <c r="Q1895" s="231"/>
    </row>
    <row r="1896" spans="1:17" x14ac:dyDescent="0.3">
      <c r="A1896" s="235"/>
      <c r="F1896" s="289"/>
      <c r="G1896" s="289"/>
      <c r="H1896" s="289"/>
      <c r="I1896" s="289"/>
      <c r="J1896" s="289"/>
      <c r="K1896" s="289" t="str">
        <f t="shared" si="165"/>
        <v/>
      </c>
      <c r="L1896" s="231" t="str">
        <f t="shared" si="161"/>
        <v/>
      </c>
      <c r="M1896" s="231" t="str">
        <f t="shared" si="162"/>
        <v/>
      </c>
      <c r="N1896" s="231" t="str">
        <f t="shared" si="163"/>
        <v/>
      </c>
      <c r="O1896" s="288" t="str">
        <f t="shared" si="164"/>
        <v/>
      </c>
      <c r="Q1896" s="231"/>
    </row>
    <row r="1897" spans="1:17" x14ac:dyDescent="0.3">
      <c r="A1897" s="235"/>
      <c r="F1897" s="289"/>
      <c r="G1897" s="289"/>
      <c r="H1897" s="289"/>
      <c r="I1897" s="289"/>
      <c r="J1897" s="289"/>
      <c r="K1897" s="289" t="str">
        <f t="shared" si="165"/>
        <v/>
      </c>
      <c r="L1897" s="231" t="str">
        <f t="shared" ref="L1897:L1960" si="166">IF(A1897="","",YEAR(A1897))</f>
        <v/>
      </c>
      <c r="M1897" s="231" t="str">
        <f t="shared" ref="M1897:M1960" si="167">IF(A1897="","",MONTH(A1897))</f>
        <v/>
      </c>
      <c r="N1897" s="231" t="str">
        <f t="shared" ref="N1897:N1960" si="168">IF(A1897="","",WEEKNUM(A1897)-1)</f>
        <v/>
      </c>
      <c r="O1897" s="288" t="str">
        <f t="shared" ref="O1897:O1960" si="169">IF(A1897="","",F1897/K1897)</f>
        <v/>
      </c>
      <c r="Q1897" s="231"/>
    </row>
    <row r="1898" spans="1:17" x14ac:dyDescent="0.3">
      <c r="A1898" s="235"/>
      <c r="F1898" s="289"/>
      <c r="G1898" s="289"/>
      <c r="H1898" s="289"/>
      <c r="I1898" s="289"/>
      <c r="J1898" s="289"/>
      <c r="K1898" s="289" t="str">
        <f t="shared" si="165"/>
        <v/>
      </c>
      <c r="L1898" s="231" t="str">
        <f t="shared" si="166"/>
        <v/>
      </c>
      <c r="M1898" s="231" t="str">
        <f t="shared" si="167"/>
        <v/>
      </c>
      <c r="N1898" s="231" t="str">
        <f t="shared" si="168"/>
        <v/>
      </c>
      <c r="O1898" s="288" t="str">
        <f t="shared" si="169"/>
        <v/>
      </c>
      <c r="Q1898" s="231"/>
    </row>
    <row r="1899" spans="1:17" x14ac:dyDescent="0.3">
      <c r="A1899" s="235"/>
      <c r="F1899" s="289"/>
      <c r="G1899" s="289"/>
      <c r="H1899" s="289"/>
      <c r="I1899" s="289"/>
      <c r="J1899" s="289"/>
      <c r="K1899" s="289" t="str">
        <f t="shared" si="165"/>
        <v/>
      </c>
      <c r="L1899" s="231" t="str">
        <f t="shared" si="166"/>
        <v/>
      </c>
      <c r="M1899" s="231" t="str">
        <f t="shared" si="167"/>
        <v/>
      </c>
      <c r="N1899" s="231" t="str">
        <f t="shared" si="168"/>
        <v/>
      </c>
      <c r="O1899" s="288" t="str">
        <f t="shared" si="169"/>
        <v/>
      </c>
      <c r="Q1899" s="231"/>
    </row>
    <row r="1900" spans="1:17" x14ac:dyDescent="0.3">
      <c r="A1900" s="235"/>
      <c r="F1900" s="289"/>
      <c r="G1900" s="289"/>
      <c r="H1900" s="289"/>
      <c r="I1900" s="289"/>
      <c r="J1900" s="289"/>
      <c r="K1900" s="289" t="str">
        <f t="shared" si="165"/>
        <v/>
      </c>
      <c r="L1900" s="231" t="str">
        <f t="shared" si="166"/>
        <v/>
      </c>
      <c r="M1900" s="231" t="str">
        <f t="shared" si="167"/>
        <v/>
      </c>
      <c r="N1900" s="231" t="str">
        <f t="shared" si="168"/>
        <v/>
      </c>
      <c r="O1900" s="288" t="str">
        <f t="shared" si="169"/>
        <v/>
      </c>
      <c r="Q1900" s="231"/>
    </row>
    <row r="1901" spans="1:17" x14ac:dyDescent="0.3">
      <c r="A1901" s="235"/>
      <c r="F1901" s="289"/>
      <c r="G1901" s="289"/>
      <c r="H1901" s="289"/>
      <c r="I1901" s="289"/>
      <c r="J1901" s="289"/>
      <c r="K1901" s="289" t="str">
        <f t="shared" si="165"/>
        <v/>
      </c>
      <c r="L1901" s="231" t="str">
        <f t="shared" si="166"/>
        <v/>
      </c>
      <c r="M1901" s="231" t="str">
        <f t="shared" si="167"/>
        <v/>
      </c>
      <c r="N1901" s="231" t="str">
        <f t="shared" si="168"/>
        <v/>
      </c>
      <c r="O1901" s="288" t="str">
        <f t="shared" si="169"/>
        <v/>
      </c>
      <c r="Q1901" s="231"/>
    </row>
    <row r="1902" spans="1:17" x14ac:dyDescent="0.3">
      <c r="A1902" s="235"/>
      <c r="F1902" s="289"/>
      <c r="G1902" s="289"/>
      <c r="H1902" s="289"/>
      <c r="I1902" s="289"/>
      <c r="J1902" s="289"/>
      <c r="K1902" s="289" t="str">
        <f t="shared" si="165"/>
        <v/>
      </c>
      <c r="L1902" s="231" t="str">
        <f t="shared" si="166"/>
        <v/>
      </c>
      <c r="M1902" s="231" t="str">
        <f t="shared" si="167"/>
        <v/>
      </c>
      <c r="N1902" s="231" t="str">
        <f t="shared" si="168"/>
        <v/>
      </c>
      <c r="O1902" s="288" t="str">
        <f t="shared" si="169"/>
        <v/>
      </c>
      <c r="Q1902" s="231"/>
    </row>
    <row r="1903" spans="1:17" x14ac:dyDescent="0.3">
      <c r="A1903" s="235"/>
      <c r="F1903" s="289"/>
      <c r="G1903" s="289"/>
      <c r="H1903" s="289"/>
      <c r="I1903" s="289"/>
      <c r="J1903" s="289"/>
      <c r="K1903" s="289" t="str">
        <f t="shared" si="165"/>
        <v/>
      </c>
      <c r="L1903" s="231" t="str">
        <f t="shared" si="166"/>
        <v/>
      </c>
      <c r="M1903" s="231" t="str">
        <f t="shared" si="167"/>
        <v/>
      </c>
      <c r="N1903" s="231" t="str">
        <f t="shared" si="168"/>
        <v/>
      </c>
      <c r="O1903" s="288" t="str">
        <f t="shared" si="169"/>
        <v/>
      </c>
      <c r="Q1903" s="231"/>
    </row>
    <row r="1904" spans="1:17" x14ac:dyDescent="0.3">
      <c r="A1904" s="235"/>
      <c r="F1904" s="289"/>
      <c r="G1904" s="289"/>
      <c r="H1904" s="289"/>
      <c r="I1904" s="289"/>
      <c r="J1904" s="289"/>
      <c r="K1904" s="289" t="str">
        <f t="shared" si="165"/>
        <v/>
      </c>
      <c r="L1904" s="231" t="str">
        <f t="shared" si="166"/>
        <v/>
      </c>
      <c r="M1904" s="231" t="str">
        <f t="shared" si="167"/>
        <v/>
      </c>
      <c r="N1904" s="231" t="str">
        <f t="shared" si="168"/>
        <v/>
      </c>
      <c r="O1904" s="288" t="str">
        <f t="shared" si="169"/>
        <v/>
      </c>
      <c r="Q1904" s="231"/>
    </row>
    <row r="1905" spans="1:17" x14ac:dyDescent="0.3">
      <c r="A1905" s="235"/>
      <c r="F1905" s="289"/>
      <c r="G1905" s="289"/>
      <c r="H1905" s="289"/>
      <c r="I1905" s="289"/>
      <c r="J1905" s="289"/>
      <c r="K1905" s="289" t="str">
        <f t="shared" si="165"/>
        <v/>
      </c>
      <c r="L1905" s="231" t="str">
        <f t="shared" si="166"/>
        <v/>
      </c>
      <c r="M1905" s="231" t="str">
        <f t="shared" si="167"/>
        <v/>
      </c>
      <c r="N1905" s="231" t="str">
        <f t="shared" si="168"/>
        <v/>
      </c>
      <c r="O1905" s="288" t="str">
        <f t="shared" si="169"/>
        <v/>
      </c>
      <c r="Q1905" s="231"/>
    </row>
    <row r="1906" spans="1:17" x14ac:dyDescent="0.3">
      <c r="A1906" s="235"/>
      <c r="F1906" s="289"/>
      <c r="G1906" s="289"/>
      <c r="H1906" s="289"/>
      <c r="I1906" s="289"/>
      <c r="J1906" s="289"/>
      <c r="K1906" s="289" t="str">
        <f t="shared" si="165"/>
        <v/>
      </c>
      <c r="L1906" s="231" t="str">
        <f t="shared" si="166"/>
        <v/>
      </c>
      <c r="M1906" s="231" t="str">
        <f t="shared" si="167"/>
        <v/>
      </c>
      <c r="N1906" s="231" t="str">
        <f t="shared" si="168"/>
        <v/>
      </c>
      <c r="O1906" s="288" t="str">
        <f t="shared" si="169"/>
        <v/>
      </c>
      <c r="Q1906" s="231"/>
    </row>
    <row r="1907" spans="1:17" x14ac:dyDescent="0.3">
      <c r="A1907" s="235"/>
      <c r="F1907" s="289"/>
      <c r="G1907" s="289"/>
      <c r="H1907" s="289"/>
      <c r="I1907" s="289"/>
      <c r="J1907" s="289"/>
      <c r="K1907" s="289" t="str">
        <f t="shared" si="165"/>
        <v/>
      </c>
      <c r="L1907" s="231" t="str">
        <f t="shared" si="166"/>
        <v/>
      </c>
      <c r="M1907" s="231" t="str">
        <f t="shared" si="167"/>
        <v/>
      </c>
      <c r="N1907" s="231" t="str">
        <f t="shared" si="168"/>
        <v/>
      </c>
      <c r="O1907" s="288" t="str">
        <f t="shared" si="169"/>
        <v/>
      </c>
      <c r="Q1907" s="231"/>
    </row>
    <row r="1908" spans="1:17" x14ac:dyDescent="0.3">
      <c r="A1908" s="235"/>
      <c r="F1908" s="289"/>
      <c r="G1908" s="289"/>
      <c r="H1908" s="289"/>
      <c r="I1908" s="289"/>
      <c r="J1908" s="289"/>
      <c r="K1908" s="289" t="str">
        <f t="shared" si="165"/>
        <v/>
      </c>
      <c r="L1908" s="231" t="str">
        <f t="shared" si="166"/>
        <v/>
      </c>
      <c r="M1908" s="231" t="str">
        <f t="shared" si="167"/>
        <v/>
      </c>
      <c r="N1908" s="231" t="str">
        <f t="shared" si="168"/>
        <v/>
      </c>
      <c r="O1908" s="288" t="str">
        <f t="shared" si="169"/>
        <v/>
      </c>
      <c r="Q1908" s="231"/>
    </row>
    <row r="1909" spans="1:17" x14ac:dyDescent="0.3">
      <c r="A1909" s="235"/>
      <c r="F1909" s="289"/>
      <c r="G1909" s="289"/>
      <c r="H1909" s="289"/>
      <c r="I1909" s="289"/>
      <c r="J1909" s="289"/>
      <c r="K1909" s="289" t="str">
        <f t="shared" si="165"/>
        <v/>
      </c>
      <c r="L1909" s="231" t="str">
        <f t="shared" si="166"/>
        <v/>
      </c>
      <c r="M1909" s="231" t="str">
        <f t="shared" si="167"/>
        <v/>
      </c>
      <c r="N1909" s="231" t="str">
        <f t="shared" si="168"/>
        <v/>
      </c>
      <c r="O1909" s="288" t="str">
        <f t="shared" si="169"/>
        <v/>
      </c>
      <c r="Q1909" s="231"/>
    </row>
    <row r="1910" spans="1:17" x14ac:dyDescent="0.3">
      <c r="A1910" s="235"/>
      <c r="F1910" s="289"/>
      <c r="G1910" s="289"/>
      <c r="H1910" s="289"/>
      <c r="I1910" s="289"/>
      <c r="J1910" s="289"/>
      <c r="K1910" s="289" t="str">
        <f t="shared" si="165"/>
        <v/>
      </c>
      <c r="L1910" s="231" t="str">
        <f t="shared" si="166"/>
        <v/>
      </c>
      <c r="M1910" s="231" t="str">
        <f t="shared" si="167"/>
        <v/>
      </c>
      <c r="N1910" s="231" t="str">
        <f t="shared" si="168"/>
        <v/>
      </c>
      <c r="O1910" s="288" t="str">
        <f t="shared" si="169"/>
        <v/>
      </c>
      <c r="Q1910" s="231"/>
    </row>
    <row r="1911" spans="1:17" x14ac:dyDescent="0.3">
      <c r="A1911" s="235"/>
      <c r="F1911" s="289"/>
      <c r="G1911" s="289"/>
      <c r="H1911" s="289"/>
      <c r="I1911" s="289"/>
      <c r="J1911" s="289"/>
      <c r="K1911" s="289" t="str">
        <f t="shared" si="165"/>
        <v/>
      </c>
      <c r="L1911" s="231" t="str">
        <f t="shared" si="166"/>
        <v/>
      </c>
      <c r="M1911" s="231" t="str">
        <f t="shared" si="167"/>
        <v/>
      </c>
      <c r="N1911" s="231" t="str">
        <f t="shared" si="168"/>
        <v/>
      </c>
      <c r="O1911" s="288" t="str">
        <f t="shared" si="169"/>
        <v/>
      </c>
      <c r="Q1911" s="231"/>
    </row>
    <row r="1912" spans="1:17" x14ac:dyDescent="0.3">
      <c r="A1912" s="235"/>
      <c r="F1912" s="289"/>
      <c r="G1912" s="289"/>
      <c r="H1912" s="289"/>
      <c r="I1912" s="289"/>
      <c r="J1912" s="289"/>
      <c r="K1912" s="289" t="str">
        <f t="shared" si="165"/>
        <v/>
      </c>
      <c r="L1912" s="231" t="str">
        <f t="shared" si="166"/>
        <v/>
      </c>
      <c r="M1912" s="231" t="str">
        <f t="shared" si="167"/>
        <v/>
      </c>
      <c r="N1912" s="231" t="str">
        <f t="shared" si="168"/>
        <v/>
      </c>
      <c r="O1912" s="288" t="str">
        <f t="shared" si="169"/>
        <v/>
      </c>
      <c r="Q1912" s="231"/>
    </row>
    <row r="1913" spans="1:17" x14ac:dyDescent="0.3">
      <c r="A1913" s="235"/>
      <c r="F1913" s="289"/>
      <c r="G1913" s="289"/>
      <c r="H1913" s="289"/>
      <c r="I1913" s="289"/>
      <c r="J1913" s="289"/>
      <c r="K1913" s="289" t="str">
        <f t="shared" si="165"/>
        <v/>
      </c>
      <c r="L1913" s="231" t="str">
        <f t="shared" si="166"/>
        <v/>
      </c>
      <c r="M1913" s="231" t="str">
        <f t="shared" si="167"/>
        <v/>
      </c>
      <c r="N1913" s="231" t="str">
        <f t="shared" si="168"/>
        <v/>
      </c>
      <c r="O1913" s="288" t="str">
        <f t="shared" si="169"/>
        <v/>
      </c>
      <c r="Q1913" s="231"/>
    </row>
    <row r="1914" spans="1:17" x14ac:dyDescent="0.3">
      <c r="A1914" s="235"/>
      <c r="F1914" s="289"/>
      <c r="G1914" s="289"/>
      <c r="H1914" s="289"/>
      <c r="I1914" s="289"/>
      <c r="J1914" s="289"/>
      <c r="K1914" s="289" t="str">
        <f t="shared" si="165"/>
        <v/>
      </c>
      <c r="L1914" s="231" t="str">
        <f t="shared" si="166"/>
        <v/>
      </c>
      <c r="M1914" s="231" t="str">
        <f t="shared" si="167"/>
        <v/>
      </c>
      <c r="N1914" s="231" t="str">
        <f t="shared" si="168"/>
        <v/>
      </c>
      <c r="O1914" s="288" t="str">
        <f t="shared" si="169"/>
        <v/>
      </c>
      <c r="Q1914" s="231"/>
    </row>
    <row r="1915" spans="1:17" x14ac:dyDescent="0.3">
      <c r="A1915" s="235"/>
      <c r="F1915" s="289"/>
      <c r="G1915" s="289"/>
      <c r="H1915" s="289"/>
      <c r="I1915" s="289"/>
      <c r="J1915" s="289"/>
      <c r="K1915" s="289" t="str">
        <f t="shared" si="165"/>
        <v/>
      </c>
      <c r="L1915" s="231" t="str">
        <f t="shared" si="166"/>
        <v/>
      </c>
      <c r="M1915" s="231" t="str">
        <f t="shared" si="167"/>
        <v/>
      </c>
      <c r="N1915" s="231" t="str">
        <f t="shared" si="168"/>
        <v/>
      </c>
      <c r="O1915" s="288" t="str">
        <f t="shared" si="169"/>
        <v/>
      </c>
      <c r="Q1915" s="231"/>
    </row>
    <row r="1916" spans="1:17" x14ac:dyDescent="0.3">
      <c r="A1916" s="235"/>
      <c r="F1916" s="289"/>
      <c r="G1916" s="289"/>
      <c r="H1916" s="289"/>
      <c r="I1916" s="289"/>
      <c r="J1916" s="289"/>
      <c r="K1916" s="289" t="str">
        <f t="shared" si="165"/>
        <v/>
      </c>
      <c r="L1916" s="231" t="str">
        <f t="shared" si="166"/>
        <v/>
      </c>
      <c r="M1916" s="231" t="str">
        <f t="shared" si="167"/>
        <v/>
      </c>
      <c r="N1916" s="231" t="str">
        <f t="shared" si="168"/>
        <v/>
      </c>
      <c r="O1916" s="288" t="str">
        <f t="shared" si="169"/>
        <v/>
      </c>
      <c r="Q1916" s="231"/>
    </row>
    <row r="1917" spans="1:17" x14ac:dyDescent="0.3">
      <c r="A1917" s="235"/>
      <c r="F1917" s="289"/>
      <c r="G1917" s="289"/>
      <c r="H1917" s="289"/>
      <c r="I1917" s="289"/>
      <c r="J1917" s="289"/>
      <c r="K1917" s="289" t="str">
        <f t="shared" si="165"/>
        <v/>
      </c>
      <c r="L1917" s="231" t="str">
        <f t="shared" si="166"/>
        <v/>
      </c>
      <c r="M1917" s="231" t="str">
        <f t="shared" si="167"/>
        <v/>
      </c>
      <c r="N1917" s="231" t="str">
        <f t="shared" si="168"/>
        <v/>
      </c>
      <c r="O1917" s="288" t="str">
        <f t="shared" si="169"/>
        <v/>
      </c>
      <c r="Q1917" s="231"/>
    </row>
    <row r="1918" spans="1:17" x14ac:dyDescent="0.3">
      <c r="A1918" s="235"/>
      <c r="F1918" s="289"/>
      <c r="G1918" s="289"/>
      <c r="H1918" s="289"/>
      <c r="I1918" s="289"/>
      <c r="J1918" s="289"/>
      <c r="K1918" s="289" t="str">
        <f t="shared" si="165"/>
        <v/>
      </c>
      <c r="L1918" s="231" t="str">
        <f t="shared" si="166"/>
        <v/>
      </c>
      <c r="M1918" s="231" t="str">
        <f t="shared" si="167"/>
        <v/>
      </c>
      <c r="N1918" s="231" t="str">
        <f t="shared" si="168"/>
        <v/>
      </c>
      <c r="O1918" s="288" t="str">
        <f t="shared" si="169"/>
        <v/>
      </c>
      <c r="Q1918" s="231"/>
    </row>
    <row r="1919" spans="1:17" x14ac:dyDescent="0.3">
      <c r="A1919" s="235"/>
      <c r="F1919" s="289"/>
      <c r="G1919" s="289"/>
      <c r="H1919" s="289"/>
      <c r="I1919" s="289"/>
      <c r="J1919" s="289"/>
      <c r="K1919" s="289" t="str">
        <f t="shared" si="165"/>
        <v/>
      </c>
      <c r="L1919" s="231" t="str">
        <f t="shared" si="166"/>
        <v/>
      </c>
      <c r="M1919" s="231" t="str">
        <f t="shared" si="167"/>
        <v/>
      </c>
      <c r="N1919" s="231" t="str">
        <f t="shared" si="168"/>
        <v/>
      </c>
      <c r="O1919" s="288" t="str">
        <f t="shared" si="169"/>
        <v/>
      </c>
      <c r="Q1919" s="231"/>
    </row>
    <row r="1920" spans="1:17" x14ac:dyDescent="0.3">
      <c r="A1920" s="235"/>
      <c r="F1920" s="289"/>
      <c r="G1920" s="289"/>
      <c r="H1920" s="289"/>
      <c r="I1920" s="289"/>
      <c r="J1920" s="289"/>
      <c r="K1920" s="289" t="str">
        <f t="shared" si="165"/>
        <v/>
      </c>
      <c r="L1920" s="231" t="str">
        <f t="shared" si="166"/>
        <v/>
      </c>
      <c r="M1920" s="231" t="str">
        <f t="shared" si="167"/>
        <v/>
      </c>
      <c r="N1920" s="231" t="str">
        <f t="shared" si="168"/>
        <v/>
      </c>
      <c r="O1920" s="288" t="str">
        <f t="shared" si="169"/>
        <v/>
      </c>
      <c r="Q1920" s="231"/>
    </row>
    <row r="1921" spans="1:17" x14ac:dyDescent="0.3">
      <c r="A1921" s="235"/>
      <c r="F1921" s="289"/>
      <c r="G1921" s="289"/>
      <c r="H1921" s="289"/>
      <c r="I1921" s="289"/>
      <c r="J1921" s="289"/>
      <c r="K1921" s="289" t="str">
        <f t="shared" si="165"/>
        <v/>
      </c>
      <c r="L1921" s="231" t="str">
        <f t="shared" si="166"/>
        <v/>
      </c>
      <c r="M1921" s="231" t="str">
        <f t="shared" si="167"/>
        <v/>
      </c>
      <c r="N1921" s="231" t="str">
        <f t="shared" si="168"/>
        <v/>
      </c>
      <c r="O1921" s="288" t="str">
        <f t="shared" si="169"/>
        <v/>
      </c>
      <c r="Q1921" s="231"/>
    </row>
    <row r="1922" spans="1:17" x14ac:dyDescent="0.3">
      <c r="A1922" s="235"/>
      <c r="F1922" s="289"/>
      <c r="G1922" s="289"/>
      <c r="H1922" s="289"/>
      <c r="I1922" s="289"/>
      <c r="J1922" s="289"/>
      <c r="K1922" s="289" t="str">
        <f t="shared" si="165"/>
        <v/>
      </c>
      <c r="L1922" s="231" t="str">
        <f t="shared" si="166"/>
        <v/>
      </c>
      <c r="M1922" s="231" t="str">
        <f t="shared" si="167"/>
        <v/>
      </c>
      <c r="N1922" s="231" t="str">
        <f t="shared" si="168"/>
        <v/>
      </c>
      <c r="O1922" s="288" t="str">
        <f t="shared" si="169"/>
        <v/>
      </c>
      <c r="Q1922" s="231"/>
    </row>
    <row r="1923" spans="1:17" x14ac:dyDescent="0.3">
      <c r="A1923" s="235"/>
      <c r="F1923" s="289"/>
      <c r="G1923" s="289"/>
      <c r="H1923" s="289"/>
      <c r="I1923" s="289"/>
      <c r="J1923" s="289"/>
      <c r="K1923" s="289" t="str">
        <f t="shared" si="165"/>
        <v/>
      </c>
      <c r="L1923" s="231" t="str">
        <f t="shared" si="166"/>
        <v/>
      </c>
      <c r="M1923" s="231" t="str">
        <f t="shared" si="167"/>
        <v/>
      </c>
      <c r="N1923" s="231" t="str">
        <f t="shared" si="168"/>
        <v/>
      </c>
      <c r="O1923" s="288" t="str">
        <f t="shared" si="169"/>
        <v/>
      </c>
      <c r="Q1923" s="231"/>
    </row>
    <row r="1924" spans="1:17" x14ac:dyDescent="0.3">
      <c r="A1924" s="235"/>
      <c r="F1924" s="289"/>
      <c r="G1924" s="289"/>
      <c r="H1924" s="289"/>
      <c r="I1924" s="289"/>
      <c r="J1924" s="289"/>
      <c r="K1924" s="289" t="str">
        <f t="shared" si="165"/>
        <v/>
      </c>
      <c r="L1924" s="231" t="str">
        <f t="shared" si="166"/>
        <v/>
      </c>
      <c r="M1924" s="231" t="str">
        <f t="shared" si="167"/>
        <v/>
      </c>
      <c r="N1924" s="231" t="str">
        <f t="shared" si="168"/>
        <v/>
      </c>
      <c r="O1924" s="288" t="str">
        <f t="shared" si="169"/>
        <v/>
      </c>
      <c r="Q1924" s="231"/>
    </row>
    <row r="1925" spans="1:17" x14ac:dyDescent="0.3">
      <c r="A1925" s="235"/>
      <c r="F1925" s="289"/>
      <c r="G1925" s="289"/>
      <c r="H1925" s="289"/>
      <c r="I1925" s="289"/>
      <c r="J1925" s="289"/>
      <c r="K1925" s="289" t="str">
        <f t="shared" si="165"/>
        <v/>
      </c>
      <c r="L1925" s="231" t="str">
        <f t="shared" si="166"/>
        <v/>
      </c>
      <c r="M1925" s="231" t="str">
        <f t="shared" si="167"/>
        <v/>
      </c>
      <c r="N1925" s="231" t="str">
        <f t="shared" si="168"/>
        <v/>
      </c>
      <c r="O1925" s="288" t="str">
        <f t="shared" si="169"/>
        <v/>
      </c>
      <c r="Q1925" s="231"/>
    </row>
    <row r="1926" spans="1:17" x14ac:dyDescent="0.3">
      <c r="A1926" s="235"/>
      <c r="F1926" s="289"/>
      <c r="G1926" s="289"/>
      <c r="H1926" s="289"/>
      <c r="I1926" s="289"/>
      <c r="J1926" s="289"/>
      <c r="K1926" s="289" t="str">
        <f t="shared" si="165"/>
        <v/>
      </c>
      <c r="L1926" s="231" t="str">
        <f t="shared" si="166"/>
        <v/>
      </c>
      <c r="M1926" s="231" t="str">
        <f t="shared" si="167"/>
        <v/>
      </c>
      <c r="N1926" s="231" t="str">
        <f t="shared" si="168"/>
        <v/>
      </c>
      <c r="O1926" s="288" t="str">
        <f t="shared" si="169"/>
        <v/>
      </c>
      <c r="Q1926" s="231"/>
    </row>
    <row r="1927" spans="1:17" x14ac:dyDescent="0.3">
      <c r="A1927" s="235"/>
      <c r="F1927" s="289"/>
      <c r="G1927" s="289"/>
      <c r="H1927" s="289"/>
      <c r="I1927" s="289"/>
      <c r="J1927" s="289"/>
      <c r="K1927" s="289" t="str">
        <f t="shared" si="165"/>
        <v/>
      </c>
      <c r="L1927" s="231" t="str">
        <f t="shared" si="166"/>
        <v/>
      </c>
      <c r="M1927" s="231" t="str">
        <f t="shared" si="167"/>
        <v/>
      </c>
      <c r="N1927" s="231" t="str">
        <f t="shared" si="168"/>
        <v/>
      </c>
      <c r="O1927" s="288" t="str">
        <f t="shared" si="169"/>
        <v/>
      </c>
      <c r="Q1927" s="231"/>
    </row>
    <row r="1928" spans="1:17" x14ac:dyDescent="0.3">
      <c r="A1928" s="235"/>
      <c r="F1928" s="289"/>
      <c r="G1928" s="289"/>
      <c r="H1928" s="289"/>
      <c r="I1928" s="289"/>
      <c r="J1928" s="289"/>
      <c r="K1928" s="289" t="str">
        <f t="shared" si="165"/>
        <v/>
      </c>
      <c r="L1928" s="231" t="str">
        <f t="shared" si="166"/>
        <v/>
      </c>
      <c r="M1928" s="231" t="str">
        <f t="shared" si="167"/>
        <v/>
      </c>
      <c r="N1928" s="231" t="str">
        <f t="shared" si="168"/>
        <v/>
      </c>
      <c r="O1928" s="288" t="str">
        <f t="shared" si="169"/>
        <v/>
      </c>
      <c r="Q1928" s="231"/>
    </row>
    <row r="1929" spans="1:17" x14ac:dyDescent="0.3">
      <c r="A1929" s="235"/>
      <c r="F1929" s="289"/>
      <c r="G1929" s="289"/>
      <c r="H1929" s="289"/>
      <c r="I1929" s="289"/>
      <c r="J1929" s="289"/>
      <c r="K1929" s="289" t="str">
        <f t="shared" si="165"/>
        <v/>
      </c>
      <c r="L1929" s="231" t="str">
        <f t="shared" si="166"/>
        <v/>
      </c>
      <c r="M1929" s="231" t="str">
        <f t="shared" si="167"/>
        <v/>
      </c>
      <c r="N1929" s="231" t="str">
        <f t="shared" si="168"/>
        <v/>
      </c>
      <c r="O1929" s="288" t="str">
        <f t="shared" si="169"/>
        <v/>
      </c>
      <c r="Q1929" s="231"/>
    </row>
    <row r="1930" spans="1:17" x14ac:dyDescent="0.3">
      <c r="A1930" s="235"/>
      <c r="F1930" s="289"/>
      <c r="G1930" s="289"/>
      <c r="H1930" s="289"/>
      <c r="I1930" s="289"/>
      <c r="J1930" s="289"/>
      <c r="K1930" s="289" t="str">
        <f t="shared" si="165"/>
        <v/>
      </c>
      <c r="L1930" s="231" t="str">
        <f t="shared" si="166"/>
        <v/>
      </c>
      <c r="M1930" s="231" t="str">
        <f t="shared" si="167"/>
        <v/>
      </c>
      <c r="N1930" s="231" t="str">
        <f t="shared" si="168"/>
        <v/>
      </c>
      <c r="O1930" s="288" t="str">
        <f t="shared" si="169"/>
        <v/>
      </c>
      <c r="Q1930" s="231"/>
    </row>
    <row r="1931" spans="1:17" x14ac:dyDescent="0.3">
      <c r="A1931" s="235"/>
      <c r="F1931" s="289"/>
      <c r="G1931" s="289"/>
      <c r="H1931" s="289"/>
      <c r="I1931" s="289"/>
      <c r="J1931" s="289"/>
      <c r="K1931" s="289" t="str">
        <f t="shared" si="165"/>
        <v/>
      </c>
      <c r="L1931" s="231" t="str">
        <f t="shared" si="166"/>
        <v/>
      </c>
      <c r="M1931" s="231" t="str">
        <f t="shared" si="167"/>
        <v/>
      </c>
      <c r="N1931" s="231" t="str">
        <f t="shared" si="168"/>
        <v/>
      </c>
      <c r="O1931" s="288" t="str">
        <f t="shared" si="169"/>
        <v/>
      </c>
      <c r="Q1931" s="231"/>
    </row>
    <row r="1932" spans="1:17" x14ac:dyDescent="0.3">
      <c r="A1932" s="235"/>
      <c r="F1932" s="289"/>
      <c r="G1932" s="289"/>
      <c r="H1932" s="289"/>
      <c r="I1932" s="289"/>
      <c r="J1932" s="289"/>
      <c r="K1932" s="289" t="str">
        <f t="shared" si="165"/>
        <v/>
      </c>
      <c r="L1932" s="231" t="str">
        <f t="shared" si="166"/>
        <v/>
      </c>
      <c r="M1932" s="231" t="str">
        <f t="shared" si="167"/>
        <v/>
      </c>
      <c r="N1932" s="231" t="str">
        <f t="shared" si="168"/>
        <v/>
      </c>
      <c r="O1932" s="288" t="str">
        <f t="shared" si="169"/>
        <v/>
      </c>
      <c r="Q1932" s="231"/>
    </row>
    <row r="1933" spans="1:17" x14ac:dyDescent="0.3">
      <c r="A1933" s="235"/>
      <c r="F1933" s="289"/>
      <c r="G1933" s="289"/>
      <c r="H1933" s="289"/>
      <c r="I1933" s="289"/>
      <c r="J1933" s="289"/>
      <c r="K1933" s="289" t="str">
        <f t="shared" si="165"/>
        <v/>
      </c>
      <c r="L1933" s="231" t="str">
        <f t="shared" si="166"/>
        <v/>
      </c>
      <c r="M1933" s="231" t="str">
        <f t="shared" si="167"/>
        <v/>
      </c>
      <c r="N1933" s="231" t="str">
        <f t="shared" si="168"/>
        <v/>
      </c>
      <c r="O1933" s="288" t="str">
        <f t="shared" si="169"/>
        <v/>
      </c>
      <c r="Q1933" s="231"/>
    </row>
    <row r="1934" spans="1:17" x14ac:dyDescent="0.3">
      <c r="A1934" s="235"/>
      <c r="F1934" s="289"/>
      <c r="G1934" s="289"/>
      <c r="H1934" s="289"/>
      <c r="I1934" s="289"/>
      <c r="J1934" s="289"/>
      <c r="K1934" s="289" t="str">
        <f t="shared" si="165"/>
        <v/>
      </c>
      <c r="L1934" s="231" t="str">
        <f t="shared" si="166"/>
        <v/>
      </c>
      <c r="M1934" s="231" t="str">
        <f t="shared" si="167"/>
        <v/>
      </c>
      <c r="N1934" s="231" t="str">
        <f t="shared" si="168"/>
        <v/>
      </c>
      <c r="O1934" s="288" t="str">
        <f t="shared" si="169"/>
        <v/>
      </c>
      <c r="Q1934" s="231"/>
    </row>
    <row r="1935" spans="1:17" x14ac:dyDescent="0.3">
      <c r="A1935" s="235"/>
      <c r="F1935" s="289"/>
      <c r="G1935" s="289"/>
      <c r="H1935" s="289"/>
      <c r="I1935" s="289"/>
      <c r="J1935" s="289"/>
      <c r="K1935" s="289" t="str">
        <f t="shared" si="165"/>
        <v/>
      </c>
      <c r="L1935" s="231" t="str">
        <f t="shared" si="166"/>
        <v/>
      </c>
      <c r="M1935" s="231" t="str">
        <f t="shared" si="167"/>
        <v/>
      </c>
      <c r="N1935" s="231" t="str">
        <f t="shared" si="168"/>
        <v/>
      </c>
      <c r="O1935" s="288" t="str">
        <f t="shared" si="169"/>
        <v/>
      </c>
      <c r="Q1935" s="231"/>
    </row>
    <row r="1936" spans="1:17" x14ac:dyDescent="0.3">
      <c r="A1936" s="235"/>
      <c r="F1936" s="289"/>
      <c r="G1936" s="289"/>
      <c r="H1936" s="289"/>
      <c r="I1936" s="289"/>
      <c r="J1936" s="289"/>
      <c r="K1936" s="289" t="str">
        <f t="shared" si="165"/>
        <v/>
      </c>
      <c r="L1936" s="231" t="str">
        <f t="shared" si="166"/>
        <v/>
      </c>
      <c r="M1936" s="231" t="str">
        <f t="shared" si="167"/>
        <v/>
      </c>
      <c r="N1936" s="231" t="str">
        <f t="shared" si="168"/>
        <v/>
      </c>
      <c r="O1936" s="288" t="str">
        <f t="shared" si="169"/>
        <v/>
      </c>
      <c r="Q1936" s="231"/>
    </row>
    <row r="1937" spans="1:17" x14ac:dyDescent="0.3">
      <c r="A1937" s="235"/>
      <c r="F1937" s="289"/>
      <c r="G1937" s="289"/>
      <c r="H1937" s="289"/>
      <c r="I1937" s="289"/>
      <c r="J1937" s="289"/>
      <c r="K1937" s="289" t="str">
        <f t="shared" ref="K1937:K2000" si="170">IF(A1937="","",SUM(F1937:J1937))</f>
        <v/>
      </c>
      <c r="L1937" s="231" t="str">
        <f t="shared" si="166"/>
        <v/>
      </c>
      <c r="M1937" s="231" t="str">
        <f t="shared" si="167"/>
        <v/>
      </c>
      <c r="N1937" s="231" t="str">
        <f t="shared" si="168"/>
        <v/>
      </c>
      <c r="O1937" s="288" t="str">
        <f t="shared" si="169"/>
        <v/>
      </c>
      <c r="Q1937" s="231"/>
    </row>
    <row r="1938" spans="1:17" x14ac:dyDescent="0.3">
      <c r="A1938" s="235"/>
      <c r="F1938" s="289"/>
      <c r="G1938" s="289"/>
      <c r="H1938" s="289"/>
      <c r="I1938" s="289"/>
      <c r="J1938" s="289"/>
      <c r="K1938" s="289" t="str">
        <f t="shared" si="170"/>
        <v/>
      </c>
      <c r="L1938" s="231" t="str">
        <f t="shared" si="166"/>
        <v/>
      </c>
      <c r="M1938" s="231" t="str">
        <f t="shared" si="167"/>
        <v/>
      </c>
      <c r="N1938" s="231" t="str">
        <f t="shared" si="168"/>
        <v/>
      </c>
      <c r="O1938" s="288" t="str">
        <f t="shared" si="169"/>
        <v/>
      </c>
      <c r="Q1938" s="231"/>
    </row>
    <row r="1939" spans="1:17" x14ac:dyDescent="0.3">
      <c r="A1939" s="235"/>
      <c r="F1939" s="289"/>
      <c r="G1939" s="289"/>
      <c r="H1939" s="289"/>
      <c r="I1939" s="289"/>
      <c r="J1939" s="289"/>
      <c r="K1939" s="289" t="str">
        <f t="shared" si="170"/>
        <v/>
      </c>
      <c r="L1939" s="231" t="str">
        <f t="shared" si="166"/>
        <v/>
      </c>
      <c r="M1939" s="231" t="str">
        <f t="shared" si="167"/>
        <v/>
      </c>
      <c r="N1939" s="231" t="str">
        <f t="shared" si="168"/>
        <v/>
      </c>
      <c r="O1939" s="288" t="str">
        <f t="shared" si="169"/>
        <v/>
      </c>
      <c r="Q1939" s="231"/>
    </row>
    <row r="1940" spans="1:17" x14ac:dyDescent="0.3">
      <c r="A1940" s="235"/>
      <c r="F1940" s="289"/>
      <c r="G1940" s="289"/>
      <c r="H1940" s="289"/>
      <c r="I1940" s="289"/>
      <c r="J1940" s="289"/>
      <c r="K1940" s="289" t="str">
        <f t="shared" si="170"/>
        <v/>
      </c>
      <c r="L1940" s="231" t="str">
        <f t="shared" si="166"/>
        <v/>
      </c>
      <c r="M1940" s="231" t="str">
        <f t="shared" si="167"/>
        <v/>
      </c>
      <c r="N1940" s="231" t="str">
        <f t="shared" si="168"/>
        <v/>
      </c>
      <c r="O1940" s="288" t="str">
        <f t="shared" si="169"/>
        <v/>
      </c>
      <c r="Q1940" s="231"/>
    </row>
    <row r="1941" spans="1:17" x14ac:dyDescent="0.3">
      <c r="A1941" s="235"/>
      <c r="F1941" s="289"/>
      <c r="G1941" s="289"/>
      <c r="H1941" s="289"/>
      <c r="I1941" s="289"/>
      <c r="J1941" s="289"/>
      <c r="K1941" s="289" t="str">
        <f t="shared" si="170"/>
        <v/>
      </c>
      <c r="L1941" s="231" t="str">
        <f t="shared" si="166"/>
        <v/>
      </c>
      <c r="M1941" s="231" t="str">
        <f t="shared" si="167"/>
        <v/>
      </c>
      <c r="N1941" s="231" t="str">
        <f t="shared" si="168"/>
        <v/>
      </c>
      <c r="O1941" s="288" t="str">
        <f t="shared" si="169"/>
        <v/>
      </c>
      <c r="Q1941" s="231"/>
    </row>
    <row r="1942" spans="1:17" x14ac:dyDescent="0.3">
      <c r="A1942" s="235"/>
      <c r="F1942" s="289"/>
      <c r="G1942" s="289"/>
      <c r="H1942" s="289"/>
      <c r="I1942" s="289"/>
      <c r="J1942" s="289"/>
      <c r="K1942" s="289" t="str">
        <f t="shared" si="170"/>
        <v/>
      </c>
      <c r="L1942" s="231" t="str">
        <f t="shared" si="166"/>
        <v/>
      </c>
      <c r="M1942" s="231" t="str">
        <f t="shared" si="167"/>
        <v/>
      </c>
      <c r="N1942" s="231" t="str">
        <f t="shared" si="168"/>
        <v/>
      </c>
      <c r="O1942" s="288" t="str">
        <f t="shared" si="169"/>
        <v/>
      </c>
      <c r="Q1942" s="231"/>
    </row>
    <row r="1943" spans="1:17" x14ac:dyDescent="0.3">
      <c r="A1943" s="235"/>
      <c r="F1943" s="289"/>
      <c r="G1943" s="289"/>
      <c r="H1943" s="289"/>
      <c r="I1943" s="289"/>
      <c r="J1943" s="289"/>
      <c r="K1943" s="289" t="str">
        <f t="shared" si="170"/>
        <v/>
      </c>
      <c r="L1943" s="231" t="str">
        <f t="shared" si="166"/>
        <v/>
      </c>
      <c r="M1943" s="231" t="str">
        <f t="shared" si="167"/>
        <v/>
      </c>
      <c r="N1943" s="231" t="str">
        <f t="shared" si="168"/>
        <v/>
      </c>
      <c r="O1943" s="288" t="str">
        <f t="shared" si="169"/>
        <v/>
      </c>
      <c r="Q1943" s="231"/>
    </row>
    <row r="1944" spans="1:17" x14ac:dyDescent="0.3">
      <c r="A1944" s="235"/>
      <c r="F1944" s="289"/>
      <c r="G1944" s="289"/>
      <c r="H1944" s="289"/>
      <c r="I1944" s="289"/>
      <c r="J1944" s="289"/>
      <c r="K1944" s="289" t="str">
        <f t="shared" si="170"/>
        <v/>
      </c>
      <c r="L1944" s="231" t="str">
        <f t="shared" si="166"/>
        <v/>
      </c>
      <c r="M1944" s="231" t="str">
        <f t="shared" si="167"/>
        <v/>
      </c>
      <c r="N1944" s="231" t="str">
        <f t="shared" si="168"/>
        <v/>
      </c>
      <c r="O1944" s="288" t="str">
        <f t="shared" si="169"/>
        <v/>
      </c>
      <c r="Q1944" s="231"/>
    </row>
    <row r="1945" spans="1:17" x14ac:dyDescent="0.3">
      <c r="A1945" s="235"/>
      <c r="F1945" s="289"/>
      <c r="G1945" s="289"/>
      <c r="H1945" s="289"/>
      <c r="I1945" s="289"/>
      <c r="J1945" s="289"/>
      <c r="K1945" s="289" t="str">
        <f t="shared" si="170"/>
        <v/>
      </c>
      <c r="L1945" s="231" t="str">
        <f t="shared" si="166"/>
        <v/>
      </c>
      <c r="M1945" s="231" t="str">
        <f t="shared" si="167"/>
        <v/>
      </c>
      <c r="N1945" s="231" t="str">
        <f t="shared" si="168"/>
        <v/>
      </c>
      <c r="O1945" s="288" t="str">
        <f t="shared" si="169"/>
        <v/>
      </c>
      <c r="Q1945" s="231"/>
    </row>
    <row r="1946" spans="1:17" x14ac:dyDescent="0.3">
      <c r="A1946" s="235"/>
      <c r="F1946" s="289"/>
      <c r="G1946" s="289"/>
      <c r="H1946" s="289"/>
      <c r="I1946" s="289"/>
      <c r="J1946" s="289"/>
      <c r="K1946" s="289" t="str">
        <f t="shared" si="170"/>
        <v/>
      </c>
      <c r="L1946" s="231" t="str">
        <f t="shared" si="166"/>
        <v/>
      </c>
      <c r="M1946" s="231" t="str">
        <f t="shared" si="167"/>
        <v/>
      </c>
      <c r="N1946" s="231" t="str">
        <f t="shared" si="168"/>
        <v/>
      </c>
      <c r="O1946" s="288" t="str">
        <f t="shared" si="169"/>
        <v/>
      </c>
      <c r="Q1946" s="231"/>
    </row>
    <row r="1947" spans="1:17" x14ac:dyDescent="0.3">
      <c r="A1947" s="235"/>
      <c r="F1947" s="289"/>
      <c r="G1947" s="289"/>
      <c r="H1947" s="289"/>
      <c r="I1947" s="289"/>
      <c r="J1947" s="289"/>
      <c r="K1947" s="289" t="str">
        <f t="shared" si="170"/>
        <v/>
      </c>
      <c r="L1947" s="231" t="str">
        <f t="shared" si="166"/>
        <v/>
      </c>
      <c r="M1947" s="231" t="str">
        <f t="shared" si="167"/>
        <v/>
      </c>
      <c r="N1947" s="231" t="str">
        <f t="shared" si="168"/>
        <v/>
      </c>
      <c r="O1947" s="288" t="str">
        <f t="shared" si="169"/>
        <v/>
      </c>
      <c r="Q1947" s="231"/>
    </row>
    <row r="1948" spans="1:17" x14ac:dyDescent="0.3">
      <c r="A1948" s="235"/>
      <c r="F1948" s="289"/>
      <c r="G1948" s="289"/>
      <c r="H1948" s="289"/>
      <c r="I1948" s="289"/>
      <c r="J1948" s="289"/>
      <c r="K1948" s="289" t="str">
        <f t="shared" si="170"/>
        <v/>
      </c>
      <c r="L1948" s="231" t="str">
        <f t="shared" si="166"/>
        <v/>
      </c>
      <c r="M1948" s="231" t="str">
        <f t="shared" si="167"/>
        <v/>
      </c>
      <c r="N1948" s="231" t="str">
        <f t="shared" si="168"/>
        <v/>
      </c>
      <c r="O1948" s="288" t="str">
        <f t="shared" si="169"/>
        <v/>
      </c>
      <c r="Q1948" s="231"/>
    </row>
    <row r="1949" spans="1:17" x14ac:dyDescent="0.3">
      <c r="A1949" s="235"/>
      <c r="F1949" s="289"/>
      <c r="G1949" s="289"/>
      <c r="H1949" s="289"/>
      <c r="I1949" s="289"/>
      <c r="J1949" s="289"/>
      <c r="K1949" s="289" t="str">
        <f t="shared" si="170"/>
        <v/>
      </c>
      <c r="L1949" s="231" t="str">
        <f t="shared" si="166"/>
        <v/>
      </c>
      <c r="M1949" s="231" t="str">
        <f t="shared" si="167"/>
        <v/>
      </c>
      <c r="N1949" s="231" t="str">
        <f t="shared" si="168"/>
        <v/>
      </c>
      <c r="O1949" s="288" t="str">
        <f t="shared" si="169"/>
        <v/>
      </c>
      <c r="Q1949" s="231"/>
    </row>
    <row r="1950" spans="1:17" x14ac:dyDescent="0.3">
      <c r="A1950" s="235"/>
      <c r="F1950" s="289"/>
      <c r="G1950" s="289"/>
      <c r="H1950" s="289"/>
      <c r="I1950" s="289"/>
      <c r="J1950" s="289"/>
      <c r="K1950" s="289" t="str">
        <f t="shared" si="170"/>
        <v/>
      </c>
      <c r="L1950" s="231" t="str">
        <f t="shared" si="166"/>
        <v/>
      </c>
      <c r="M1950" s="231" t="str">
        <f t="shared" si="167"/>
        <v/>
      </c>
      <c r="N1950" s="231" t="str">
        <f t="shared" si="168"/>
        <v/>
      </c>
      <c r="O1950" s="288" t="str">
        <f t="shared" si="169"/>
        <v/>
      </c>
      <c r="Q1950" s="231"/>
    </row>
    <row r="1951" spans="1:17" x14ac:dyDescent="0.3">
      <c r="A1951" s="235"/>
      <c r="F1951" s="289"/>
      <c r="G1951" s="289"/>
      <c r="H1951" s="289"/>
      <c r="I1951" s="289"/>
      <c r="J1951" s="289"/>
      <c r="K1951" s="289" t="str">
        <f t="shared" si="170"/>
        <v/>
      </c>
      <c r="L1951" s="231" t="str">
        <f t="shared" si="166"/>
        <v/>
      </c>
      <c r="M1951" s="231" t="str">
        <f t="shared" si="167"/>
        <v/>
      </c>
      <c r="N1951" s="231" t="str">
        <f t="shared" si="168"/>
        <v/>
      </c>
      <c r="O1951" s="288" t="str">
        <f t="shared" si="169"/>
        <v/>
      </c>
      <c r="Q1951" s="231"/>
    </row>
    <row r="1952" spans="1:17" x14ac:dyDescent="0.3">
      <c r="A1952" s="235"/>
      <c r="F1952" s="289"/>
      <c r="G1952" s="289"/>
      <c r="H1952" s="289"/>
      <c r="I1952" s="289"/>
      <c r="J1952" s="289"/>
      <c r="K1952" s="289" t="str">
        <f t="shared" si="170"/>
        <v/>
      </c>
      <c r="L1952" s="231" t="str">
        <f t="shared" si="166"/>
        <v/>
      </c>
      <c r="M1952" s="231" t="str">
        <f t="shared" si="167"/>
        <v/>
      </c>
      <c r="N1952" s="231" t="str">
        <f t="shared" si="168"/>
        <v/>
      </c>
      <c r="O1952" s="288" t="str">
        <f t="shared" si="169"/>
        <v/>
      </c>
      <c r="Q1952" s="231"/>
    </row>
    <row r="1953" spans="1:17" x14ac:dyDescent="0.3">
      <c r="A1953" s="235"/>
      <c r="F1953" s="289"/>
      <c r="G1953" s="289"/>
      <c r="H1953" s="289"/>
      <c r="I1953" s="289"/>
      <c r="J1953" s="289"/>
      <c r="K1953" s="289" t="str">
        <f t="shared" si="170"/>
        <v/>
      </c>
      <c r="L1953" s="231" t="str">
        <f t="shared" si="166"/>
        <v/>
      </c>
      <c r="M1953" s="231" t="str">
        <f t="shared" si="167"/>
        <v/>
      </c>
      <c r="N1953" s="231" t="str">
        <f t="shared" si="168"/>
        <v/>
      </c>
      <c r="O1953" s="288" t="str">
        <f t="shared" si="169"/>
        <v/>
      </c>
      <c r="Q1953" s="231"/>
    </row>
    <row r="1954" spans="1:17" x14ac:dyDescent="0.3">
      <c r="A1954" s="235"/>
      <c r="F1954" s="289"/>
      <c r="G1954" s="289"/>
      <c r="H1954" s="289"/>
      <c r="I1954" s="289"/>
      <c r="J1954" s="289"/>
      <c r="K1954" s="289" t="str">
        <f t="shared" si="170"/>
        <v/>
      </c>
      <c r="L1954" s="231" t="str">
        <f t="shared" si="166"/>
        <v/>
      </c>
      <c r="M1954" s="231" t="str">
        <f t="shared" si="167"/>
        <v/>
      </c>
      <c r="N1954" s="231" t="str">
        <f t="shared" si="168"/>
        <v/>
      </c>
      <c r="O1954" s="288" t="str">
        <f t="shared" si="169"/>
        <v/>
      </c>
      <c r="Q1954" s="231"/>
    </row>
    <row r="1955" spans="1:17" x14ac:dyDescent="0.3">
      <c r="A1955" s="235"/>
      <c r="F1955" s="289"/>
      <c r="G1955" s="289"/>
      <c r="H1955" s="289"/>
      <c r="I1955" s="289"/>
      <c r="J1955" s="289"/>
      <c r="K1955" s="289" t="str">
        <f t="shared" si="170"/>
        <v/>
      </c>
      <c r="L1955" s="231" t="str">
        <f t="shared" si="166"/>
        <v/>
      </c>
      <c r="M1955" s="231" t="str">
        <f t="shared" si="167"/>
        <v/>
      </c>
      <c r="N1955" s="231" t="str">
        <f t="shared" si="168"/>
        <v/>
      </c>
      <c r="O1955" s="288" t="str">
        <f t="shared" si="169"/>
        <v/>
      </c>
      <c r="Q1955" s="231"/>
    </row>
    <row r="1956" spans="1:17" x14ac:dyDescent="0.3">
      <c r="A1956" s="235"/>
      <c r="F1956" s="289"/>
      <c r="G1956" s="289"/>
      <c r="H1956" s="289"/>
      <c r="I1956" s="289"/>
      <c r="J1956" s="289"/>
      <c r="K1956" s="289" t="str">
        <f t="shared" si="170"/>
        <v/>
      </c>
      <c r="L1956" s="231" t="str">
        <f t="shared" si="166"/>
        <v/>
      </c>
      <c r="M1956" s="231" t="str">
        <f t="shared" si="167"/>
        <v/>
      </c>
      <c r="N1956" s="231" t="str">
        <f t="shared" si="168"/>
        <v/>
      </c>
      <c r="O1956" s="288" t="str">
        <f t="shared" si="169"/>
        <v/>
      </c>
      <c r="Q1956" s="231"/>
    </row>
    <row r="1957" spans="1:17" x14ac:dyDescent="0.3">
      <c r="A1957" s="235"/>
      <c r="F1957" s="289"/>
      <c r="G1957" s="289"/>
      <c r="H1957" s="289"/>
      <c r="I1957" s="289"/>
      <c r="J1957" s="289"/>
      <c r="K1957" s="289" t="str">
        <f t="shared" si="170"/>
        <v/>
      </c>
      <c r="L1957" s="231" t="str">
        <f t="shared" si="166"/>
        <v/>
      </c>
      <c r="M1957" s="231" t="str">
        <f t="shared" si="167"/>
        <v/>
      </c>
      <c r="N1957" s="231" t="str">
        <f t="shared" si="168"/>
        <v/>
      </c>
      <c r="O1957" s="288" t="str">
        <f t="shared" si="169"/>
        <v/>
      </c>
      <c r="Q1957" s="231"/>
    </row>
    <row r="1958" spans="1:17" x14ac:dyDescent="0.3">
      <c r="A1958" s="235"/>
      <c r="F1958" s="289"/>
      <c r="G1958" s="289"/>
      <c r="H1958" s="289"/>
      <c r="I1958" s="289"/>
      <c r="J1958" s="289"/>
      <c r="K1958" s="289" t="str">
        <f t="shared" si="170"/>
        <v/>
      </c>
      <c r="L1958" s="231" t="str">
        <f t="shared" si="166"/>
        <v/>
      </c>
      <c r="M1958" s="231" t="str">
        <f t="shared" si="167"/>
        <v/>
      </c>
      <c r="N1958" s="231" t="str">
        <f t="shared" si="168"/>
        <v/>
      </c>
      <c r="O1958" s="288" t="str">
        <f t="shared" si="169"/>
        <v/>
      </c>
      <c r="Q1958" s="231"/>
    </row>
    <row r="1959" spans="1:17" x14ac:dyDescent="0.3">
      <c r="A1959" s="235"/>
      <c r="F1959" s="289"/>
      <c r="G1959" s="289"/>
      <c r="H1959" s="289"/>
      <c r="I1959" s="289"/>
      <c r="J1959" s="289"/>
      <c r="K1959" s="289" t="str">
        <f t="shared" si="170"/>
        <v/>
      </c>
      <c r="L1959" s="231" t="str">
        <f t="shared" si="166"/>
        <v/>
      </c>
      <c r="M1959" s="231" t="str">
        <f t="shared" si="167"/>
        <v/>
      </c>
      <c r="N1959" s="231" t="str">
        <f t="shared" si="168"/>
        <v/>
      </c>
      <c r="O1959" s="288" t="str">
        <f t="shared" si="169"/>
        <v/>
      </c>
      <c r="Q1959" s="231"/>
    </row>
    <row r="1960" spans="1:17" x14ac:dyDescent="0.3">
      <c r="A1960" s="235"/>
      <c r="F1960" s="289"/>
      <c r="G1960" s="289"/>
      <c r="H1960" s="289"/>
      <c r="I1960" s="289"/>
      <c r="J1960" s="289"/>
      <c r="K1960" s="289" t="str">
        <f t="shared" si="170"/>
        <v/>
      </c>
      <c r="L1960" s="231" t="str">
        <f t="shared" si="166"/>
        <v/>
      </c>
      <c r="M1960" s="231" t="str">
        <f t="shared" si="167"/>
        <v/>
      </c>
      <c r="N1960" s="231" t="str">
        <f t="shared" si="168"/>
        <v/>
      </c>
      <c r="O1960" s="288" t="str">
        <f t="shared" si="169"/>
        <v/>
      </c>
      <c r="Q1960" s="231"/>
    </row>
    <row r="1961" spans="1:17" x14ac:dyDescent="0.3">
      <c r="A1961" s="235"/>
      <c r="F1961" s="289"/>
      <c r="G1961" s="289"/>
      <c r="H1961" s="289"/>
      <c r="I1961" s="289"/>
      <c r="J1961" s="289"/>
      <c r="K1961" s="289" t="str">
        <f t="shared" si="170"/>
        <v/>
      </c>
      <c r="L1961" s="231" t="str">
        <f t="shared" ref="L1961:L2024" si="171">IF(A1961="","",YEAR(A1961))</f>
        <v/>
      </c>
      <c r="M1961" s="231" t="str">
        <f t="shared" ref="M1961:M2024" si="172">IF(A1961="","",MONTH(A1961))</f>
        <v/>
      </c>
      <c r="N1961" s="231" t="str">
        <f t="shared" ref="N1961:N2024" si="173">IF(A1961="","",WEEKNUM(A1961)-1)</f>
        <v/>
      </c>
      <c r="O1961" s="288" t="str">
        <f t="shared" ref="O1961:O2024" si="174">IF(A1961="","",F1961/K1961)</f>
        <v/>
      </c>
      <c r="Q1961" s="231"/>
    </row>
    <row r="1962" spans="1:17" x14ac:dyDescent="0.3">
      <c r="A1962" s="235"/>
      <c r="F1962" s="289"/>
      <c r="G1962" s="289"/>
      <c r="H1962" s="289"/>
      <c r="I1962" s="289"/>
      <c r="J1962" s="289"/>
      <c r="K1962" s="289" t="str">
        <f t="shared" si="170"/>
        <v/>
      </c>
      <c r="L1962" s="231" t="str">
        <f t="shared" si="171"/>
        <v/>
      </c>
      <c r="M1962" s="231" t="str">
        <f t="shared" si="172"/>
        <v/>
      </c>
      <c r="N1962" s="231" t="str">
        <f t="shared" si="173"/>
        <v/>
      </c>
      <c r="O1962" s="288" t="str">
        <f t="shared" si="174"/>
        <v/>
      </c>
      <c r="Q1962" s="231"/>
    </row>
    <row r="1963" spans="1:17" x14ac:dyDescent="0.3">
      <c r="A1963" s="235"/>
      <c r="F1963" s="289"/>
      <c r="G1963" s="289"/>
      <c r="H1963" s="289"/>
      <c r="I1963" s="289"/>
      <c r="J1963" s="289"/>
      <c r="K1963" s="289" t="str">
        <f t="shared" si="170"/>
        <v/>
      </c>
      <c r="L1963" s="231" t="str">
        <f t="shared" si="171"/>
        <v/>
      </c>
      <c r="M1963" s="231" t="str">
        <f t="shared" si="172"/>
        <v/>
      </c>
      <c r="N1963" s="231" t="str">
        <f t="shared" si="173"/>
        <v/>
      </c>
      <c r="O1963" s="288" t="str">
        <f t="shared" si="174"/>
        <v/>
      </c>
      <c r="Q1963" s="231"/>
    </row>
    <row r="1964" spans="1:17" x14ac:dyDescent="0.3">
      <c r="A1964" s="235"/>
      <c r="F1964" s="289"/>
      <c r="G1964" s="289"/>
      <c r="H1964" s="289"/>
      <c r="I1964" s="289"/>
      <c r="J1964" s="289"/>
      <c r="K1964" s="289" t="str">
        <f t="shared" si="170"/>
        <v/>
      </c>
      <c r="L1964" s="231" t="str">
        <f t="shared" si="171"/>
        <v/>
      </c>
      <c r="M1964" s="231" t="str">
        <f t="shared" si="172"/>
        <v/>
      </c>
      <c r="N1964" s="231" t="str">
        <f t="shared" si="173"/>
        <v/>
      </c>
      <c r="O1964" s="288" t="str">
        <f t="shared" si="174"/>
        <v/>
      </c>
      <c r="Q1964" s="231"/>
    </row>
    <row r="1965" spans="1:17" x14ac:dyDescent="0.3">
      <c r="A1965" s="235"/>
      <c r="F1965" s="289"/>
      <c r="G1965" s="289"/>
      <c r="H1965" s="289"/>
      <c r="I1965" s="289"/>
      <c r="J1965" s="289"/>
      <c r="K1965" s="289" t="str">
        <f t="shared" si="170"/>
        <v/>
      </c>
      <c r="L1965" s="231" t="str">
        <f t="shared" si="171"/>
        <v/>
      </c>
      <c r="M1965" s="231" t="str">
        <f t="shared" si="172"/>
        <v/>
      </c>
      <c r="N1965" s="231" t="str">
        <f t="shared" si="173"/>
        <v/>
      </c>
      <c r="O1965" s="288" t="str">
        <f t="shared" si="174"/>
        <v/>
      </c>
      <c r="Q1965" s="231"/>
    </row>
    <row r="1966" spans="1:17" x14ac:dyDescent="0.3">
      <c r="A1966" s="235"/>
      <c r="F1966" s="289"/>
      <c r="G1966" s="289"/>
      <c r="H1966" s="289"/>
      <c r="I1966" s="289"/>
      <c r="J1966" s="289"/>
      <c r="K1966" s="289" t="str">
        <f t="shared" si="170"/>
        <v/>
      </c>
      <c r="L1966" s="231" t="str">
        <f t="shared" si="171"/>
        <v/>
      </c>
      <c r="M1966" s="231" t="str">
        <f t="shared" si="172"/>
        <v/>
      </c>
      <c r="N1966" s="231" t="str">
        <f t="shared" si="173"/>
        <v/>
      </c>
      <c r="O1966" s="288" t="str">
        <f t="shared" si="174"/>
        <v/>
      </c>
      <c r="Q1966" s="231"/>
    </row>
    <row r="1967" spans="1:17" x14ac:dyDescent="0.3">
      <c r="A1967" s="235"/>
      <c r="F1967" s="289"/>
      <c r="G1967" s="289"/>
      <c r="H1967" s="289"/>
      <c r="I1967" s="289"/>
      <c r="J1967" s="289"/>
      <c r="K1967" s="289" t="str">
        <f t="shared" si="170"/>
        <v/>
      </c>
      <c r="L1967" s="231" t="str">
        <f t="shared" si="171"/>
        <v/>
      </c>
      <c r="M1967" s="231" t="str">
        <f t="shared" si="172"/>
        <v/>
      </c>
      <c r="N1967" s="231" t="str">
        <f t="shared" si="173"/>
        <v/>
      </c>
      <c r="O1967" s="288" t="str">
        <f t="shared" si="174"/>
        <v/>
      </c>
      <c r="Q1967" s="231"/>
    </row>
    <row r="1968" spans="1:17" x14ac:dyDescent="0.3">
      <c r="A1968" s="235"/>
      <c r="F1968" s="289"/>
      <c r="G1968" s="289"/>
      <c r="H1968" s="289"/>
      <c r="I1968" s="289"/>
      <c r="J1968" s="289"/>
      <c r="K1968" s="289" t="str">
        <f t="shared" si="170"/>
        <v/>
      </c>
      <c r="L1968" s="231" t="str">
        <f t="shared" si="171"/>
        <v/>
      </c>
      <c r="M1968" s="231" t="str">
        <f t="shared" si="172"/>
        <v/>
      </c>
      <c r="N1968" s="231" t="str">
        <f t="shared" si="173"/>
        <v/>
      </c>
      <c r="O1968" s="288" t="str">
        <f t="shared" si="174"/>
        <v/>
      </c>
      <c r="Q1968" s="231"/>
    </row>
    <row r="1969" spans="1:17" x14ac:dyDescent="0.3">
      <c r="A1969" s="235"/>
      <c r="F1969" s="289"/>
      <c r="G1969" s="289"/>
      <c r="H1969" s="289"/>
      <c r="I1969" s="289"/>
      <c r="J1969" s="289"/>
      <c r="K1969" s="289" t="str">
        <f t="shared" si="170"/>
        <v/>
      </c>
      <c r="L1969" s="231" t="str">
        <f t="shared" si="171"/>
        <v/>
      </c>
      <c r="M1969" s="231" t="str">
        <f t="shared" si="172"/>
        <v/>
      </c>
      <c r="N1969" s="231" t="str">
        <f t="shared" si="173"/>
        <v/>
      </c>
      <c r="O1969" s="288" t="str">
        <f t="shared" si="174"/>
        <v/>
      </c>
      <c r="Q1969" s="231"/>
    </row>
    <row r="1970" spans="1:17" x14ac:dyDescent="0.3">
      <c r="A1970" s="235"/>
      <c r="F1970" s="289"/>
      <c r="G1970" s="289"/>
      <c r="H1970" s="289"/>
      <c r="I1970" s="289"/>
      <c r="J1970" s="289"/>
      <c r="K1970" s="289" t="str">
        <f t="shared" si="170"/>
        <v/>
      </c>
      <c r="L1970" s="231" t="str">
        <f t="shared" si="171"/>
        <v/>
      </c>
      <c r="M1970" s="231" t="str">
        <f t="shared" si="172"/>
        <v/>
      </c>
      <c r="N1970" s="231" t="str">
        <f t="shared" si="173"/>
        <v/>
      </c>
      <c r="O1970" s="288" t="str">
        <f t="shared" si="174"/>
        <v/>
      </c>
      <c r="Q1970" s="231"/>
    </row>
    <row r="1971" spans="1:17" x14ac:dyDescent="0.3">
      <c r="A1971" s="235"/>
      <c r="F1971" s="289"/>
      <c r="G1971" s="289"/>
      <c r="H1971" s="289"/>
      <c r="I1971" s="289"/>
      <c r="J1971" s="289"/>
      <c r="K1971" s="289" t="str">
        <f t="shared" si="170"/>
        <v/>
      </c>
      <c r="L1971" s="231" t="str">
        <f t="shared" si="171"/>
        <v/>
      </c>
      <c r="M1971" s="231" t="str">
        <f t="shared" si="172"/>
        <v/>
      </c>
      <c r="N1971" s="231" t="str">
        <f t="shared" si="173"/>
        <v/>
      </c>
      <c r="O1971" s="288" t="str">
        <f t="shared" si="174"/>
        <v/>
      </c>
      <c r="Q1971" s="231"/>
    </row>
    <row r="1972" spans="1:17" x14ac:dyDescent="0.3">
      <c r="A1972" s="235"/>
      <c r="F1972" s="289"/>
      <c r="G1972" s="289"/>
      <c r="H1972" s="289"/>
      <c r="I1972" s="289"/>
      <c r="J1972" s="289"/>
      <c r="K1972" s="289" t="str">
        <f t="shared" si="170"/>
        <v/>
      </c>
      <c r="L1972" s="231" t="str">
        <f t="shared" si="171"/>
        <v/>
      </c>
      <c r="M1972" s="231" t="str">
        <f t="shared" si="172"/>
        <v/>
      </c>
      <c r="N1972" s="231" t="str">
        <f t="shared" si="173"/>
        <v/>
      </c>
      <c r="O1972" s="288" t="str">
        <f t="shared" si="174"/>
        <v/>
      </c>
      <c r="Q1972" s="231"/>
    </row>
    <row r="1973" spans="1:17" x14ac:dyDescent="0.3">
      <c r="A1973" s="235"/>
      <c r="F1973" s="289"/>
      <c r="G1973" s="289"/>
      <c r="H1973" s="289"/>
      <c r="I1973" s="289"/>
      <c r="J1973" s="289"/>
      <c r="K1973" s="289" t="str">
        <f t="shared" si="170"/>
        <v/>
      </c>
      <c r="L1973" s="231" t="str">
        <f t="shared" si="171"/>
        <v/>
      </c>
      <c r="M1973" s="231" t="str">
        <f t="shared" si="172"/>
        <v/>
      </c>
      <c r="N1973" s="231" t="str">
        <f t="shared" si="173"/>
        <v/>
      </c>
      <c r="O1973" s="288" t="str">
        <f t="shared" si="174"/>
        <v/>
      </c>
      <c r="Q1973" s="231"/>
    </row>
    <row r="1974" spans="1:17" x14ac:dyDescent="0.3">
      <c r="A1974" s="235"/>
      <c r="F1974" s="289"/>
      <c r="G1974" s="289"/>
      <c r="H1974" s="289"/>
      <c r="I1974" s="289"/>
      <c r="J1974" s="289"/>
      <c r="K1974" s="289" t="str">
        <f t="shared" si="170"/>
        <v/>
      </c>
      <c r="L1974" s="231" t="str">
        <f t="shared" si="171"/>
        <v/>
      </c>
      <c r="M1974" s="231" t="str">
        <f t="shared" si="172"/>
        <v/>
      </c>
      <c r="N1974" s="231" t="str">
        <f t="shared" si="173"/>
        <v/>
      </c>
      <c r="O1974" s="288" t="str">
        <f t="shared" si="174"/>
        <v/>
      </c>
      <c r="Q1974" s="231"/>
    </row>
    <row r="1975" spans="1:17" x14ac:dyDescent="0.3">
      <c r="A1975" s="235"/>
      <c r="F1975" s="289"/>
      <c r="G1975" s="289"/>
      <c r="H1975" s="289"/>
      <c r="I1975" s="289"/>
      <c r="J1975" s="289"/>
      <c r="K1975" s="289" t="str">
        <f t="shared" si="170"/>
        <v/>
      </c>
      <c r="L1975" s="231" t="str">
        <f t="shared" si="171"/>
        <v/>
      </c>
      <c r="M1975" s="231" t="str">
        <f t="shared" si="172"/>
        <v/>
      </c>
      <c r="N1975" s="231" t="str">
        <f t="shared" si="173"/>
        <v/>
      </c>
      <c r="O1975" s="288" t="str">
        <f t="shared" si="174"/>
        <v/>
      </c>
      <c r="Q1975" s="231"/>
    </row>
    <row r="1976" spans="1:17" x14ac:dyDescent="0.3">
      <c r="A1976" s="235"/>
      <c r="F1976" s="289"/>
      <c r="G1976" s="289"/>
      <c r="H1976" s="289"/>
      <c r="I1976" s="289"/>
      <c r="J1976" s="289"/>
      <c r="K1976" s="289" t="str">
        <f t="shared" si="170"/>
        <v/>
      </c>
      <c r="L1976" s="231" t="str">
        <f t="shared" si="171"/>
        <v/>
      </c>
      <c r="M1976" s="231" t="str">
        <f t="shared" si="172"/>
        <v/>
      </c>
      <c r="N1976" s="231" t="str">
        <f t="shared" si="173"/>
        <v/>
      </c>
      <c r="O1976" s="288" t="str">
        <f t="shared" si="174"/>
        <v/>
      </c>
      <c r="Q1976" s="231"/>
    </row>
    <row r="1977" spans="1:17" x14ac:dyDescent="0.3">
      <c r="A1977" s="235"/>
      <c r="F1977" s="289"/>
      <c r="G1977" s="289"/>
      <c r="H1977" s="289"/>
      <c r="I1977" s="289"/>
      <c r="J1977" s="289"/>
      <c r="K1977" s="289" t="str">
        <f t="shared" si="170"/>
        <v/>
      </c>
      <c r="L1977" s="231" t="str">
        <f t="shared" si="171"/>
        <v/>
      </c>
      <c r="M1977" s="231" t="str">
        <f t="shared" si="172"/>
        <v/>
      </c>
      <c r="N1977" s="231" t="str">
        <f t="shared" si="173"/>
        <v/>
      </c>
      <c r="O1977" s="288" t="str">
        <f t="shared" si="174"/>
        <v/>
      </c>
      <c r="Q1977" s="231"/>
    </row>
    <row r="1978" spans="1:17" x14ac:dyDescent="0.3">
      <c r="A1978" s="235"/>
      <c r="F1978" s="289"/>
      <c r="G1978" s="289"/>
      <c r="H1978" s="289"/>
      <c r="I1978" s="289"/>
      <c r="J1978" s="289"/>
      <c r="K1978" s="289" t="str">
        <f t="shared" si="170"/>
        <v/>
      </c>
      <c r="L1978" s="231" t="str">
        <f t="shared" si="171"/>
        <v/>
      </c>
      <c r="M1978" s="231" t="str">
        <f t="shared" si="172"/>
        <v/>
      </c>
      <c r="N1978" s="231" t="str">
        <f t="shared" si="173"/>
        <v/>
      </c>
      <c r="O1978" s="288" t="str">
        <f t="shared" si="174"/>
        <v/>
      </c>
      <c r="Q1978" s="231"/>
    </row>
    <row r="1979" spans="1:17" x14ac:dyDescent="0.3">
      <c r="A1979" s="235"/>
      <c r="F1979" s="289"/>
      <c r="G1979" s="289"/>
      <c r="H1979" s="289"/>
      <c r="I1979" s="289"/>
      <c r="J1979" s="289"/>
      <c r="K1979" s="289" t="str">
        <f t="shared" si="170"/>
        <v/>
      </c>
      <c r="L1979" s="231" t="str">
        <f t="shared" si="171"/>
        <v/>
      </c>
      <c r="M1979" s="231" t="str">
        <f t="shared" si="172"/>
        <v/>
      </c>
      <c r="N1979" s="231" t="str">
        <f t="shared" si="173"/>
        <v/>
      </c>
      <c r="O1979" s="288" t="str">
        <f t="shared" si="174"/>
        <v/>
      </c>
      <c r="Q1979" s="231"/>
    </row>
    <row r="1980" spans="1:17" x14ac:dyDescent="0.3">
      <c r="A1980" s="235"/>
      <c r="F1980" s="289"/>
      <c r="G1980" s="289"/>
      <c r="H1980" s="289"/>
      <c r="I1980" s="289"/>
      <c r="J1980" s="289"/>
      <c r="K1980" s="289" t="str">
        <f t="shared" si="170"/>
        <v/>
      </c>
      <c r="L1980" s="231" t="str">
        <f t="shared" si="171"/>
        <v/>
      </c>
      <c r="M1980" s="231" t="str">
        <f t="shared" si="172"/>
        <v/>
      </c>
      <c r="N1980" s="231" t="str">
        <f t="shared" si="173"/>
        <v/>
      </c>
      <c r="O1980" s="288" t="str">
        <f t="shared" si="174"/>
        <v/>
      </c>
      <c r="Q1980" s="231"/>
    </row>
    <row r="1981" spans="1:17" x14ac:dyDescent="0.3">
      <c r="A1981" s="235"/>
      <c r="F1981" s="289"/>
      <c r="G1981" s="289"/>
      <c r="H1981" s="289"/>
      <c r="I1981" s="289"/>
      <c r="J1981" s="289"/>
      <c r="K1981" s="289" t="str">
        <f t="shared" si="170"/>
        <v/>
      </c>
      <c r="L1981" s="231" t="str">
        <f t="shared" si="171"/>
        <v/>
      </c>
      <c r="M1981" s="231" t="str">
        <f t="shared" si="172"/>
        <v/>
      </c>
      <c r="N1981" s="231" t="str">
        <f t="shared" si="173"/>
        <v/>
      </c>
      <c r="O1981" s="288" t="str">
        <f t="shared" si="174"/>
        <v/>
      </c>
      <c r="Q1981" s="231"/>
    </row>
    <row r="1982" spans="1:17" x14ac:dyDescent="0.3">
      <c r="A1982" s="235"/>
      <c r="F1982" s="289"/>
      <c r="G1982" s="289"/>
      <c r="H1982" s="289"/>
      <c r="I1982" s="289"/>
      <c r="J1982" s="289"/>
      <c r="K1982" s="289" t="str">
        <f t="shared" si="170"/>
        <v/>
      </c>
      <c r="L1982" s="231" t="str">
        <f t="shared" si="171"/>
        <v/>
      </c>
      <c r="M1982" s="231" t="str">
        <f t="shared" si="172"/>
        <v/>
      </c>
      <c r="N1982" s="231" t="str">
        <f t="shared" si="173"/>
        <v/>
      </c>
      <c r="O1982" s="288" t="str">
        <f t="shared" si="174"/>
        <v/>
      </c>
      <c r="Q1982" s="231"/>
    </row>
    <row r="1983" spans="1:17" x14ac:dyDescent="0.3">
      <c r="A1983" s="235"/>
      <c r="F1983" s="289"/>
      <c r="G1983" s="289"/>
      <c r="H1983" s="289"/>
      <c r="I1983" s="289"/>
      <c r="J1983" s="289"/>
      <c r="K1983" s="289" t="str">
        <f t="shared" si="170"/>
        <v/>
      </c>
      <c r="L1983" s="231" t="str">
        <f t="shared" si="171"/>
        <v/>
      </c>
      <c r="M1983" s="231" t="str">
        <f t="shared" si="172"/>
        <v/>
      </c>
      <c r="N1983" s="231" t="str">
        <f t="shared" si="173"/>
        <v/>
      </c>
      <c r="O1983" s="288" t="str">
        <f t="shared" si="174"/>
        <v/>
      </c>
      <c r="Q1983" s="231"/>
    </row>
    <row r="1984" spans="1:17" x14ac:dyDescent="0.3">
      <c r="A1984" s="235"/>
      <c r="F1984" s="289"/>
      <c r="G1984" s="289"/>
      <c r="H1984" s="289"/>
      <c r="I1984" s="289"/>
      <c r="J1984" s="289"/>
      <c r="K1984" s="289" t="str">
        <f t="shared" si="170"/>
        <v/>
      </c>
      <c r="L1984" s="231" t="str">
        <f t="shared" si="171"/>
        <v/>
      </c>
      <c r="M1984" s="231" t="str">
        <f t="shared" si="172"/>
        <v/>
      </c>
      <c r="N1984" s="231" t="str">
        <f t="shared" si="173"/>
        <v/>
      </c>
      <c r="O1984" s="288" t="str">
        <f t="shared" si="174"/>
        <v/>
      </c>
      <c r="Q1984" s="231"/>
    </row>
    <row r="1985" spans="1:17" x14ac:dyDescent="0.3">
      <c r="A1985" s="235"/>
      <c r="F1985" s="289"/>
      <c r="G1985" s="289"/>
      <c r="H1985" s="289"/>
      <c r="I1985" s="289"/>
      <c r="J1985" s="289"/>
      <c r="K1985" s="289" t="str">
        <f t="shared" si="170"/>
        <v/>
      </c>
      <c r="L1985" s="231" t="str">
        <f t="shared" si="171"/>
        <v/>
      </c>
      <c r="M1985" s="231" t="str">
        <f t="shared" si="172"/>
        <v/>
      </c>
      <c r="N1985" s="231" t="str">
        <f t="shared" si="173"/>
        <v/>
      </c>
      <c r="O1985" s="288" t="str">
        <f t="shared" si="174"/>
        <v/>
      </c>
      <c r="Q1985" s="231"/>
    </row>
    <row r="1986" spans="1:17" x14ac:dyDescent="0.3">
      <c r="A1986" s="235"/>
      <c r="F1986" s="289"/>
      <c r="G1986" s="289"/>
      <c r="H1986" s="289"/>
      <c r="I1986" s="289"/>
      <c r="J1986" s="289"/>
      <c r="K1986" s="289" t="str">
        <f t="shared" si="170"/>
        <v/>
      </c>
      <c r="L1986" s="231" t="str">
        <f t="shared" si="171"/>
        <v/>
      </c>
      <c r="M1986" s="231" t="str">
        <f t="shared" si="172"/>
        <v/>
      </c>
      <c r="N1986" s="231" t="str">
        <f t="shared" si="173"/>
        <v/>
      </c>
      <c r="O1986" s="288" t="str">
        <f t="shared" si="174"/>
        <v/>
      </c>
      <c r="Q1986" s="231"/>
    </row>
    <row r="1987" spans="1:17" x14ac:dyDescent="0.3">
      <c r="A1987" s="235"/>
      <c r="F1987" s="289"/>
      <c r="G1987" s="289"/>
      <c r="H1987" s="289"/>
      <c r="I1987" s="289"/>
      <c r="J1987" s="289"/>
      <c r="K1987" s="289" t="str">
        <f t="shared" si="170"/>
        <v/>
      </c>
      <c r="L1987" s="231" t="str">
        <f t="shared" si="171"/>
        <v/>
      </c>
      <c r="M1987" s="231" t="str">
        <f t="shared" si="172"/>
        <v/>
      </c>
      <c r="N1987" s="231" t="str">
        <f t="shared" si="173"/>
        <v/>
      </c>
      <c r="O1987" s="288" t="str">
        <f t="shared" si="174"/>
        <v/>
      </c>
      <c r="Q1987" s="231"/>
    </row>
    <row r="1988" spans="1:17" x14ac:dyDescent="0.3">
      <c r="A1988" s="235"/>
      <c r="F1988" s="289"/>
      <c r="G1988" s="289"/>
      <c r="H1988" s="289"/>
      <c r="I1988" s="289"/>
      <c r="J1988" s="289"/>
      <c r="K1988" s="289" t="str">
        <f t="shared" si="170"/>
        <v/>
      </c>
      <c r="L1988" s="231" t="str">
        <f t="shared" si="171"/>
        <v/>
      </c>
      <c r="M1988" s="231" t="str">
        <f t="shared" si="172"/>
        <v/>
      </c>
      <c r="N1988" s="231" t="str">
        <f t="shared" si="173"/>
        <v/>
      </c>
      <c r="O1988" s="288" t="str">
        <f t="shared" si="174"/>
        <v/>
      </c>
      <c r="Q1988" s="231"/>
    </row>
    <row r="1989" spans="1:17" x14ac:dyDescent="0.3">
      <c r="A1989" s="235"/>
      <c r="F1989" s="289"/>
      <c r="G1989" s="289"/>
      <c r="H1989" s="289"/>
      <c r="I1989" s="289"/>
      <c r="J1989" s="289"/>
      <c r="K1989" s="289" t="str">
        <f t="shared" si="170"/>
        <v/>
      </c>
      <c r="L1989" s="231" t="str">
        <f t="shared" si="171"/>
        <v/>
      </c>
      <c r="M1989" s="231" t="str">
        <f t="shared" si="172"/>
        <v/>
      </c>
      <c r="N1989" s="231" t="str">
        <f t="shared" si="173"/>
        <v/>
      </c>
      <c r="O1989" s="288" t="str">
        <f t="shared" si="174"/>
        <v/>
      </c>
      <c r="Q1989" s="231"/>
    </row>
    <row r="1990" spans="1:17" x14ac:dyDescent="0.3">
      <c r="A1990" s="235"/>
      <c r="F1990" s="289"/>
      <c r="G1990" s="289"/>
      <c r="H1990" s="289"/>
      <c r="I1990" s="289"/>
      <c r="J1990" s="289"/>
      <c r="K1990" s="289" t="str">
        <f t="shared" si="170"/>
        <v/>
      </c>
      <c r="L1990" s="231" t="str">
        <f t="shared" si="171"/>
        <v/>
      </c>
      <c r="M1990" s="231" t="str">
        <f t="shared" si="172"/>
        <v/>
      </c>
      <c r="N1990" s="231" t="str">
        <f t="shared" si="173"/>
        <v/>
      </c>
      <c r="O1990" s="288" t="str">
        <f t="shared" si="174"/>
        <v/>
      </c>
      <c r="Q1990" s="231"/>
    </row>
    <row r="1991" spans="1:17" x14ac:dyDescent="0.3">
      <c r="A1991" s="235"/>
      <c r="F1991" s="289"/>
      <c r="G1991" s="289"/>
      <c r="H1991" s="289"/>
      <c r="I1991" s="289"/>
      <c r="J1991" s="289"/>
      <c r="K1991" s="289" t="str">
        <f t="shared" si="170"/>
        <v/>
      </c>
      <c r="L1991" s="231" t="str">
        <f t="shared" si="171"/>
        <v/>
      </c>
      <c r="M1991" s="231" t="str">
        <f t="shared" si="172"/>
        <v/>
      </c>
      <c r="N1991" s="231" t="str">
        <f t="shared" si="173"/>
        <v/>
      </c>
      <c r="O1991" s="288" t="str">
        <f t="shared" si="174"/>
        <v/>
      </c>
      <c r="Q1991" s="231"/>
    </row>
    <row r="1992" spans="1:17" x14ac:dyDescent="0.3">
      <c r="A1992" s="235"/>
      <c r="F1992" s="289"/>
      <c r="G1992" s="289"/>
      <c r="H1992" s="289"/>
      <c r="I1992" s="289"/>
      <c r="J1992" s="289"/>
      <c r="K1992" s="289" t="str">
        <f t="shared" si="170"/>
        <v/>
      </c>
      <c r="L1992" s="231" t="str">
        <f t="shared" si="171"/>
        <v/>
      </c>
      <c r="M1992" s="231" t="str">
        <f t="shared" si="172"/>
        <v/>
      </c>
      <c r="N1992" s="231" t="str">
        <f t="shared" si="173"/>
        <v/>
      </c>
      <c r="O1992" s="288" t="str">
        <f t="shared" si="174"/>
        <v/>
      </c>
      <c r="Q1992" s="231"/>
    </row>
    <row r="1993" spans="1:17" x14ac:dyDescent="0.3">
      <c r="A1993" s="235"/>
      <c r="F1993" s="289"/>
      <c r="G1993" s="289"/>
      <c r="H1993" s="289"/>
      <c r="I1993" s="289"/>
      <c r="J1993" s="289"/>
      <c r="K1993" s="289" t="str">
        <f t="shared" si="170"/>
        <v/>
      </c>
      <c r="L1993" s="231" t="str">
        <f t="shared" si="171"/>
        <v/>
      </c>
      <c r="M1993" s="231" t="str">
        <f t="shared" si="172"/>
        <v/>
      </c>
      <c r="N1993" s="231" t="str">
        <f t="shared" si="173"/>
        <v/>
      </c>
      <c r="O1993" s="288" t="str">
        <f t="shared" si="174"/>
        <v/>
      </c>
      <c r="Q1993" s="231"/>
    </row>
    <row r="1994" spans="1:17" x14ac:dyDescent="0.3">
      <c r="A1994" s="235"/>
      <c r="F1994" s="289"/>
      <c r="G1994" s="289"/>
      <c r="H1994" s="289"/>
      <c r="I1994" s="289"/>
      <c r="J1994" s="289"/>
      <c r="K1994" s="289" t="str">
        <f t="shared" si="170"/>
        <v/>
      </c>
      <c r="L1994" s="231" t="str">
        <f t="shared" si="171"/>
        <v/>
      </c>
      <c r="M1994" s="231" t="str">
        <f t="shared" si="172"/>
        <v/>
      </c>
      <c r="N1994" s="231" t="str">
        <f t="shared" si="173"/>
        <v/>
      </c>
      <c r="O1994" s="288" t="str">
        <f t="shared" si="174"/>
        <v/>
      </c>
      <c r="Q1994" s="231"/>
    </row>
    <row r="1995" spans="1:17" x14ac:dyDescent="0.3">
      <c r="A1995" s="235"/>
      <c r="F1995" s="289"/>
      <c r="G1995" s="289"/>
      <c r="H1995" s="289"/>
      <c r="I1995" s="289"/>
      <c r="J1995" s="289"/>
      <c r="K1995" s="289" t="str">
        <f t="shared" si="170"/>
        <v/>
      </c>
      <c r="L1995" s="231" t="str">
        <f t="shared" si="171"/>
        <v/>
      </c>
      <c r="M1995" s="231" t="str">
        <f t="shared" si="172"/>
        <v/>
      </c>
      <c r="N1995" s="231" t="str">
        <f t="shared" si="173"/>
        <v/>
      </c>
      <c r="O1995" s="288" t="str">
        <f t="shared" si="174"/>
        <v/>
      </c>
      <c r="Q1995" s="231"/>
    </row>
    <row r="1996" spans="1:17" x14ac:dyDescent="0.3">
      <c r="A1996" s="235"/>
      <c r="F1996" s="289"/>
      <c r="G1996" s="289"/>
      <c r="H1996" s="289"/>
      <c r="I1996" s="289"/>
      <c r="J1996" s="289"/>
      <c r="K1996" s="289" t="str">
        <f t="shared" si="170"/>
        <v/>
      </c>
      <c r="L1996" s="231" t="str">
        <f t="shared" si="171"/>
        <v/>
      </c>
      <c r="M1996" s="231" t="str">
        <f t="shared" si="172"/>
        <v/>
      </c>
      <c r="N1996" s="231" t="str">
        <f t="shared" si="173"/>
        <v/>
      </c>
      <c r="O1996" s="288" t="str">
        <f t="shared" si="174"/>
        <v/>
      </c>
      <c r="Q1996" s="231"/>
    </row>
    <row r="1997" spans="1:17" x14ac:dyDescent="0.3">
      <c r="A1997" s="235"/>
      <c r="F1997" s="289"/>
      <c r="G1997" s="289"/>
      <c r="H1997" s="289"/>
      <c r="I1997" s="289"/>
      <c r="J1997" s="289"/>
      <c r="K1997" s="289" t="str">
        <f t="shared" si="170"/>
        <v/>
      </c>
      <c r="L1997" s="231" t="str">
        <f t="shared" si="171"/>
        <v/>
      </c>
      <c r="M1997" s="231" t="str">
        <f t="shared" si="172"/>
        <v/>
      </c>
      <c r="N1997" s="231" t="str">
        <f t="shared" si="173"/>
        <v/>
      </c>
      <c r="O1997" s="288" t="str">
        <f t="shared" si="174"/>
        <v/>
      </c>
      <c r="Q1997" s="231"/>
    </row>
    <row r="1998" spans="1:17" x14ac:dyDescent="0.3">
      <c r="A1998" s="235"/>
      <c r="F1998" s="289"/>
      <c r="G1998" s="289"/>
      <c r="H1998" s="289"/>
      <c r="I1998" s="289"/>
      <c r="J1998" s="289"/>
      <c r="K1998" s="289" t="str">
        <f t="shared" si="170"/>
        <v/>
      </c>
      <c r="L1998" s="231" t="str">
        <f t="shared" si="171"/>
        <v/>
      </c>
      <c r="M1998" s="231" t="str">
        <f t="shared" si="172"/>
        <v/>
      </c>
      <c r="N1998" s="231" t="str">
        <f t="shared" si="173"/>
        <v/>
      </c>
      <c r="O1998" s="288" t="str">
        <f t="shared" si="174"/>
        <v/>
      </c>
      <c r="Q1998" s="231"/>
    </row>
    <row r="1999" spans="1:17" x14ac:dyDescent="0.3">
      <c r="A1999" s="235"/>
      <c r="F1999" s="289"/>
      <c r="G1999" s="289"/>
      <c r="H1999" s="289"/>
      <c r="I1999" s="289"/>
      <c r="J1999" s="289"/>
      <c r="K1999" s="289" t="str">
        <f t="shared" si="170"/>
        <v/>
      </c>
      <c r="L1999" s="231" t="str">
        <f t="shared" si="171"/>
        <v/>
      </c>
      <c r="M1999" s="231" t="str">
        <f t="shared" si="172"/>
        <v/>
      </c>
      <c r="N1999" s="231" t="str">
        <f t="shared" si="173"/>
        <v/>
      </c>
      <c r="O1999" s="288" t="str">
        <f t="shared" si="174"/>
        <v/>
      </c>
      <c r="Q1999" s="231"/>
    </row>
    <row r="2000" spans="1:17" x14ac:dyDescent="0.3">
      <c r="A2000" s="235"/>
      <c r="F2000" s="289"/>
      <c r="G2000" s="289"/>
      <c r="H2000" s="289"/>
      <c r="I2000" s="289"/>
      <c r="J2000" s="289"/>
      <c r="K2000" s="289" t="str">
        <f t="shared" si="170"/>
        <v/>
      </c>
      <c r="L2000" s="231" t="str">
        <f t="shared" si="171"/>
        <v/>
      </c>
      <c r="M2000" s="231" t="str">
        <f t="shared" si="172"/>
        <v/>
      </c>
      <c r="N2000" s="231" t="str">
        <f t="shared" si="173"/>
        <v/>
      </c>
      <c r="O2000" s="288" t="str">
        <f t="shared" si="174"/>
        <v/>
      </c>
      <c r="Q2000" s="231"/>
    </row>
    <row r="2001" spans="1:17" x14ac:dyDescent="0.3">
      <c r="A2001" s="235"/>
      <c r="F2001" s="289"/>
      <c r="G2001" s="289"/>
      <c r="H2001" s="289"/>
      <c r="I2001" s="289"/>
      <c r="J2001" s="289"/>
      <c r="K2001" s="289" t="str">
        <f t="shared" ref="K2001:K2064" si="175">IF(A2001="","",SUM(F2001:J2001))</f>
        <v/>
      </c>
      <c r="L2001" s="231" t="str">
        <f t="shared" si="171"/>
        <v/>
      </c>
      <c r="M2001" s="231" t="str">
        <f t="shared" si="172"/>
        <v/>
      </c>
      <c r="N2001" s="231" t="str">
        <f t="shared" si="173"/>
        <v/>
      </c>
      <c r="O2001" s="288" t="str">
        <f t="shared" si="174"/>
        <v/>
      </c>
      <c r="Q2001" s="231"/>
    </row>
    <row r="2002" spans="1:17" x14ac:dyDescent="0.3">
      <c r="A2002" s="235"/>
      <c r="F2002" s="289"/>
      <c r="G2002" s="289"/>
      <c r="H2002" s="289"/>
      <c r="I2002" s="289"/>
      <c r="J2002" s="289"/>
      <c r="K2002" s="289" t="str">
        <f t="shared" si="175"/>
        <v/>
      </c>
      <c r="L2002" s="231" t="str">
        <f t="shared" si="171"/>
        <v/>
      </c>
      <c r="M2002" s="231" t="str">
        <f t="shared" si="172"/>
        <v/>
      </c>
      <c r="N2002" s="231" t="str">
        <f t="shared" si="173"/>
        <v/>
      </c>
      <c r="O2002" s="288" t="str">
        <f t="shared" si="174"/>
        <v/>
      </c>
      <c r="Q2002" s="231"/>
    </row>
    <row r="2003" spans="1:17" x14ac:dyDescent="0.3">
      <c r="A2003" s="235"/>
      <c r="F2003" s="289"/>
      <c r="G2003" s="289"/>
      <c r="H2003" s="289"/>
      <c r="I2003" s="289"/>
      <c r="J2003" s="289"/>
      <c r="K2003" s="289" t="str">
        <f t="shared" si="175"/>
        <v/>
      </c>
      <c r="L2003" s="231" t="str">
        <f t="shared" si="171"/>
        <v/>
      </c>
      <c r="M2003" s="231" t="str">
        <f t="shared" si="172"/>
        <v/>
      </c>
      <c r="N2003" s="231" t="str">
        <f t="shared" si="173"/>
        <v/>
      </c>
      <c r="O2003" s="288" t="str">
        <f t="shared" si="174"/>
        <v/>
      </c>
      <c r="Q2003" s="231"/>
    </row>
    <row r="2004" spans="1:17" x14ac:dyDescent="0.3">
      <c r="A2004" s="235"/>
      <c r="F2004" s="289"/>
      <c r="G2004" s="289"/>
      <c r="H2004" s="289"/>
      <c r="I2004" s="289"/>
      <c r="J2004" s="289"/>
      <c r="K2004" s="289" t="str">
        <f t="shared" si="175"/>
        <v/>
      </c>
      <c r="L2004" s="231" t="str">
        <f t="shared" si="171"/>
        <v/>
      </c>
      <c r="M2004" s="231" t="str">
        <f t="shared" si="172"/>
        <v/>
      </c>
      <c r="N2004" s="231" t="str">
        <f t="shared" si="173"/>
        <v/>
      </c>
      <c r="O2004" s="288" t="str">
        <f t="shared" si="174"/>
        <v/>
      </c>
      <c r="Q2004" s="231"/>
    </row>
    <row r="2005" spans="1:17" x14ac:dyDescent="0.3">
      <c r="A2005" s="235"/>
      <c r="F2005" s="289"/>
      <c r="G2005" s="289"/>
      <c r="H2005" s="289"/>
      <c r="I2005" s="289"/>
      <c r="J2005" s="289"/>
      <c r="K2005" s="289" t="str">
        <f t="shared" si="175"/>
        <v/>
      </c>
      <c r="L2005" s="231" t="str">
        <f t="shared" si="171"/>
        <v/>
      </c>
      <c r="M2005" s="231" t="str">
        <f t="shared" si="172"/>
        <v/>
      </c>
      <c r="N2005" s="231" t="str">
        <f t="shared" si="173"/>
        <v/>
      </c>
      <c r="O2005" s="288" t="str">
        <f t="shared" si="174"/>
        <v/>
      </c>
      <c r="Q2005" s="231"/>
    </row>
    <row r="2006" spans="1:17" x14ac:dyDescent="0.3">
      <c r="A2006" s="235"/>
      <c r="F2006" s="289"/>
      <c r="G2006" s="289"/>
      <c r="H2006" s="289"/>
      <c r="I2006" s="289"/>
      <c r="J2006" s="289"/>
      <c r="K2006" s="289" t="str">
        <f t="shared" si="175"/>
        <v/>
      </c>
      <c r="L2006" s="231" t="str">
        <f t="shared" si="171"/>
        <v/>
      </c>
      <c r="M2006" s="231" t="str">
        <f t="shared" si="172"/>
        <v/>
      </c>
      <c r="N2006" s="231" t="str">
        <f t="shared" si="173"/>
        <v/>
      </c>
      <c r="O2006" s="288" t="str">
        <f t="shared" si="174"/>
        <v/>
      </c>
      <c r="Q2006" s="231"/>
    </row>
    <row r="2007" spans="1:17" x14ac:dyDescent="0.3">
      <c r="A2007" s="235"/>
      <c r="F2007" s="289"/>
      <c r="G2007" s="289"/>
      <c r="H2007" s="289"/>
      <c r="I2007" s="289"/>
      <c r="J2007" s="289"/>
      <c r="K2007" s="289" t="str">
        <f t="shared" si="175"/>
        <v/>
      </c>
      <c r="L2007" s="231" t="str">
        <f t="shared" si="171"/>
        <v/>
      </c>
      <c r="M2007" s="231" t="str">
        <f t="shared" si="172"/>
        <v/>
      </c>
      <c r="N2007" s="231" t="str">
        <f t="shared" si="173"/>
        <v/>
      </c>
      <c r="O2007" s="288" t="str">
        <f t="shared" si="174"/>
        <v/>
      </c>
      <c r="Q2007" s="231"/>
    </row>
    <row r="2008" spans="1:17" x14ac:dyDescent="0.3">
      <c r="A2008" s="235"/>
      <c r="F2008" s="289"/>
      <c r="G2008" s="289"/>
      <c r="H2008" s="289"/>
      <c r="I2008" s="289"/>
      <c r="J2008" s="289"/>
      <c r="K2008" s="289" t="str">
        <f t="shared" si="175"/>
        <v/>
      </c>
      <c r="L2008" s="231" t="str">
        <f t="shared" si="171"/>
        <v/>
      </c>
      <c r="M2008" s="231" t="str">
        <f t="shared" si="172"/>
        <v/>
      </c>
      <c r="N2008" s="231" t="str">
        <f t="shared" si="173"/>
        <v/>
      </c>
      <c r="O2008" s="288" t="str">
        <f t="shared" si="174"/>
        <v/>
      </c>
      <c r="Q2008" s="231"/>
    </row>
    <row r="2009" spans="1:17" x14ac:dyDescent="0.3">
      <c r="A2009" s="235"/>
      <c r="F2009" s="289"/>
      <c r="G2009" s="289"/>
      <c r="H2009" s="289"/>
      <c r="I2009" s="289"/>
      <c r="J2009" s="289"/>
      <c r="K2009" s="289" t="str">
        <f t="shared" si="175"/>
        <v/>
      </c>
      <c r="L2009" s="231" t="str">
        <f t="shared" si="171"/>
        <v/>
      </c>
      <c r="M2009" s="231" t="str">
        <f t="shared" si="172"/>
        <v/>
      </c>
      <c r="N2009" s="231" t="str">
        <f t="shared" si="173"/>
        <v/>
      </c>
      <c r="O2009" s="288" t="str">
        <f t="shared" si="174"/>
        <v/>
      </c>
      <c r="Q2009" s="231"/>
    </row>
    <row r="2010" spans="1:17" x14ac:dyDescent="0.3">
      <c r="A2010" s="235"/>
      <c r="F2010" s="289"/>
      <c r="G2010" s="289"/>
      <c r="H2010" s="289"/>
      <c r="I2010" s="289"/>
      <c r="J2010" s="289"/>
      <c r="K2010" s="289" t="str">
        <f t="shared" si="175"/>
        <v/>
      </c>
      <c r="L2010" s="231" t="str">
        <f t="shared" si="171"/>
        <v/>
      </c>
      <c r="M2010" s="231" t="str">
        <f t="shared" si="172"/>
        <v/>
      </c>
      <c r="N2010" s="231" t="str">
        <f t="shared" si="173"/>
        <v/>
      </c>
      <c r="O2010" s="288" t="str">
        <f t="shared" si="174"/>
        <v/>
      </c>
      <c r="Q2010" s="231"/>
    </row>
    <row r="2011" spans="1:17" x14ac:dyDescent="0.3">
      <c r="A2011" s="235"/>
      <c r="F2011" s="289"/>
      <c r="G2011" s="289"/>
      <c r="H2011" s="289"/>
      <c r="I2011" s="289"/>
      <c r="J2011" s="289"/>
      <c r="K2011" s="289" t="str">
        <f t="shared" si="175"/>
        <v/>
      </c>
      <c r="L2011" s="231" t="str">
        <f t="shared" si="171"/>
        <v/>
      </c>
      <c r="M2011" s="231" t="str">
        <f t="shared" si="172"/>
        <v/>
      </c>
      <c r="N2011" s="231" t="str">
        <f t="shared" si="173"/>
        <v/>
      </c>
      <c r="O2011" s="288" t="str">
        <f t="shared" si="174"/>
        <v/>
      </c>
      <c r="Q2011" s="231"/>
    </row>
    <row r="2012" spans="1:17" x14ac:dyDescent="0.3">
      <c r="A2012" s="235"/>
      <c r="F2012" s="289"/>
      <c r="G2012" s="289"/>
      <c r="H2012" s="289"/>
      <c r="I2012" s="289"/>
      <c r="J2012" s="289"/>
      <c r="K2012" s="289" t="str">
        <f t="shared" si="175"/>
        <v/>
      </c>
      <c r="L2012" s="231" t="str">
        <f t="shared" si="171"/>
        <v/>
      </c>
      <c r="M2012" s="231" t="str">
        <f t="shared" si="172"/>
        <v/>
      </c>
      <c r="N2012" s="231" t="str">
        <f t="shared" si="173"/>
        <v/>
      </c>
      <c r="O2012" s="288" t="str">
        <f t="shared" si="174"/>
        <v/>
      </c>
      <c r="Q2012" s="231"/>
    </row>
    <row r="2013" spans="1:17" x14ac:dyDescent="0.3">
      <c r="A2013" s="235"/>
      <c r="F2013" s="289"/>
      <c r="G2013" s="289"/>
      <c r="H2013" s="289"/>
      <c r="I2013" s="289"/>
      <c r="J2013" s="289"/>
      <c r="K2013" s="289" t="str">
        <f t="shared" si="175"/>
        <v/>
      </c>
      <c r="L2013" s="231" t="str">
        <f t="shared" si="171"/>
        <v/>
      </c>
      <c r="M2013" s="231" t="str">
        <f t="shared" si="172"/>
        <v/>
      </c>
      <c r="N2013" s="231" t="str">
        <f t="shared" si="173"/>
        <v/>
      </c>
      <c r="O2013" s="288" t="str">
        <f t="shared" si="174"/>
        <v/>
      </c>
      <c r="Q2013" s="231"/>
    </row>
    <row r="2014" spans="1:17" x14ac:dyDescent="0.3">
      <c r="A2014" s="235"/>
      <c r="F2014" s="289"/>
      <c r="G2014" s="289"/>
      <c r="H2014" s="289"/>
      <c r="I2014" s="289"/>
      <c r="J2014" s="289"/>
      <c r="K2014" s="289" t="str">
        <f t="shared" si="175"/>
        <v/>
      </c>
      <c r="L2014" s="231" t="str">
        <f t="shared" si="171"/>
        <v/>
      </c>
      <c r="M2014" s="231" t="str">
        <f t="shared" si="172"/>
        <v/>
      </c>
      <c r="N2014" s="231" t="str">
        <f t="shared" si="173"/>
        <v/>
      </c>
      <c r="O2014" s="288" t="str">
        <f t="shared" si="174"/>
        <v/>
      </c>
      <c r="Q2014" s="231"/>
    </row>
    <row r="2015" spans="1:17" x14ac:dyDescent="0.3">
      <c r="A2015" s="235"/>
      <c r="F2015" s="289"/>
      <c r="G2015" s="289"/>
      <c r="H2015" s="289"/>
      <c r="I2015" s="289"/>
      <c r="J2015" s="289"/>
      <c r="K2015" s="289" t="str">
        <f t="shared" si="175"/>
        <v/>
      </c>
      <c r="L2015" s="231" t="str">
        <f t="shared" si="171"/>
        <v/>
      </c>
      <c r="M2015" s="231" t="str">
        <f t="shared" si="172"/>
        <v/>
      </c>
      <c r="N2015" s="231" t="str">
        <f t="shared" si="173"/>
        <v/>
      </c>
      <c r="O2015" s="288" t="str">
        <f t="shared" si="174"/>
        <v/>
      </c>
      <c r="Q2015" s="231"/>
    </row>
    <row r="2016" spans="1:17" x14ac:dyDescent="0.3">
      <c r="A2016" s="235"/>
      <c r="F2016" s="289"/>
      <c r="G2016" s="289"/>
      <c r="H2016" s="289"/>
      <c r="I2016" s="289"/>
      <c r="J2016" s="289"/>
      <c r="K2016" s="289" t="str">
        <f t="shared" si="175"/>
        <v/>
      </c>
      <c r="L2016" s="231" t="str">
        <f t="shared" si="171"/>
        <v/>
      </c>
      <c r="M2016" s="231" t="str">
        <f t="shared" si="172"/>
        <v/>
      </c>
      <c r="N2016" s="231" t="str">
        <f t="shared" si="173"/>
        <v/>
      </c>
      <c r="O2016" s="288" t="str">
        <f t="shared" si="174"/>
        <v/>
      </c>
      <c r="Q2016" s="231"/>
    </row>
    <row r="2017" spans="1:17" x14ac:dyDescent="0.3">
      <c r="A2017" s="235"/>
      <c r="F2017" s="289"/>
      <c r="G2017" s="289"/>
      <c r="H2017" s="289"/>
      <c r="I2017" s="289"/>
      <c r="J2017" s="289"/>
      <c r="K2017" s="289" t="str">
        <f t="shared" si="175"/>
        <v/>
      </c>
      <c r="L2017" s="231" t="str">
        <f t="shared" si="171"/>
        <v/>
      </c>
      <c r="M2017" s="231" t="str">
        <f t="shared" si="172"/>
        <v/>
      </c>
      <c r="N2017" s="231" t="str">
        <f t="shared" si="173"/>
        <v/>
      </c>
      <c r="O2017" s="288" t="str">
        <f t="shared" si="174"/>
        <v/>
      </c>
      <c r="Q2017" s="231"/>
    </row>
    <row r="2018" spans="1:17" x14ac:dyDescent="0.3">
      <c r="A2018" s="235"/>
      <c r="F2018" s="289"/>
      <c r="G2018" s="289"/>
      <c r="H2018" s="289"/>
      <c r="I2018" s="289"/>
      <c r="J2018" s="289"/>
      <c r="K2018" s="289" t="str">
        <f t="shared" si="175"/>
        <v/>
      </c>
      <c r="L2018" s="231" t="str">
        <f t="shared" si="171"/>
        <v/>
      </c>
      <c r="M2018" s="231" t="str">
        <f t="shared" si="172"/>
        <v/>
      </c>
      <c r="N2018" s="231" t="str">
        <f t="shared" si="173"/>
        <v/>
      </c>
      <c r="O2018" s="288" t="str">
        <f t="shared" si="174"/>
        <v/>
      </c>
      <c r="Q2018" s="231"/>
    </row>
    <row r="2019" spans="1:17" x14ac:dyDescent="0.3">
      <c r="A2019" s="235"/>
      <c r="F2019" s="289"/>
      <c r="G2019" s="289"/>
      <c r="H2019" s="289"/>
      <c r="I2019" s="289"/>
      <c r="J2019" s="289"/>
      <c r="K2019" s="289" t="str">
        <f t="shared" si="175"/>
        <v/>
      </c>
      <c r="L2019" s="231" t="str">
        <f t="shared" si="171"/>
        <v/>
      </c>
      <c r="M2019" s="231" t="str">
        <f t="shared" si="172"/>
        <v/>
      </c>
      <c r="N2019" s="231" t="str">
        <f t="shared" si="173"/>
        <v/>
      </c>
      <c r="O2019" s="288" t="str">
        <f t="shared" si="174"/>
        <v/>
      </c>
      <c r="Q2019" s="231"/>
    </row>
    <row r="2020" spans="1:17" x14ac:dyDescent="0.3">
      <c r="A2020" s="235"/>
      <c r="F2020" s="289"/>
      <c r="G2020" s="289"/>
      <c r="H2020" s="289"/>
      <c r="I2020" s="289"/>
      <c r="J2020" s="289"/>
      <c r="K2020" s="289" t="str">
        <f t="shared" si="175"/>
        <v/>
      </c>
      <c r="L2020" s="231" t="str">
        <f t="shared" si="171"/>
        <v/>
      </c>
      <c r="M2020" s="231" t="str">
        <f t="shared" si="172"/>
        <v/>
      </c>
      <c r="N2020" s="231" t="str">
        <f t="shared" si="173"/>
        <v/>
      </c>
      <c r="O2020" s="288" t="str">
        <f t="shared" si="174"/>
        <v/>
      </c>
      <c r="Q2020" s="231"/>
    </row>
    <row r="2021" spans="1:17" x14ac:dyDescent="0.3">
      <c r="A2021" s="235"/>
      <c r="F2021" s="289"/>
      <c r="G2021" s="289"/>
      <c r="H2021" s="289"/>
      <c r="I2021" s="289"/>
      <c r="J2021" s="289"/>
      <c r="K2021" s="289" t="str">
        <f t="shared" si="175"/>
        <v/>
      </c>
      <c r="L2021" s="231" t="str">
        <f t="shared" si="171"/>
        <v/>
      </c>
      <c r="M2021" s="231" t="str">
        <f t="shared" si="172"/>
        <v/>
      </c>
      <c r="N2021" s="231" t="str">
        <f t="shared" si="173"/>
        <v/>
      </c>
      <c r="O2021" s="288" t="str">
        <f t="shared" si="174"/>
        <v/>
      </c>
      <c r="Q2021" s="231"/>
    </row>
    <row r="2022" spans="1:17" x14ac:dyDescent="0.3">
      <c r="A2022" s="235"/>
      <c r="F2022" s="289"/>
      <c r="G2022" s="289"/>
      <c r="H2022" s="289"/>
      <c r="I2022" s="289"/>
      <c r="J2022" s="289"/>
      <c r="K2022" s="289" t="str">
        <f t="shared" si="175"/>
        <v/>
      </c>
      <c r="L2022" s="231" t="str">
        <f t="shared" si="171"/>
        <v/>
      </c>
      <c r="M2022" s="231" t="str">
        <f t="shared" si="172"/>
        <v/>
      </c>
      <c r="N2022" s="231" t="str">
        <f t="shared" si="173"/>
        <v/>
      </c>
      <c r="O2022" s="288" t="str">
        <f t="shared" si="174"/>
        <v/>
      </c>
      <c r="Q2022" s="231"/>
    </row>
    <row r="2023" spans="1:17" x14ac:dyDescent="0.3">
      <c r="A2023" s="235"/>
      <c r="F2023" s="289"/>
      <c r="G2023" s="289"/>
      <c r="H2023" s="289"/>
      <c r="I2023" s="289"/>
      <c r="J2023" s="289"/>
      <c r="K2023" s="289" t="str">
        <f t="shared" si="175"/>
        <v/>
      </c>
      <c r="L2023" s="231" t="str">
        <f t="shared" si="171"/>
        <v/>
      </c>
      <c r="M2023" s="231" t="str">
        <f t="shared" si="172"/>
        <v/>
      </c>
      <c r="N2023" s="231" t="str">
        <f t="shared" si="173"/>
        <v/>
      </c>
      <c r="O2023" s="288" t="str">
        <f t="shared" si="174"/>
        <v/>
      </c>
      <c r="Q2023" s="231"/>
    </row>
    <row r="2024" spans="1:17" x14ac:dyDescent="0.3">
      <c r="A2024" s="235"/>
      <c r="F2024" s="289"/>
      <c r="G2024" s="289"/>
      <c r="H2024" s="289"/>
      <c r="I2024" s="289"/>
      <c r="J2024" s="289"/>
      <c r="K2024" s="289" t="str">
        <f t="shared" si="175"/>
        <v/>
      </c>
      <c r="L2024" s="231" t="str">
        <f t="shared" si="171"/>
        <v/>
      </c>
      <c r="M2024" s="231" t="str">
        <f t="shared" si="172"/>
        <v/>
      </c>
      <c r="N2024" s="231" t="str">
        <f t="shared" si="173"/>
        <v/>
      </c>
      <c r="O2024" s="288" t="str">
        <f t="shared" si="174"/>
        <v/>
      </c>
      <c r="Q2024" s="231"/>
    </row>
    <row r="2025" spans="1:17" x14ac:dyDescent="0.3">
      <c r="A2025" s="235"/>
      <c r="F2025" s="289"/>
      <c r="G2025" s="289"/>
      <c r="H2025" s="289"/>
      <c r="I2025" s="289"/>
      <c r="J2025" s="289"/>
      <c r="K2025" s="289" t="str">
        <f t="shared" si="175"/>
        <v/>
      </c>
      <c r="L2025" s="231" t="str">
        <f t="shared" ref="L2025:L2088" si="176">IF(A2025="","",YEAR(A2025))</f>
        <v/>
      </c>
      <c r="M2025" s="231" t="str">
        <f t="shared" ref="M2025:M2088" si="177">IF(A2025="","",MONTH(A2025))</f>
        <v/>
      </c>
      <c r="N2025" s="231" t="str">
        <f t="shared" ref="N2025:N2088" si="178">IF(A2025="","",WEEKNUM(A2025)-1)</f>
        <v/>
      </c>
      <c r="O2025" s="288" t="str">
        <f t="shared" ref="O2025:O2088" si="179">IF(A2025="","",F2025/K2025)</f>
        <v/>
      </c>
      <c r="Q2025" s="231"/>
    </row>
    <row r="2026" spans="1:17" x14ac:dyDescent="0.3">
      <c r="A2026" s="235"/>
      <c r="F2026" s="289"/>
      <c r="G2026" s="289"/>
      <c r="H2026" s="289"/>
      <c r="I2026" s="289"/>
      <c r="J2026" s="289"/>
      <c r="K2026" s="289" t="str">
        <f t="shared" si="175"/>
        <v/>
      </c>
      <c r="L2026" s="231" t="str">
        <f t="shared" si="176"/>
        <v/>
      </c>
      <c r="M2026" s="231" t="str">
        <f t="shared" si="177"/>
        <v/>
      </c>
      <c r="N2026" s="231" t="str">
        <f t="shared" si="178"/>
        <v/>
      </c>
      <c r="O2026" s="288" t="str">
        <f t="shared" si="179"/>
        <v/>
      </c>
      <c r="Q2026" s="231"/>
    </row>
    <row r="2027" spans="1:17" x14ac:dyDescent="0.3">
      <c r="A2027" s="235"/>
      <c r="F2027" s="289"/>
      <c r="G2027" s="289"/>
      <c r="H2027" s="289"/>
      <c r="I2027" s="289"/>
      <c r="J2027" s="289"/>
      <c r="K2027" s="289" t="str">
        <f t="shared" si="175"/>
        <v/>
      </c>
      <c r="L2027" s="231" t="str">
        <f t="shared" si="176"/>
        <v/>
      </c>
      <c r="M2027" s="231" t="str">
        <f t="shared" si="177"/>
        <v/>
      </c>
      <c r="N2027" s="231" t="str">
        <f t="shared" si="178"/>
        <v/>
      </c>
      <c r="O2027" s="288" t="str">
        <f t="shared" si="179"/>
        <v/>
      </c>
      <c r="Q2027" s="231"/>
    </row>
    <row r="2028" spans="1:17" x14ac:dyDescent="0.3">
      <c r="A2028" s="235"/>
      <c r="F2028" s="289"/>
      <c r="G2028" s="289"/>
      <c r="H2028" s="289"/>
      <c r="I2028" s="289"/>
      <c r="J2028" s="289"/>
      <c r="K2028" s="289" t="str">
        <f t="shared" si="175"/>
        <v/>
      </c>
      <c r="L2028" s="231" t="str">
        <f t="shared" si="176"/>
        <v/>
      </c>
      <c r="M2028" s="231" t="str">
        <f t="shared" si="177"/>
        <v/>
      </c>
      <c r="N2028" s="231" t="str">
        <f t="shared" si="178"/>
        <v/>
      </c>
      <c r="O2028" s="288" t="str">
        <f t="shared" si="179"/>
        <v/>
      </c>
      <c r="Q2028" s="231"/>
    </row>
    <row r="2029" spans="1:17" x14ac:dyDescent="0.3">
      <c r="A2029" s="235"/>
      <c r="F2029" s="289"/>
      <c r="G2029" s="289"/>
      <c r="H2029" s="289"/>
      <c r="I2029" s="289"/>
      <c r="J2029" s="289"/>
      <c r="K2029" s="289" t="str">
        <f t="shared" si="175"/>
        <v/>
      </c>
      <c r="L2029" s="231" t="str">
        <f t="shared" si="176"/>
        <v/>
      </c>
      <c r="M2029" s="231" t="str">
        <f t="shared" si="177"/>
        <v/>
      </c>
      <c r="N2029" s="231" t="str">
        <f t="shared" si="178"/>
        <v/>
      </c>
      <c r="O2029" s="288" t="str">
        <f t="shared" si="179"/>
        <v/>
      </c>
      <c r="Q2029" s="231"/>
    </row>
    <row r="2030" spans="1:17" x14ac:dyDescent="0.3">
      <c r="A2030" s="235"/>
      <c r="F2030" s="289"/>
      <c r="G2030" s="289"/>
      <c r="H2030" s="289"/>
      <c r="I2030" s="289"/>
      <c r="J2030" s="289"/>
      <c r="K2030" s="289" t="str">
        <f t="shared" si="175"/>
        <v/>
      </c>
      <c r="L2030" s="231" t="str">
        <f t="shared" si="176"/>
        <v/>
      </c>
      <c r="M2030" s="231" t="str">
        <f t="shared" si="177"/>
        <v/>
      </c>
      <c r="N2030" s="231" t="str">
        <f t="shared" si="178"/>
        <v/>
      </c>
      <c r="O2030" s="288" t="str">
        <f t="shared" si="179"/>
        <v/>
      </c>
      <c r="Q2030" s="231"/>
    </row>
    <row r="2031" spans="1:17" x14ac:dyDescent="0.3">
      <c r="A2031" s="235"/>
      <c r="F2031" s="289"/>
      <c r="G2031" s="289"/>
      <c r="H2031" s="289"/>
      <c r="I2031" s="289"/>
      <c r="J2031" s="289"/>
      <c r="K2031" s="289" t="str">
        <f t="shared" si="175"/>
        <v/>
      </c>
      <c r="L2031" s="231" t="str">
        <f t="shared" si="176"/>
        <v/>
      </c>
      <c r="M2031" s="231" t="str">
        <f t="shared" si="177"/>
        <v/>
      </c>
      <c r="N2031" s="231" t="str">
        <f t="shared" si="178"/>
        <v/>
      </c>
      <c r="O2031" s="288" t="str">
        <f t="shared" si="179"/>
        <v/>
      </c>
      <c r="Q2031" s="231"/>
    </row>
    <row r="2032" spans="1:17" x14ac:dyDescent="0.3">
      <c r="A2032" s="235"/>
      <c r="F2032" s="289"/>
      <c r="G2032" s="289"/>
      <c r="H2032" s="289"/>
      <c r="I2032" s="289"/>
      <c r="J2032" s="289"/>
      <c r="K2032" s="289" t="str">
        <f t="shared" si="175"/>
        <v/>
      </c>
      <c r="L2032" s="231" t="str">
        <f t="shared" si="176"/>
        <v/>
      </c>
      <c r="M2032" s="231" t="str">
        <f t="shared" si="177"/>
        <v/>
      </c>
      <c r="N2032" s="231" t="str">
        <f t="shared" si="178"/>
        <v/>
      </c>
      <c r="O2032" s="288" t="str">
        <f t="shared" si="179"/>
        <v/>
      </c>
      <c r="Q2032" s="231"/>
    </row>
    <row r="2033" spans="1:17" x14ac:dyDescent="0.3">
      <c r="A2033" s="235"/>
      <c r="F2033" s="289"/>
      <c r="G2033" s="289"/>
      <c r="H2033" s="289"/>
      <c r="I2033" s="289"/>
      <c r="J2033" s="289"/>
      <c r="K2033" s="289" t="str">
        <f t="shared" si="175"/>
        <v/>
      </c>
      <c r="L2033" s="231" t="str">
        <f t="shared" si="176"/>
        <v/>
      </c>
      <c r="M2033" s="231" t="str">
        <f t="shared" si="177"/>
        <v/>
      </c>
      <c r="N2033" s="231" t="str">
        <f t="shared" si="178"/>
        <v/>
      </c>
      <c r="O2033" s="288" t="str">
        <f t="shared" si="179"/>
        <v/>
      </c>
      <c r="Q2033" s="231"/>
    </row>
    <row r="2034" spans="1:17" x14ac:dyDescent="0.3">
      <c r="A2034" s="235"/>
      <c r="F2034" s="289"/>
      <c r="G2034" s="289"/>
      <c r="H2034" s="289"/>
      <c r="I2034" s="289"/>
      <c r="J2034" s="289"/>
      <c r="K2034" s="289" t="str">
        <f t="shared" si="175"/>
        <v/>
      </c>
      <c r="L2034" s="231" t="str">
        <f t="shared" si="176"/>
        <v/>
      </c>
      <c r="M2034" s="231" t="str">
        <f t="shared" si="177"/>
        <v/>
      </c>
      <c r="N2034" s="231" t="str">
        <f t="shared" si="178"/>
        <v/>
      </c>
      <c r="O2034" s="288" t="str">
        <f t="shared" si="179"/>
        <v/>
      </c>
      <c r="Q2034" s="231"/>
    </row>
    <row r="2035" spans="1:17" x14ac:dyDescent="0.3">
      <c r="A2035" s="235"/>
      <c r="F2035" s="289"/>
      <c r="G2035" s="289"/>
      <c r="H2035" s="289"/>
      <c r="I2035" s="289"/>
      <c r="J2035" s="289"/>
      <c r="K2035" s="289" t="str">
        <f t="shared" si="175"/>
        <v/>
      </c>
      <c r="L2035" s="231" t="str">
        <f t="shared" si="176"/>
        <v/>
      </c>
      <c r="M2035" s="231" t="str">
        <f t="shared" si="177"/>
        <v/>
      </c>
      <c r="N2035" s="231" t="str">
        <f t="shared" si="178"/>
        <v/>
      </c>
      <c r="O2035" s="288" t="str">
        <f t="shared" si="179"/>
        <v/>
      </c>
      <c r="Q2035" s="231"/>
    </row>
    <row r="2036" spans="1:17" x14ac:dyDescent="0.3">
      <c r="A2036" s="235"/>
      <c r="F2036" s="289"/>
      <c r="G2036" s="289"/>
      <c r="H2036" s="289"/>
      <c r="I2036" s="289"/>
      <c r="J2036" s="289"/>
      <c r="K2036" s="289" t="str">
        <f t="shared" si="175"/>
        <v/>
      </c>
      <c r="L2036" s="231" t="str">
        <f t="shared" si="176"/>
        <v/>
      </c>
      <c r="M2036" s="231" t="str">
        <f t="shared" si="177"/>
        <v/>
      </c>
      <c r="N2036" s="231" t="str">
        <f t="shared" si="178"/>
        <v/>
      </c>
      <c r="O2036" s="288" t="str">
        <f t="shared" si="179"/>
        <v/>
      </c>
      <c r="Q2036" s="231"/>
    </row>
    <row r="2037" spans="1:17" x14ac:dyDescent="0.3">
      <c r="A2037" s="235"/>
      <c r="F2037" s="289"/>
      <c r="G2037" s="289"/>
      <c r="H2037" s="289"/>
      <c r="I2037" s="289"/>
      <c r="J2037" s="289"/>
      <c r="K2037" s="289" t="str">
        <f t="shared" si="175"/>
        <v/>
      </c>
      <c r="L2037" s="231" t="str">
        <f t="shared" si="176"/>
        <v/>
      </c>
      <c r="M2037" s="231" t="str">
        <f t="shared" si="177"/>
        <v/>
      </c>
      <c r="N2037" s="231" t="str">
        <f t="shared" si="178"/>
        <v/>
      </c>
      <c r="O2037" s="288" t="str">
        <f t="shared" si="179"/>
        <v/>
      </c>
      <c r="Q2037" s="231"/>
    </row>
    <row r="2038" spans="1:17" x14ac:dyDescent="0.3">
      <c r="A2038" s="235"/>
      <c r="F2038" s="289"/>
      <c r="G2038" s="289"/>
      <c r="H2038" s="289"/>
      <c r="I2038" s="289"/>
      <c r="J2038" s="289"/>
      <c r="K2038" s="289" t="str">
        <f t="shared" si="175"/>
        <v/>
      </c>
      <c r="L2038" s="231" t="str">
        <f t="shared" si="176"/>
        <v/>
      </c>
      <c r="M2038" s="231" t="str">
        <f t="shared" si="177"/>
        <v/>
      </c>
      <c r="N2038" s="231" t="str">
        <f t="shared" si="178"/>
        <v/>
      </c>
      <c r="O2038" s="288" t="str">
        <f t="shared" si="179"/>
        <v/>
      </c>
      <c r="Q2038" s="231"/>
    </row>
    <row r="2039" spans="1:17" x14ac:dyDescent="0.3">
      <c r="A2039" s="235"/>
      <c r="F2039" s="289"/>
      <c r="G2039" s="289"/>
      <c r="H2039" s="289"/>
      <c r="I2039" s="289"/>
      <c r="J2039" s="289"/>
      <c r="K2039" s="289" t="str">
        <f t="shared" si="175"/>
        <v/>
      </c>
      <c r="L2039" s="231" t="str">
        <f t="shared" si="176"/>
        <v/>
      </c>
      <c r="M2039" s="231" t="str">
        <f t="shared" si="177"/>
        <v/>
      </c>
      <c r="N2039" s="231" t="str">
        <f t="shared" si="178"/>
        <v/>
      </c>
      <c r="O2039" s="288" t="str">
        <f t="shared" si="179"/>
        <v/>
      </c>
      <c r="Q2039" s="231"/>
    </row>
    <row r="2040" spans="1:17" x14ac:dyDescent="0.3">
      <c r="A2040" s="235"/>
      <c r="F2040" s="289"/>
      <c r="G2040" s="289"/>
      <c r="H2040" s="289"/>
      <c r="I2040" s="289"/>
      <c r="J2040" s="289"/>
      <c r="K2040" s="289" t="str">
        <f t="shared" si="175"/>
        <v/>
      </c>
      <c r="L2040" s="231" t="str">
        <f t="shared" si="176"/>
        <v/>
      </c>
      <c r="M2040" s="231" t="str">
        <f t="shared" si="177"/>
        <v/>
      </c>
      <c r="N2040" s="231" t="str">
        <f t="shared" si="178"/>
        <v/>
      </c>
      <c r="O2040" s="288" t="str">
        <f t="shared" si="179"/>
        <v/>
      </c>
      <c r="Q2040" s="231"/>
    </row>
    <row r="2041" spans="1:17" x14ac:dyDescent="0.3">
      <c r="A2041" s="235"/>
      <c r="F2041" s="289"/>
      <c r="G2041" s="289"/>
      <c r="H2041" s="289"/>
      <c r="I2041" s="289"/>
      <c r="J2041" s="289"/>
      <c r="K2041" s="289" t="str">
        <f t="shared" si="175"/>
        <v/>
      </c>
      <c r="L2041" s="231" t="str">
        <f t="shared" si="176"/>
        <v/>
      </c>
      <c r="M2041" s="231" t="str">
        <f t="shared" si="177"/>
        <v/>
      </c>
      <c r="N2041" s="231" t="str">
        <f t="shared" si="178"/>
        <v/>
      </c>
      <c r="O2041" s="288" t="str">
        <f t="shared" si="179"/>
        <v/>
      </c>
      <c r="Q2041" s="231"/>
    </row>
    <row r="2042" spans="1:17" x14ac:dyDescent="0.3">
      <c r="A2042" s="235"/>
      <c r="F2042" s="289"/>
      <c r="G2042" s="289"/>
      <c r="H2042" s="289"/>
      <c r="I2042" s="289"/>
      <c r="J2042" s="289"/>
      <c r="K2042" s="289" t="str">
        <f t="shared" si="175"/>
        <v/>
      </c>
      <c r="L2042" s="231" t="str">
        <f t="shared" si="176"/>
        <v/>
      </c>
      <c r="M2042" s="231" t="str">
        <f t="shared" si="177"/>
        <v/>
      </c>
      <c r="N2042" s="231" t="str">
        <f t="shared" si="178"/>
        <v/>
      </c>
      <c r="O2042" s="288" t="str">
        <f t="shared" si="179"/>
        <v/>
      </c>
      <c r="Q2042" s="231"/>
    </row>
    <row r="2043" spans="1:17" x14ac:dyDescent="0.3">
      <c r="A2043" s="235"/>
      <c r="F2043" s="289"/>
      <c r="G2043" s="289"/>
      <c r="H2043" s="289"/>
      <c r="I2043" s="289"/>
      <c r="J2043" s="289"/>
      <c r="K2043" s="289" t="str">
        <f t="shared" si="175"/>
        <v/>
      </c>
      <c r="L2043" s="231" t="str">
        <f t="shared" si="176"/>
        <v/>
      </c>
      <c r="M2043" s="231" t="str">
        <f t="shared" si="177"/>
        <v/>
      </c>
      <c r="N2043" s="231" t="str">
        <f t="shared" si="178"/>
        <v/>
      </c>
      <c r="O2043" s="288" t="str">
        <f t="shared" si="179"/>
        <v/>
      </c>
      <c r="Q2043" s="231"/>
    </row>
    <row r="2044" spans="1:17" x14ac:dyDescent="0.3">
      <c r="A2044" s="235"/>
      <c r="F2044" s="289"/>
      <c r="G2044" s="289"/>
      <c r="H2044" s="289"/>
      <c r="I2044" s="289"/>
      <c r="J2044" s="289"/>
      <c r="K2044" s="289" t="str">
        <f t="shared" si="175"/>
        <v/>
      </c>
      <c r="L2044" s="231" t="str">
        <f t="shared" si="176"/>
        <v/>
      </c>
      <c r="M2044" s="231" t="str">
        <f t="shared" si="177"/>
        <v/>
      </c>
      <c r="N2044" s="231" t="str">
        <f t="shared" si="178"/>
        <v/>
      </c>
      <c r="O2044" s="288" t="str">
        <f t="shared" si="179"/>
        <v/>
      </c>
      <c r="Q2044" s="231"/>
    </row>
    <row r="2045" spans="1:17" x14ac:dyDescent="0.3">
      <c r="A2045" s="235"/>
      <c r="F2045" s="289"/>
      <c r="G2045" s="289"/>
      <c r="H2045" s="289"/>
      <c r="I2045" s="289"/>
      <c r="J2045" s="289"/>
      <c r="K2045" s="289" t="str">
        <f t="shared" si="175"/>
        <v/>
      </c>
      <c r="L2045" s="231" t="str">
        <f t="shared" si="176"/>
        <v/>
      </c>
      <c r="M2045" s="231" t="str">
        <f t="shared" si="177"/>
        <v/>
      </c>
      <c r="N2045" s="231" t="str">
        <f t="shared" si="178"/>
        <v/>
      </c>
      <c r="O2045" s="288" t="str">
        <f t="shared" si="179"/>
        <v/>
      </c>
      <c r="Q2045" s="231"/>
    </row>
    <row r="2046" spans="1:17" x14ac:dyDescent="0.3">
      <c r="A2046" s="235"/>
      <c r="F2046" s="289"/>
      <c r="G2046" s="289"/>
      <c r="H2046" s="289"/>
      <c r="I2046" s="289"/>
      <c r="J2046" s="289"/>
      <c r="K2046" s="289" t="str">
        <f t="shared" si="175"/>
        <v/>
      </c>
      <c r="L2046" s="231" t="str">
        <f t="shared" si="176"/>
        <v/>
      </c>
      <c r="M2046" s="231" t="str">
        <f t="shared" si="177"/>
        <v/>
      </c>
      <c r="N2046" s="231" t="str">
        <f t="shared" si="178"/>
        <v/>
      </c>
      <c r="O2046" s="288" t="str">
        <f t="shared" si="179"/>
        <v/>
      </c>
      <c r="Q2046" s="231"/>
    </row>
    <row r="2047" spans="1:17" x14ac:dyDescent="0.3">
      <c r="A2047" s="235"/>
      <c r="F2047" s="289"/>
      <c r="G2047" s="289"/>
      <c r="H2047" s="289"/>
      <c r="I2047" s="289"/>
      <c r="J2047" s="289"/>
      <c r="K2047" s="289" t="str">
        <f t="shared" si="175"/>
        <v/>
      </c>
      <c r="L2047" s="231" t="str">
        <f t="shared" si="176"/>
        <v/>
      </c>
      <c r="M2047" s="231" t="str">
        <f t="shared" si="177"/>
        <v/>
      </c>
      <c r="N2047" s="231" t="str">
        <f t="shared" si="178"/>
        <v/>
      </c>
      <c r="O2047" s="288" t="str">
        <f t="shared" si="179"/>
        <v/>
      </c>
      <c r="Q2047" s="231"/>
    </row>
    <row r="2048" spans="1:17" x14ac:dyDescent="0.3">
      <c r="A2048" s="235"/>
      <c r="F2048" s="289"/>
      <c r="G2048" s="289"/>
      <c r="H2048" s="289"/>
      <c r="I2048" s="289"/>
      <c r="J2048" s="289"/>
      <c r="K2048" s="289" t="str">
        <f t="shared" si="175"/>
        <v/>
      </c>
      <c r="L2048" s="231" t="str">
        <f t="shared" si="176"/>
        <v/>
      </c>
      <c r="M2048" s="231" t="str">
        <f t="shared" si="177"/>
        <v/>
      </c>
      <c r="N2048" s="231" t="str">
        <f t="shared" si="178"/>
        <v/>
      </c>
      <c r="O2048" s="288" t="str">
        <f t="shared" si="179"/>
        <v/>
      </c>
      <c r="Q2048" s="231"/>
    </row>
    <row r="2049" spans="1:17" x14ac:dyDescent="0.3">
      <c r="A2049" s="235"/>
      <c r="F2049" s="289"/>
      <c r="G2049" s="289"/>
      <c r="H2049" s="289"/>
      <c r="I2049" s="289"/>
      <c r="J2049" s="289"/>
      <c r="K2049" s="289" t="str">
        <f t="shared" si="175"/>
        <v/>
      </c>
      <c r="L2049" s="231" t="str">
        <f t="shared" si="176"/>
        <v/>
      </c>
      <c r="M2049" s="231" t="str">
        <f t="shared" si="177"/>
        <v/>
      </c>
      <c r="N2049" s="231" t="str">
        <f t="shared" si="178"/>
        <v/>
      </c>
      <c r="O2049" s="288" t="str">
        <f t="shared" si="179"/>
        <v/>
      </c>
      <c r="Q2049" s="231"/>
    </row>
    <row r="2050" spans="1:17" x14ac:dyDescent="0.3">
      <c r="A2050" s="235"/>
      <c r="F2050" s="289"/>
      <c r="G2050" s="289"/>
      <c r="H2050" s="289"/>
      <c r="I2050" s="289"/>
      <c r="J2050" s="289"/>
      <c r="K2050" s="289" t="str">
        <f t="shared" si="175"/>
        <v/>
      </c>
      <c r="L2050" s="231" t="str">
        <f t="shared" si="176"/>
        <v/>
      </c>
      <c r="M2050" s="231" t="str">
        <f t="shared" si="177"/>
        <v/>
      </c>
      <c r="N2050" s="231" t="str">
        <f t="shared" si="178"/>
        <v/>
      </c>
      <c r="O2050" s="288" t="str">
        <f t="shared" si="179"/>
        <v/>
      </c>
      <c r="Q2050" s="231"/>
    </row>
    <row r="2051" spans="1:17" x14ac:dyDescent="0.3">
      <c r="A2051" s="235"/>
      <c r="F2051" s="289"/>
      <c r="G2051" s="289"/>
      <c r="H2051" s="289"/>
      <c r="I2051" s="289"/>
      <c r="J2051" s="289"/>
      <c r="K2051" s="289" t="str">
        <f t="shared" si="175"/>
        <v/>
      </c>
      <c r="L2051" s="231" t="str">
        <f t="shared" si="176"/>
        <v/>
      </c>
      <c r="M2051" s="231" t="str">
        <f t="shared" si="177"/>
        <v/>
      </c>
      <c r="N2051" s="231" t="str">
        <f t="shared" si="178"/>
        <v/>
      </c>
      <c r="O2051" s="288" t="str">
        <f t="shared" si="179"/>
        <v/>
      </c>
      <c r="Q2051" s="231"/>
    </row>
    <row r="2052" spans="1:17" x14ac:dyDescent="0.3">
      <c r="A2052" s="235"/>
      <c r="F2052" s="289"/>
      <c r="G2052" s="289"/>
      <c r="H2052" s="289"/>
      <c r="I2052" s="289"/>
      <c r="J2052" s="289"/>
      <c r="K2052" s="289" t="str">
        <f t="shared" si="175"/>
        <v/>
      </c>
      <c r="L2052" s="231" t="str">
        <f t="shared" si="176"/>
        <v/>
      </c>
      <c r="M2052" s="231" t="str">
        <f t="shared" si="177"/>
        <v/>
      </c>
      <c r="N2052" s="231" t="str">
        <f t="shared" si="178"/>
        <v/>
      </c>
      <c r="O2052" s="288" t="str">
        <f t="shared" si="179"/>
        <v/>
      </c>
      <c r="Q2052" s="231"/>
    </row>
    <row r="2053" spans="1:17" x14ac:dyDescent="0.3">
      <c r="A2053" s="235"/>
      <c r="F2053" s="289"/>
      <c r="G2053" s="289"/>
      <c r="H2053" s="289"/>
      <c r="I2053" s="289"/>
      <c r="J2053" s="289"/>
      <c r="K2053" s="289" t="str">
        <f t="shared" si="175"/>
        <v/>
      </c>
      <c r="L2053" s="231" t="str">
        <f t="shared" si="176"/>
        <v/>
      </c>
      <c r="M2053" s="231" t="str">
        <f t="shared" si="177"/>
        <v/>
      </c>
      <c r="N2053" s="231" t="str">
        <f t="shared" si="178"/>
        <v/>
      </c>
      <c r="O2053" s="288" t="str">
        <f t="shared" si="179"/>
        <v/>
      </c>
      <c r="Q2053" s="231"/>
    </row>
    <row r="2054" spans="1:17" x14ac:dyDescent="0.3">
      <c r="A2054" s="235"/>
      <c r="F2054" s="289"/>
      <c r="G2054" s="289"/>
      <c r="H2054" s="289"/>
      <c r="I2054" s="289"/>
      <c r="J2054" s="289"/>
      <c r="K2054" s="289" t="str">
        <f t="shared" si="175"/>
        <v/>
      </c>
      <c r="L2054" s="231" t="str">
        <f t="shared" si="176"/>
        <v/>
      </c>
      <c r="M2054" s="231" t="str">
        <f t="shared" si="177"/>
        <v/>
      </c>
      <c r="N2054" s="231" t="str">
        <f t="shared" si="178"/>
        <v/>
      </c>
      <c r="O2054" s="288" t="str">
        <f t="shared" si="179"/>
        <v/>
      </c>
      <c r="Q2054" s="231"/>
    </row>
    <row r="2055" spans="1:17" x14ac:dyDescent="0.3">
      <c r="A2055" s="235"/>
      <c r="F2055" s="289"/>
      <c r="G2055" s="289"/>
      <c r="H2055" s="289"/>
      <c r="I2055" s="289"/>
      <c r="J2055" s="289"/>
      <c r="K2055" s="289" t="str">
        <f t="shared" si="175"/>
        <v/>
      </c>
      <c r="L2055" s="231" t="str">
        <f t="shared" si="176"/>
        <v/>
      </c>
      <c r="M2055" s="231" t="str">
        <f t="shared" si="177"/>
        <v/>
      </c>
      <c r="N2055" s="231" t="str">
        <f t="shared" si="178"/>
        <v/>
      </c>
      <c r="O2055" s="288" t="str">
        <f t="shared" si="179"/>
        <v/>
      </c>
      <c r="Q2055" s="231"/>
    </row>
    <row r="2056" spans="1:17" x14ac:dyDescent="0.3">
      <c r="A2056" s="235"/>
      <c r="F2056" s="289"/>
      <c r="G2056" s="289"/>
      <c r="H2056" s="289"/>
      <c r="I2056" s="289"/>
      <c r="J2056" s="289"/>
      <c r="K2056" s="289" t="str">
        <f t="shared" si="175"/>
        <v/>
      </c>
      <c r="L2056" s="231" t="str">
        <f t="shared" si="176"/>
        <v/>
      </c>
      <c r="M2056" s="231" t="str">
        <f t="shared" si="177"/>
        <v/>
      </c>
      <c r="N2056" s="231" t="str">
        <f t="shared" si="178"/>
        <v/>
      </c>
      <c r="O2056" s="288" t="str">
        <f t="shared" si="179"/>
        <v/>
      </c>
      <c r="Q2056" s="231"/>
    </row>
    <row r="2057" spans="1:17" x14ac:dyDescent="0.3">
      <c r="A2057" s="235"/>
      <c r="F2057" s="289"/>
      <c r="G2057" s="289"/>
      <c r="H2057" s="289"/>
      <c r="I2057" s="289"/>
      <c r="J2057" s="289"/>
      <c r="K2057" s="289" t="str">
        <f t="shared" si="175"/>
        <v/>
      </c>
      <c r="L2057" s="231" t="str">
        <f t="shared" si="176"/>
        <v/>
      </c>
      <c r="M2057" s="231" t="str">
        <f t="shared" si="177"/>
        <v/>
      </c>
      <c r="N2057" s="231" t="str">
        <f t="shared" si="178"/>
        <v/>
      </c>
      <c r="O2057" s="288" t="str">
        <f t="shared" si="179"/>
        <v/>
      </c>
      <c r="Q2057" s="231"/>
    </row>
    <row r="2058" spans="1:17" x14ac:dyDescent="0.3">
      <c r="A2058" s="235"/>
      <c r="F2058" s="289"/>
      <c r="G2058" s="289"/>
      <c r="H2058" s="289"/>
      <c r="I2058" s="289"/>
      <c r="J2058" s="289"/>
      <c r="K2058" s="289" t="str">
        <f t="shared" si="175"/>
        <v/>
      </c>
      <c r="L2058" s="231" t="str">
        <f t="shared" si="176"/>
        <v/>
      </c>
      <c r="M2058" s="231" t="str">
        <f t="shared" si="177"/>
        <v/>
      </c>
      <c r="N2058" s="231" t="str">
        <f t="shared" si="178"/>
        <v/>
      </c>
      <c r="O2058" s="288" t="str">
        <f t="shared" si="179"/>
        <v/>
      </c>
      <c r="Q2058" s="231"/>
    </row>
    <row r="2059" spans="1:17" x14ac:dyDescent="0.3">
      <c r="A2059" s="235"/>
      <c r="F2059" s="289"/>
      <c r="G2059" s="289"/>
      <c r="H2059" s="289"/>
      <c r="I2059" s="289"/>
      <c r="J2059" s="289"/>
      <c r="K2059" s="289" t="str">
        <f t="shared" si="175"/>
        <v/>
      </c>
      <c r="L2059" s="231" t="str">
        <f t="shared" si="176"/>
        <v/>
      </c>
      <c r="M2059" s="231" t="str">
        <f t="shared" si="177"/>
        <v/>
      </c>
      <c r="N2059" s="231" t="str">
        <f t="shared" si="178"/>
        <v/>
      </c>
      <c r="O2059" s="288" t="str">
        <f t="shared" si="179"/>
        <v/>
      </c>
      <c r="Q2059" s="231"/>
    </row>
    <row r="2060" spans="1:17" x14ac:dyDescent="0.3">
      <c r="A2060" s="235"/>
      <c r="F2060" s="289"/>
      <c r="G2060" s="289"/>
      <c r="H2060" s="289"/>
      <c r="I2060" s="289"/>
      <c r="J2060" s="289"/>
      <c r="K2060" s="289" t="str">
        <f t="shared" si="175"/>
        <v/>
      </c>
      <c r="L2060" s="231" t="str">
        <f t="shared" si="176"/>
        <v/>
      </c>
      <c r="M2060" s="231" t="str">
        <f t="shared" si="177"/>
        <v/>
      </c>
      <c r="N2060" s="231" t="str">
        <f t="shared" si="178"/>
        <v/>
      </c>
      <c r="O2060" s="288" t="str">
        <f t="shared" si="179"/>
        <v/>
      </c>
      <c r="Q2060" s="231"/>
    </row>
    <row r="2061" spans="1:17" x14ac:dyDescent="0.3">
      <c r="A2061" s="235"/>
      <c r="F2061" s="289"/>
      <c r="G2061" s="289"/>
      <c r="H2061" s="289"/>
      <c r="I2061" s="289"/>
      <c r="J2061" s="289"/>
      <c r="K2061" s="289" t="str">
        <f t="shared" si="175"/>
        <v/>
      </c>
      <c r="L2061" s="231" t="str">
        <f t="shared" si="176"/>
        <v/>
      </c>
      <c r="M2061" s="231" t="str">
        <f t="shared" si="177"/>
        <v/>
      </c>
      <c r="N2061" s="231" t="str">
        <f t="shared" si="178"/>
        <v/>
      </c>
      <c r="O2061" s="288" t="str">
        <f t="shared" si="179"/>
        <v/>
      </c>
      <c r="Q2061" s="231"/>
    </row>
    <row r="2062" spans="1:17" x14ac:dyDescent="0.3">
      <c r="A2062" s="235"/>
      <c r="F2062" s="289"/>
      <c r="G2062" s="289"/>
      <c r="H2062" s="289"/>
      <c r="I2062" s="289"/>
      <c r="J2062" s="289"/>
      <c r="K2062" s="289" t="str">
        <f t="shared" si="175"/>
        <v/>
      </c>
      <c r="L2062" s="231" t="str">
        <f t="shared" si="176"/>
        <v/>
      </c>
      <c r="M2062" s="231" t="str">
        <f t="shared" si="177"/>
        <v/>
      </c>
      <c r="N2062" s="231" t="str">
        <f t="shared" si="178"/>
        <v/>
      </c>
      <c r="O2062" s="288" t="str">
        <f t="shared" si="179"/>
        <v/>
      </c>
      <c r="Q2062" s="231"/>
    </row>
    <row r="2063" spans="1:17" x14ac:dyDescent="0.3">
      <c r="A2063" s="235"/>
      <c r="F2063" s="289"/>
      <c r="G2063" s="289"/>
      <c r="H2063" s="289"/>
      <c r="I2063" s="289"/>
      <c r="J2063" s="289"/>
      <c r="K2063" s="289" t="str">
        <f t="shared" si="175"/>
        <v/>
      </c>
      <c r="L2063" s="231" t="str">
        <f t="shared" si="176"/>
        <v/>
      </c>
      <c r="M2063" s="231" t="str">
        <f t="shared" si="177"/>
        <v/>
      </c>
      <c r="N2063" s="231" t="str">
        <f t="shared" si="178"/>
        <v/>
      </c>
      <c r="O2063" s="288" t="str">
        <f t="shared" si="179"/>
        <v/>
      </c>
      <c r="Q2063" s="231"/>
    </row>
    <row r="2064" spans="1:17" x14ac:dyDescent="0.3">
      <c r="A2064" s="235"/>
      <c r="F2064" s="289"/>
      <c r="G2064" s="289"/>
      <c r="H2064" s="289"/>
      <c r="I2064" s="289"/>
      <c r="J2064" s="289"/>
      <c r="K2064" s="289" t="str">
        <f t="shared" si="175"/>
        <v/>
      </c>
      <c r="L2064" s="231" t="str">
        <f t="shared" si="176"/>
        <v/>
      </c>
      <c r="M2064" s="231" t="str">
        <f t="shared" si="177"/>
        <v/>
      </c>
      <c r="N2064" s="231" t="str">
        <f t="shared" si="178"/>
        <v/>
      </c>
      <c r="O2064" s="288" t="str">
        <f t="shared" si="179"/>
        <v/>
      </c>
      <c r="Q2064" s="231"/>
    </row>
    <row r="2065" spans="1:17" x14ac:dyDescent="0.3">
      <c r="A2065" s="235"/>
      <c r="F2065" s="289"/>
      <c r="G2065" s="289"/>
      <c r="H2065" s="289"/>
      <c r="I2065" s="289"/>
      <c r="J2065" s="289"/>
      <c r="K2065" s="289" t="str">
        <f t="shared" ref="K2065:K2128" si="180">IF(A2065="","",SUM(F2065:J2065))</f>
        <v/>
      </c>
      <c r="L2065" s="231" t="str">
        <f t="shared" si="176"/>
        <v/>
      </c>
      <c r="M2065" s="231" t="str">
        <f t="shared" si="177"/>
        <v/>
      </c>
      <c r="N2065" s="231" t="str">
        <f t="shared" si="178"/>
        <v/>
      </c>
      <c r="O2065" s="288" t="str">
        <f t="shared" si="179"/>
        <v/>
      </c>
      <c r="Q2065" s="231"/>
    </row>
    <row r="2066" spans="1:17" x14ac:dyDescent="0.3">
      <c r="A2066" s="235"/>
      <c r="F2066" s="289"/>
      <c r="G2066" s="289"/>
      <c r="H2066" s="289"/>
      <c r="I2066" s="289"/>
      <c r="J2066" s="289"/>
      <c r="K2066" s="289" t="str">
        <f t="shared" si="180"/>
        <v/>
      </c>
      <c r="L2066" s="231" t="str">
        <f t="shared" si="176"/>
        <v/>
      </c>
      <c r="M2066" s="231" t="str">
        <f t="shared" si="177"/>
        <v/>
      </c>
      <c r="N2066" s="231" t="str">
        <f t="shared" si="178"/>
        <v/>
      </c>
      <c r="O2066" s="288" t="str">
        <f t="shared" si="179"/>
        <v/>
      </c>
      <c r="Q2066" s="231"/>
    </row>
    <row r="2067" spans="1:17" x14ac:dyDescent="0.3">
      <c r="A2067" s="235"/>
      <c r="F2067" s="289"/>
      <c r="G2067" s="289"/>
      <c r="H2067" s="289"/>
      <c r="I2067" s="289"/>
      <c r="J2067" s="289"/>
      <c r="K2067" s="289" t="str">
        <f t="shared" si="180"/>
        <v/>
      </c>
      <c r="L2067" s="231" t="str">
        <f t="shared" si="176"/>
        <v/>
      </c>
      <c r="M2067" s="231" t="str">
        <f t="shared" si="177"/>
        <v/>
      </c>
      <c r="N2067" s="231" t="str">
        <f t="shared" si="178"/>
        <v/>
      </c>
      <c r="O2067" s="288" t="str">
        <f t="shared" si="179"/>
        <v/>
      </c>
      <c r="Q2067" s="231"/>
    </row>
    <row r="2068" spans="1:17" x14ac:dyDescent="0.3">
      <c r="A2068" s="235"/>
      <c r="F2068" s="289"/>
      <c r="G2068" s="289"/>
      <c r="H2068" s="289"/>
      <c r="I2068" s="289"/>
      <c r="J2068" s="289"/>
      <c r="K2068" s="289" t="str">
        <f t="shared" si="180"/>
        <v/>
      </c>
      <c r="L2068" s="231" t="str">
        <f t="shared" si="176"/>
        <v/>
      </c>
      <c r="M2068" s="231" t="str">
        <f t="shared" si="177"/>
        <v/>
      </c>
      <c r="N2068" s="231" t="str">
        <f t="shared" si="178"/>
        <v/>
      </c>
      <c r="O2068" s="288" t="str">
        <f t="shared" si="179"/>
        <v/>
      </c>
      <c r="Q2068" s="231"/>
    </row>
    <row r="2069" spans="1:17" x14ac:dyDescent="0.3">
      <c r="A2069" s="235"/>
      <c r="F2069" s="289"/>
      <c r="G2069" s="289"/>
      <c r="H2069" s="289"/>
      <c r="I2069" s="289"/>
      <c r="J2069" s="289"/>
      <c r="K2069" s="289" t="str">
        <f t="shared" si="180"/>
        <v/>
      </c>
      <c r="L2069" s="231" t="str">
        <f t="shared" si="176"/>
        <v/>
      </c>
      <c r="M2069" s="231" t="str">
        <f t="shared" si="177"/>
        <v/>
      </c>
      <c r="N2069" s="231" t="str">
        <f t="shared" si="178"/>
        <v/>
      </c>
      <c r="O2069" s="288" t="str">
        <f t="shared" si="179"/>
        <v/>
      </c>
      <c r="Q2069" s="231"/>
    </row>
    <row r="2070" spans="1:17" x14ac:dyDescent="0.3">
      <c r="A2070" s="235"/>
      <c r="F2070" s="289"/>
      <c r="G2070" s="289"/>
      <c r="H2070" s="289"/>
      <c r="I2070" s="289"/>
      <c r="J2070" s="289"/>
      <c r="K2070" s="289" t="str">
        <f t="shared" si="180"/>
        <v/>
      </c>
      <c r="L2070" s="231" t="str">
        <f t="shared" si="176"/>
        <v/>
      </c>
      <c r="M2070" s="231" t="str">
        <f t="shared" si="177"/>
        <v/>
      </c>
      <c r="N2070" s="231" t="str">
        <f t="shared" si="178"/>
        <v/>
      </c>
      <c r="O2070" s="288" t="str">
        <f t="shared" si="179"/>
        <v/>
      </c>
      <c r="Q2070" s="231"/>
    </row>
    <row r="2071" spans="1:17" x14ac:dyDescent="0.3">
      <c r="A2071" s="235"/>
      <c r="F2071" s="289"/>
      <c r="G2071" s="289"/>
      <c r="H2071" s="289"/>
      <c r="I2071" s="289"/>
      <c r="J2071" s="289"/>
      <c r="K2071" s="289" t="str">
        <f t="shared" si="180"/>
        <v/>
      </c>
      <c r="L2071" s="231" t="str">
        <f t="shared" si="176"/>
        <v/>
      </c>
      <c r="M2071" s="231" t="str">
        <f t="shared" si="177"/>
        <v/>
      </c>
      <c r="N2071" s="231" t="str">
        <f t="shared" si="178"/>
        <v/>
      </c>
      <c r="O2071" s="288" t="str">
        <f t="shared" si="179"/>
        <v/>
      </c>
      <c r="Q2071" s="231"/>
    </row>
    <row r="2072" spans="1:17" x14ac:dyDescent="0.3">
      <c r="A2072" s="235"/>
      <c r="F2072" s="289"/>
      <c r="G2072" s="289"/>
      <c r="H2072" s="289"/>
      <c r="I2072" s="289"/>
      <c r="J2072" s="289"/>
      <c r="K2072" s="289" t="str">
        <f t="shared" si="180"/>
        <v/>
      </c>
      <c r="L2072" s="231" t="str">
        <f t="shared" si="176"/>
        <v/>
      </c>
      <c r="M2072" s="231" t="str">
        <f t="shared" si="177"/>
        <v/>
      </c>
      <c r="N2072" s="231" t="str">
        <f t="shared" si="178"/>
        <v/>
      </c>
      <c r="O2072" s="288" t="str">
        <f t="shared" si="179"/>
        <v/>
      </c>
      <c r="Q2072" s="231"/>
    </row>
    <row r="2073" spans="1:17" x14ac:dyDescent="0.3">
      <c r="A2073" s="235"/>
      <c r="F2073" s="289"/>
      <c r="G2073" s="289"/>
      <c r="H2073" s="289"/>
      <c r="I2073" s="289"/>
      <c r="J2073" s="289"/>
      <c r="K2073" s="289" t="str">
        <f t="shared" si="180"/>
        <v/>
      </c>
      <c r="L2073" s="231" t="str">
        <f t="shared" si="176"/>
        <v/>
      </c>
      <c r="M2073" s="231" t="str">
        <f t="shared" si="177"/>
        <v/>
      </c>
      <c r="N2073" s="231" t="str">
        <f t="shared" si="178"/>
        <v/>
      </c>
      <c r="O2073" s="288" t="str">
        <f t="shared" si="179"/>
        <v/>
      </c>
      <c r="Q2073" s="231"/>
    </row>
    <row r="2074" spans="1:17" x14ac:dyDescent="0.3">
      <c r="A2074" s="235"/>
      <c r="F2074" s="289"/>
      <c r="G2074" s="289"/>
      <c r="H2074" s="289"/>
      <c r="I2074" s="289"/>
      <c r="J2074" s="289"/>
      <c r="K2074" s="289" t="str">
        <f t="shared" si="180"/>
        <v/>
      </c>
      <c r="L2074" s="231" t="str">
        <f t="shared" si="176"/>
        <v/>
      </c>
      <c r="M2074" s="231" t="str">
        <f t="shared" si="177"/>
        <v/>
      </c>
      <c r="N2074" s="231" t="str">
        <f t="shared" si="178"/>
        <v/>
      </c>
      <c r="O2074" s="288" t="str">
        <f t="shared" si="179"/>
        <v/>
      </c>
      <c r="Q2074" s="231"/>
    </row>
    <row r="2075" spans="1:17" x14ac:dyDescent="0.3">
      <c r="A2075" s="235"/>
      <c r="F2075" s="289"/>
      <c r="G2075" s="289"/>
      <c r="H2075" s="289"/>
      <c r="I2075" s="289"/>
      <c r="J2075" s="289"/>
      <c r="K2075" s="289" t="str">
        <f t="shared" si="180"/>
        <v/>
      </c>
      <c r="L2075" s="231" t="str">
        <f t="shared" si="176"/>
        <v/>
      </c>
      <c r="M2075" s="231" t="str">
        <f t="shared" si="177"/>
        <v/>
      </c>
      <c r="N2075" s="231" t="str">
        <f t="shared" si="178"/>
        <v/>
      </c>
      <c r="O2075" s="288" t="str">
        <f t="shared" si="179"/>
        <v/>
      </c>
      <c r="Q2075" s="231"/>
    </row>
    <row r="2076" spans="1:17" x14ac:dyDescent="0.3">
      <c r="A2076" s="235"/>
      <c r="F2076" s="289"/>
      <c r="G2076" s="289"/>
      <c r="H2076" s="289"/>
      <c r="I2076" s="289"/>
      <c r="J2076" s="289"/>
      <c r="K2076" s="289" t="str">
        <f t="shared" si="180"/>
        <v/>
      </c>
      <c r="L2076" s="231" t="str">
        <f t="shared" si="176"/>
        <v/>
      </c>
      <c r="M2076" s="231" t="str">
        <f t="shared" si="177"/>
        <v/>
      </c>
      <c r="N2076" s="231" t="str">
        <f t="shared" si="178"/>
        <v/>
      </c>
      <c r="O2076" s="288" t="str">
        <f t="shared" si="179"/>
        <v/>
      </c>
      <c r="Q2076" s="231"/>
    </row>
    <row r="2077" spans="1:17" x14ac:dyDescent="0.3">
      <c r="A2077" s="235"/>
      <c r="F2077" s="289"/>
      <c r="G2077" s="289"/>
      <c r="H2077" s="289"/>
      <c r="I2077" s="289"/>
      <c r="J2077" s="289"/>
      <c r="K2077" s="289" t="str">
        <f t="shared" si="180"/>
        <v/>
      </c>
      <c r="L2077" s="231" t="str">
        <f t="shared" si="176"/>
        <v/>
      </c>
      <c r="M2077" s="231" t="str">
        <f t="shared" si="177"/>
        <v/>
      </c>
      <c r="N2077" s="231" t="str">
        <f t="shared" si="178"/>
        <v/>
      </c>
      <c r="O2077" s="288" t="str">
        <f t="shared" si="179"/>
        <v/>
      </c>
      <c r="Q2077" s="231"/>
    </row>
    <row r="2078" spans="1:17" x14ac:dyDescent="0.3">
      <c r="A2078" s="235"/>
      <c r="F2078" s="289"/>
      <c r="G2078" s="289"/>
      <c r="H2078" s="289"/>
      <c r="I2078" s="289"/>
      <c r="J2078" s="289"/>
      <c r="K2078" s="289" t="str">
        <f t="shared" si="180"/>
        <v/>
      </c>
      <c r="L2078" s="231" t="str">
        <f t="shared" si="176"/>
        <v/>
      </c>
      <c r="M2078" s="231" t="str">
        <f t="shared" si="177"/>
        <v/>
      </c>
      <c r="N2078" s="231" t="str">
        <f t="shared" si="178"/>
        <v/>
      </c>
      <c r="O2078" s="288" t="str">
        <f t="shared" si="179"/>
        <v/>
      </c>
      <c r="Q2078" s="231"/>
    </row>
    <row r="2079" spans="1:17" x14ac:dyDescent="0.3">
      <c r="A2079" s="235"/>
      <c r="F2079" s="289"/>
      <c r="G2079" s="289"/>
      <c r="H2079" s="289"/>
      <c r="I2079" s="289"/>
      <c r="J2079" s="289"/>
      <c r="K2079" s="289" t="str">
        <f t="shared" si="180"/>
        <v/>
      </c>
      <c r="L2079" s="231" t="str">
        <f t="shared" si="176"/>
        <v/>
      </c>
      <c r="M2079" s="231" t="str">
        <f t="shared" si="177"/>
        <v/>
      </c>
      <c r="N2079" s="231" t="str">
        <f t="shared" si="178"/>
        <v/>
      </c>
      <c r="O2079" s="288" t="str">
        <f t="shared" si="179"/>
        <v/>
      </c>
      <c r="Q2079" s="231"/>
    </row>
    <row r="2080" spans="1:17" x14ac:dyDescent="0.3">
      <c r="A2080" s="235"/>
      <c r="F2080" s="289"/>
      <c r="G2080" s="289"/>
      <c r="H2080" s="289"/>
      <c r="I2080" s="289"/>
      <c r="J2080" s="289"/>
      <c r="K2080" s="289" t="str">
        <f t="shared" si="180"/>
        <v/>
      </c>
      <c r="L2080" s="231" t="str">
        <f t="shared" si="176"/>
        <v/>
      </c>
      <c r="M2080" s="231" t="str">
        <f t="shared" si="177"/>
        <v/>
      </c>
      <c r="N2080" s="231" t="str">
        <f t="shared" si="178"/>
        <v/>
      </c>
      <c r="O2080" s="288" t="str">
        <f t="shared" si="179"/>
        <v/>
      </c>
      <c r="Q2080" s="231"/>
    </row>
    <row r="2081" spans="1:17" x14ac:dyDescent="0.3">
      <c r="A2081" s="235"/>
      <c r="F2081" s="289"/>
      <c r="G2081" s="289"/>
      <c r="H2081" s="289"/>
      <c r="I2081" s="289"/>
      <c r="J2081" s="289"/>
      <c r="K2081" s="289" t="str">
        <f t="shared" si="180"/>
        <v/>
      </c>
      <c r="L2081" s="231" t="str">
        <f t="shared" si="176"/>
        <v/>
      </c>
      <c r="M2081" s="231" t="str">
        <f t="shared" si="177"/>
        <v/>
      </c>
      <c r="N2081" s="231" t="str">
        <f t="shared" si="178"/>
        <v/>
      </c>
      <c r="O2081" s="288" t="str">
        <f t="shared" si="179"/>
        <v/>
      </c>
      <c r="Q2081" s="231"/>
    </row>
    <row r="2082" spans="1:17" x14ac:dyDescent="0.3">
      <c r="A2082" s="235"/>
      <c r="F2082" s="289"/>
      <c r="G2082" s="289"/>
      <c r="H2082" s="289"/>
      <c r="I2082" s="289"/>
      <c r="J2082" s="289"/>
      <c r="K2082" s="289" t="str">
        <f t="shared" si="180"/>
        <v/>
      </c>
      <c r="L2082" s="231" t="str">
        <f t="shared" si="176"/>
        <v/>
      </c>
      <c r="M2082" s="231" t="str">
        <f t="shared" si="177"/>
        <v/>
      </c>
      <c r="N2082" s="231" t="str">
        <f t="shared" si="178"/>
        <v/>
      </c>
      <c r="O2082" s="288" t="str">
        <f t="shared" si="179"/>
        <v/>
      </c>
      <c r="Q2082" s="231"/>
    </row>
    <row r="2083" spans="1:17" x14ac:dyDescent="0.3">
      <c r="A2083" s="235"/>
      <c r="F2083" s="289"/>
      <c r="G2083" s="289"/>
      <c r="H2083" s="289"/>
      <c r="I2083" s="289"/>
      <c r="J2083" s="289"/>
      <c r="K2083" s="289" t="str">
        <f t="shared" si="180"/>
        <v/>
      </c>
      <c r="L2083" s="231" t="str">
        <f t="shared" si="176"/>
        <v/>
      </c>
      <c r="M2083" s="231" t="str">
        <f t="shared" si="177"/>
        <v/>
      </c>
      <c r="N2083" s="231" t="str">
        <f t="shared" si="178"/>
        <v/>
      </c>
      <c r="O2083" s="288" t="str">
        <f t="shared" si="179"/>
        <v/>
      </c>
      <c r="Q2083" s="231"/>
    </row>
    <row r="2084" spans="1:17" x14ac:dyDescent="0.3">
      <c r="A2084" s="235"/>
      <c r="F2084" s="289"/>
      <c r="G2084" s="289"/>
      <c r="H2084" s="289"/>
      <c r="I2084" s="289"/>
      <c r="J2084" s="289"/>
      <c r="K2084" s="289" t="str">
        <f t="shared" si="180"/>
        <v/>
      </c>
      <c r="L2084" s="231" t="str">
        <f t="shared" si="176"/>
        <v/>
      </c>
      <c r="M2084" s="231" t="str">
        <f t="shared" si="177"/>
        <v/>
      </c>
      <c r="N2084" s="231" t="str">
        <f t="shared" si="178"/>
        <v/>
      </c>
      <c r="O2084" s="288" t="str">
        <f t="shared" si="179"/>
        <v/>
      </c>
      <c r="Q2084" s="231"/>
    </row>
    <row r="2085" spans="1:17" x14ac:dyDescent="0.3">
      <c r="A2085" s="235"/>
      <c r="F2085" s="289"/>
      <c r="G2085" s="289"/>
      <c r="H2085" s="289"/>
      <c r="I2085" s="289"/>
      <c r="J2085" s="289"/>
      <c r="K2085" s="289" t="str">
        <f t="shared" si="180"/>
        <v/>
      </c>
      <c r="L2085" s="231" t="str">
        <f t="shared" si="176"/>
        <v/>
      </c>
      <c r="M2085" s="231" t="str">
        <f t="shared" si="177"/>
        <v/>
      </c>
      <c r="N2085" s="231" t="str">
        <f t="shared" si="178"/>
        <v/>
      </c>
      <c r="O2085" s="288" t="str">
        <f t="shared" si="179"/>
        <v/>
      </c>
      <c r="Q2085" s="231"/>
    </row>
    <row r="2086" spans="1:17" x14ac:dyDescent="0.3">
      <c r="A2086" s="235"/>
      <c r="F2086" s="289"/>
      <c r="G2086" s="289"/>
      <c r="H2086" s="289"/>
      <c r="I2086" s="289"/>
      <c r="J2086" s="289"/>
      <c r="K2086" s="289" t="str">
        <f t="shared" si="180"/>
        <v/>
      </c>
      <c r="L2086" s="231" t="str">
        <f t="shared" si="176"/>
        <v/>
      </c>
      <c r="M2086" s="231" t="str">
        <f t="shared" si="177"/>
        <v/>
      </c>
      <c r="N2086" s="231" t="str">
        <f t="shared" si="178"/>
        <v/>
      </c>
      <c r="O2086" s="288" t="str">
        <f t="shared" si="179"/>
        <v/>
      </c>
      <c r="Q2086" s="231"/>
    </row>
    <row r="2087" spans="1:17" x14ac:dyDescent="0.3">
      <c r="A2087" s="235"/>
      <c r="F2087" s="289"/>
      <c r="G2087" s="289"/>
      <c r="H2087" s="289"/>
      <c r="I2087" s="289"/>
      <c r="J2087" s="289"/>
      <c r="K2087" s="289" t="str">
        <f t="shared" si="180"/>
        <v/>
      </c>
      <c r="L2087" s="231" t="str">
        <f t="shared" si="176"/>
        <v/>
      </c>
      <c r="M2087" s="231" t="str">
        <f t="shared" si="177"/>
        <v/>
      </c>
      <c r="N2087" s="231" t="str">
        <f t="shared" si="178"/>
        <v/>
      </c>
      <c r="O2087" s="288" t="str">
        <f t="shared" si="179"/>
        <v/>
      </c>
      <c r="Q2087" s="231"/>
    </row>
    <row r="2088" spans="1:17" x14ac:dyDescent="0.3">
      <c r="A2088" s="235"/>
      <c r="F2088" s="289"/>
      <c r="G2088" s="289"/>
      <c r="H2088" s="289"/>
      <c r="I2088" s="289"/>
      <c r="J2088" s="289"/>
      <c r="K2088" s="289" t="str">
        <f t="shared" si="180"/>
        <v/>
      </c>
      <c r="L2088" s="231" t="str">
        <f t="shared" si="176"/>
        <v/>
      </c>
      <c r="M2088" s="231" t="str">
        <f t="shared" si="177"/>
        <v/>
      </c>
      <c r="N2088" s="231" t="str">
        <f t="shared" si="178"/>
        <v/>
      </c>
      <c r="O2088" s="288" t="str">
        <f t="shared" si="179"/>
        <v/>
      </c>
      <c r="Q2088" s="231"/>
    </row>
    <row r="2089" spans="1:17" x14ac:dyDescent="0.3">
      <c r="A2089" s="235"/>
      <c r="F2089" s="289"/>
      <c r="G2089" s="289"/>
      <c r="H2089" s="289"/>
      <c r="I2089" s="289"/>
      <c r="J2089" s="289"/>
      <c r="K2089" s="289" t="str">
        <f t="shared" si="180"/>
        <v/>
      </c>
      <c r="L2089" s="231" t="str">
        <f t="shared" ref="L2089:L2152" si="181">IF(A2089="","",YEAR(A2089))</f>
        <v/>
      </c>
      <c r="M2089" s="231" t="str">
        <f t="shared" ref="M2089:M2152" si="182">IF(A2089="","",MONTH(A2089))</f>
        <v/>
      </c>
      <c r="N2089" s="231" t="str">
        <f t="shared" ref="N2089:N2152" si="183">IF(A2089="","",WEEKNUM(A2089)-1)</f>
        <v/>
      </c>
      <c r="O2089" s="288" t="str">
        <f t="shared" ref="O2089:O2152" si="184">IF(A2089="","",F2089/K2089)</f>
        <v/>
      </c>
      <c r="Q2089" s="231"/>
    </row>
    <row r="2090" spans="1:17" x14ac:dyDescent="0.3">
      <c r="A2090" s="235"/>
      <c r="F2090" s="289"/>
      <c r="G2090" s="289"/>
      <c r="H2090" s="289"/>
      <c r="I2090" s="289"/>
      <c r="J2090" s="289"/>
      <c r="K2090" s="289" t="str">
        <f t="shared" si="180"/>
        <v/>
      </c>
      <c r="L2090" s="231" t="str">
        <f t="shared" si="181"/>
        <v/>
      </c>
      <c r="M2090" s="231" t="str">
        <f t="shared" si="182"/>
        <v/>
      </c>
      <c r="N2090" s="231" t="str">
        <f t="shared" si="183"/>
        <v/>
      </c>
      <c r="O2090" s="288" t="str">
        <f t="shared" si="184"/>
        <v/>
      </c>
      <c r="Q2090" s="231"/>
    </row>
    <row r="2091" spans="1:17" x14ac:dyDescent="0.3">
      <c r="A2091" s="235"/>
      <c r="F2091" s="289"/>
      <c r="G2091" s="289"/>
      <c r="H2091" s="289"/>
      <c r="I2091" s="289"/>
      <c r="J2091" s="289"/>
      <c r="K2091" s="289" t="str">
        <f t="shared" si="180"/>
        <v/>
      </c>
      <c r="L2091" s="231" t="str">
        <f t="shared" si="181"/>
        <v/>
      </c>
      <c r="M2091" s="231" t="str">
        <f t="shared" si="182"/>
        <v/>
      </c>
      <c r="N2091" s="231" t="str">
        <f t="shared" si="183"/>
        <v/>
      </c>
      <c r="O2091" s="288" t="str">
        <f t="shared" si="184"/>
        <v/>
      </c>
      <c r="Q2091" s="231"/>
    </row>
    <row r="2092" spans="1:17" x14ac:dyDescent="0.3">
      <c r="A2092" s="235"/>
      <c r="F2092" s="289"/>
      <c r="G2092" s="289"/>
      <c r="H2092" s="289"/>
      <c r="I2092" s="289"/>
      <c r="J2092" s="289"/>
      <c r="K2092" s="289" t="str">
        <f t="shared" si="180"/>
        <v/>
      </c>
      <c r="L2092" s="231" t="str">
        <f t="shared" si="181"/>
        <v/>
      </c>
      <c r="M2092" s="231" t="str">
        <f t="shared" si="182"/>
        <v/>
      </c>
      <c r="N2092" s="231" t="str">
        <f t="shared" si="183"/>
        <v/>
      </c>
      <c r="O2092" s="288" t="str">
        <f t="shared" si="184"/>
        <v/>
      </c>
      <c r="Q2092" s="231"/>
    </row>
    <row r="2093" spans="1:17" x14ac:dyDescent="0.3">
      <c r="A2093" s="235"/>
      <c r="F2093" s="289"/>
      <c r="G2093" s="289"/>
      <c r="H2093" s="289"/>
      <c r="I2093" s="289"/>
      <c r="J2093" s="289"/>
      <c r="K2093" s="289" t="str">
        <f t="shared" si="180"/>
        <v/>
      </c>
      <c r="L2093" s="231" t="str">
        <f t="shared" si="181"/>
        <v/>
      </c>
      <c r="M2093" s="231" t="str">
        <f t="shared" si="182"/>
        <v/>
      </c>
      <c r="N2093" s="231" t="str">
        <f t="shared" si="183"/>
        <v/>
      </c>
      <c r="O2093" s="288" t="str">
        <f t="shared" si="184"/>
        <v/>
      </c>
      <c r="Q2093" s="231"/>
    </row>
    <row r="2094" spans="1:17" x14ac:dyDescent="0.3">
      <c r="A2094" s="235"/>
      <c r="F2094" s="289"/>
      <c r="G2094" s="289"/>
      <c r="H2094" s="289"/>
      <c r="I2094" s="289"/>
      <c r="J2094" s="289"/>
      <c r="K2094" s="289" t="str">
        <f t="shared" si="180"/>
        <v/>
      </c>
      <c r="L2094" s="231" t="str">
        <f t="shared" si="181"/>
        <v/>
      </c>
      <c r="M2094" s="231" t="str">
        <f t="shared" si="182"/>
        <v/>
      </c>
      <c r="N2094" s="231" t="str">
        <f t="shared" si="183"/>
        <v/>
      </c>
      <c r="O2094" s="288" t="str">
        <f t="shared" si="184"/>
        <v/>
      </c>
      <c r="Q2094" s="231"/>
    </row>
    <row r="2095" spans="1:17" x14ac:dyDescent="0.3">
      <c r="A2095" s="235"/>
      <c r="F2095" s="289"/>
      <c r="G2095" s="289"/>
      <c r="H2095" s="289"/>
      <c r="I2095" s="289"/>
      <c r="J2095" s="289"/>
      <c r="K2095" s="289" t="str">
        <f t="shared" si="180"/>
        <v/>
      </c>
      <c r="L2095" s="231" t="str">
        <f t="shared" si="181"/>
        <v/>
      </c>
      <c r="M2095" s="231" t="str">
        <f t="shared" si="182"/>
        <v/>
      </c>
      <c r="N2095" s="231" t="str">
        <f t="shared" si="183"/>
        <v/>
      </c>
      <c r="O2095" s="288" t="str">
        <f t="shared" si="184"/>
        <v/>
      </c>
      <c r="Q2095" s="231"/>
    </row>
    <row r="2096" spans="1:17" x14ac:dyDescent="0.3">
      <c r="A2096" s="235"/>
      <c r="F2096" s="289"/>
      <c r="G2096" s="289"/>
      <c r="H2096" s="289"/>
      <c r="I2096" s="289"/>
      <c r="J2096" s="289"/>
      <c r="K2096" s="289" t="str">
        <f t="shared" si="180"/>
        <v/>
      </c>
      <c r="L2096" s="231" t="str">
        <f t="shared" si="181"/>
        <v/>
      </c>
      <c r="M2096" s="231" t="str">
        <f t="shared" si="182"/>
        <v/>
      </c>
      <c r="N2096" s="231" t="str">
        <f t="shared" si="183"/>
        <v/>
      </c>
      <c r="O2096" s="288" t="str">
        <f t="shared" si="184"/>
        <v/>
      </c>
      <c r="Q2096" s="231"/>
    </row>
    <row r="2097" spans="1:17" x14ac:dyDescent="0.3">
      <c r="A2097" s="235"/>
      <c r="F2097" s="289"/>
      <c r="G2097" s="289"/>
      <c r="H2097" s="289"/>
      <c r="I2097" s="289"/>
      <c r="J2097" s="289"/>
      <c r="K2097" s="289" t="str">
        <f t="shared" si="180"/>
        <v/>
      </c>
      <c r="L2097" s="231" t="str">
        <f t="shared" si="181"/>
        <v/>
      </c>
      <c r="M2097" s="231" t="str">
        <f t="shared" si="182"/>
        <v/>
      </c>
      <c r="N2097" s="231" t="str">
        <f t="shared" si="183"/>
        <v/>
      </c>
      <c r="O2097" s="288" t="str">
        <f t="shared" si="184"/>
        <v/>
      </c>
      <c r="Q2097" s="231"/>
    </row>
    <row r="2098" spans="1:17" x14ac:dyDescent="0.3">
      <c r="A2098" s="235"/>
      <c r="F2098" s="289"/>
      <c r="G2098" s="289"/>
      <c r="H2098" s="289"/>
      <c r="I2098" s="289"/>
      <c r="J2098" s="289"/>
      <c r="K2098" s="289" t="str">
        <f t="shared" si="180"/>
        <v/>
      </c>
      <c r="L2098" s="231" t="str">
        <f t="shared" si="181"/>
        <v/>
      </c>
      <c r="M2098" s="231" t="str">
        <f t="shared" si="182"/>
        <v/>
      </c>
      <c r="N2098" s="231" t="str">
        <f t="shared" si="183"/>
        <v/>
      </c>
      <c r="O2098" s="288" t="str">
        <f t="shared" si="184"/>
        <v/>
      </c>
      <c r="Q2098" s="231"/>
    </row>
    <row r="2099" spans="1:17" x14ac:dyDescent="0.3">
      <c r="A2099" s="235"/>
      <c r="F2099" s="289"/>
      <c r="G2099" s="289"/>
      <c r="H2099" s="289"/>
      <c r="I2099" s="289"/>
      <c r="J2099" s="289"/>
      <c r="K2099" s="289" t="str">
        <f t="shared" si="180"/>
        <v/>
      </c>
      <c r="L2099" s="231" t="str">
        <f t="shared" si="181"/>
        <v/>
      </c>
      <c r="M2099" s="231" t="str">
        <f t="shared" si="182"/>
        <v/>
      </c>
      <c r="N2099" s="231" t="str">
        <f t="shared" si="183"/>
        <v/>
      </c>
      <c r="O2099" s="288" t="str">
        <f t="shared" si="184"/>
        <v/>
      </c>
      <c r="Q2099" s="231"/>
    </row>
    <row r="2100" spans="1:17" x14ac:dyDescent="0.3">
      <c r="A2100" s="235"/>
      <c r="F2100" s="289"/>
      <c r="G2100" s="289"/>
      <c r="H2100" s="289"/>
      <c r="I2100" s="289"/>
      <c r="J2100" s="289"/>
      <c r="K2100" s="289" t="str">
        <f t="shared" si="180"/>
        <v/>
      </c>
      <c r="L2100" s="231" t="str">
        <f t="shared" si="181"/>
        <v/>
      </c>
      <c r="M2100" s="231" t="str">
        <f t="shared" si="182"/>
        <v/>
      </c>
      <c r="N2100" s="231" t="str">
        <f t="shared" si="183"/>
        <v/>
      </c>
      <c r="O2100" s="288" t="str">
        <f t="shared" si="184"/>
        <v/>
      </c>
      <c r="Q2100" s="231"/>
    </row>
    <row r="2101" spans="1:17" x14ac:dyDescent="0.3">
      <c r="A2101" s="235"/>
      <c r="F2101" s="289"/>
      <c r="G2101" s="289"/>
      <c r="H2101" s="289"/>
      <c r="I2101" s="289"/>
      <c r="J2101" s="289"/>
      <c r="K2101" s="289" t="str">
        <f t="shared" si="180"/>
        <v/>
      </c>
      <c r="L2101" s="231" t="str">
        <f t="shared" si="181"/>
        <v/>
      </c>
      <c r="M2101" s="231" t="str">
        <f t="shared" si="182"/>
        <v/>
      </c>
      <c r="N2101" s="231" t="str">
        <f t="shared" si="183"/>
        <v/>
      </c>
      <c r="O2101" s="288" t="str">
        <f t="shared" si="184"/>
        <v/>
      </c>
      <c r="Q2101" s="231"/>
    </row>
    <row r="2102" spans="1:17" x14ac:dyDescent="0.3">
      <c r="A2102" s="235"/>
      <c r="F2102" s="289"/>
      <c r="G2102" s="289"/>
      <c r="H2102" s="289"/>
      <c r="I2102" s="289"/>
      <c r="J2102" s="289"/>
      <c r="K2102" s="289" t="str">
        <f t="shared" si="180"/>
        <v/>
      </c>
      <c r="L2102" s="231" t="str">
        <f t="shared" si="181"/>
        <v/>
      </c>
      <c r="M2102" s="231" t="str">
        <f t="shared" si="182"/>
        <v/>
      </c>
      <c r="N2102" s="231" t="str">
        <f t="shared" si="183"/>
        <v/>
      </c>
      <c r="O2102" s="288" t="str">
        <f t="shared" si="184"/>
        <v/>
      </c>
      <c r="Q2102" s="231"/>
    </row>
    <row r="2103" spans="1:17" x14ac:dyDescent="0.3">
      <c r="A2103" s="235"/>
      <c r="F2103" s="289"/>
      <c r="G2103" s="289"/>
      <c r="H2103" s="289"/>
      <c r="I2103" s="289"/>
      <c r="J2103" s="289"/>
      <c r="K2103" s="289" t="str">
        <f t="shared" si="180"/>
        <v/>
      </c>
      <c r="L2103" s="231" t="str">
        <f t="shared" si="181"/>
        <v/>
      </c>
      <c r="M2103" s="231" t="str">
        <f t="shared" si="182"/>
        <v/>
      </c>
      <c r="N2103" s="231" t="str">
        <f t="shared" si="183"/>
        <v/>
      </c>
      <c r="O2103" s="288" t="str">
        <f t="shared" si="184"/>
        <v/>
      </c>
      <c r="Q2103" s="231"/>
    </row>
    <row r="2104" spans="1:17" x14ac:dyDescent="0.3">
      <c r="A2104" s="235"/>
      <c r="F2104" s="289"/>
      <c r="G2104" s="289"/>
      <c r="H2104" s="289"/>
      <c r="I2104" s="289"/>
      <c r="J2104" s="289"/>
      <c r="K2104" s="289" t="str">
        <f t="shared" si="180"/>
        <v/>
      </c>
      <c r="L2104" s="231" t="str">
        <f t="shared" si="181"/>
        <v/>
      </c>
      <c r="M2104" s="231" t="str">
        <f t="shared" si="182"/>
        <v/>
      </c>
      <c r="N2104" s="231" t="str">
        <f t="shared" si="183"/>
        <v/>
      </c>
      <c r="O2104" s="288" t="str">
        <f t="shared" si="184"/>
        <v/>
      </c>
      <c r="Q2104" s="231"/>
    </row>
    <row r="2105" spans="1:17" x14ac:dyDescent="0.3">
      <c r="A2105" s="235"/>
      <c r="F2105" s="289"/>
      <c r="G2105" s="289"/>
      <c r="H2105" s="289"/>
      <c r="I2105" s="289"/>
      <c r="J2105" s="289"/>
      <c r="K2105" s="289" t="str">
        <f t="shared" si="180"/>
        <v/>
      </c>
      <c r="L2105" s="231" t="str">
        <f t="shared" si="181"/>
        <v/>
      </c>
      <c r="M2105" s="231" t="str">
        <f t="shared" si="182"/>
        <v/>
      </c>
      <c r="N2105" s="231" t="str">
        <f t="shared" si="183"/>
        <v/>
      </c>
      <c r="O2105" s="288" t="str">
        <f t="shared" si="184"/>
        <v/>
      </c>
      <c r="Q2105" s="231"/>
    </row>
    <row r="2106" spans="1:17" x14ac:dyDescent="0.3">
      <c r="A2106" s="235"/>
      <c r="F2106" s="289"/>
      <c r="G2106" s="289"/>
      <c r="H2106" s="289"/>
      <c r="I2106" s="289"/>
      <c r="J2106" s="289"/>
      <c r="K2106" s="289" t="str">
        <f t="shared" si="180"/>
        <v/>
      </c>
      <c r="L2106" s="231" t="str">
        <f t="shared" si="181"/>
        <v/>
      </c>
      <c r="M2106" s="231" t="str">
        <f t="shared" si="182"/>
        <v/>
      </c>
      <c r="N2106" s="231" t="str">
        <f t="shared" si="183"/>
        <v/>
      </c>
      <c r="O2106" s="288" t="str">
        <f t="shared" si="184"/>
        <v/>
      </c>
      <c r="Q2106" s="231"/>
    </row>
    <row r="2107" spans="1:17" x14ac:dyDescent="0.3">
      <c r="A2107" s="235"/>
      <c r="F2107" s="289"/>
      <c r="G2107" s="289"/>
      <c r="H2107" s="289"/>
      <c r="I2107" s="289"/>
      <c r="J2107" s="289"/>
      <c r="K2107" s="289" t="str">
        <f t="shared" si="180"/>
        <v/>
      </c>
      <c r="L2107" s="231" t="str">
        <f t="shared" si="181"/>
        <v/>
      </c>
      <c r="M2107" s="231" t="str">
        <f t="shared" si="182"/>
        <v/>
      </c>
      <c r="N2107" s="231" t="str">
        <f t="shared" si="183"/>
        <v/>
      </c>
      <c r="O2107" s="288" t="str">
        <f t="shared" si="184"/>
        <v/>
      </c>
      <c r="Q2107" s="231"/>
    </row>
    <row r="2108" spans="1:17" x14ac:dyDescent="0.3">
      <c r="A2108" s="235"/>
      <c r="F2108" s="289"/>
      <c r="G2108" s="289"/>
      <c r="H2108" s="289"/>
      <c r="I2108" s="289"/>
      <c r="J2108" s="289"/>
      <c r="K2108" s="289" t="str">
        <f t="shared" si="180"/>
        <v/>
      </c>
      <c r="L2108" s="231" t="str">
        <f t="shared" si="181"/>
        <v/>
      </c>
      <c r="M2108" s="231" t="str">
        <f t="shared" si="182"/>
        <v/>
      </c>
      <c r="N2108" s="231" t="str">
        <f t="shared" si="183"/>
        <v/>
      </c>
      <c r="O2108" s="288" t="str">
        <f t="shared" si="184"/>
        <v/>
      </c>
      <c r="Q2108" s="231"/>
    </row>
    <row r="2109" spans="1:17" x14ac:dyDescent="0.3">
      <c r="A2109" s="235"/>
      <c r="F2109" s="289"/>
      <c r="G2109" s="289"/>
      <c r="H2109" s="289"/>
      <c r="I2109" s="289"/>
      <c r="J2109" s="289"/>
      <c r="K2109" s="289" t="str">
        <f t="shared" si="180"/>
        <v/>
      </c>
      <c r="L2109" s="231" t="str">
        <f t="shared" si="181"/>
        <v/>
      </c>
      <c r="M2109" s="231" t="str">
        <f t="shared" si="182"/>
        <v/>
      </c>
      <c r="N2109" s="231" t="str">
        <f t="shared" si="183"/>
        <v/>
      </c>
      <c r="O2109" s="288" t="str">
        <f t="shared" si="184"/>
        <v/>
      </c>
      <c r="Q2109" s="231"/>
    </row>
    <row r="2110" spans="1:17" x14ac:dyDescent="0.3">
      <c r="A2110" s="235"/>
      <c r="F2110" s="289"/>
      <c r="G2110" s="289"/>
      <c r="H2110" s="289"/>
      <c r="I2110" s="289"/>
      <c r="J2110" s="289"/>
      <c r="K2110" s="289" t="str">
        <f t="shared" si="180"/>
        <v/>
      </c>
      <c r="L2110" s="231" t="str">
        <f t="shared" si="181"/>
        <v/>
      </c>
      <c r="M2110" s="231" t="str">
        <f t="shared" si="182"/>
        <v/>
      </c>
      <c r="N2110" s="231" t="str">
        <f t="shared" si="183"/>
        <v/>
      </c>
      <c r="O2110" s="288" t="str">
        <f t="shared" si="184"/>
        <v/>
      </c>
      <c r="Q2110" s="231"/>
    </row>
    <row r="2111" spans="1:17" x14ac:dyDescent="0.3">
      <c r="A2111" s="235"/>
      <c r="F2111" s="289"/>
      <c r="G2111" s="289"/>
      <c r="H2111" s="289"/>
      <c r="I2111" s="289"/>
      <c r="J2111" s="289"/>
      <c r="K2111" s="289" t="str">
        <f t="shared" si="180"/>
        <v/>
      </c>
      <c r="L2111" s="231" t="str">
        <f t="shared" si="181"/>
        <v/>
      </c>
      <c r="M2111" s="231" t="str">
        <f t="shared" si="182"/>
        <v/>
      </c>
      <c r="N2111" s="231" t="str">
        <f t="shared" si="183"/>
        <v/>
      </c>
      <c r="O2111" s="288" t="str">
        <f t="shared" si="184"/>
        <v/>
      </c>
      <c r="Q2111" s="231"/>
    </row>
    <row r="2112" spans="1:17" x14ac:dyDescent="0.3">
      <c r="A2112" s="235"/>
      <c r="F2112" s="289"/>
      <c r="G2112" s="289"/>
      <c r="H2112" s="289"/>
      <c r="I2112" s="289"/>
      <c r="J2112" s="289"/>
      <c r="K2112" s="289" t="str">
        <f t="shared" si="180"/>
        <v/>
      </c>
      <c r="L2112" s="231" t="str">
        <f t="shared" si="181"/>
        <v/>
      </c>
      <c r="M2112" s="231" t="str">
        <f t="shared" si="182"/>
        <v/>
      </c>
      <c r="N2112" s="231" t="str">
        <f t="shared" si="183"/>
        <v/>
      </c>
      <c r="O2112" s="288" t="str">
        <f t="shared" si="184"/>
        <v/>
      </c>
      <c r="Q2112" s="231"/>
    </row>
    <row r="2113" spans="1:17" x14ac:dyDescent="0.3">
      <c r="A2113" s="235"/>
      <c r="F2113" s="289"/>
      <c r="G2113" s="289"/>
      <c r="H2113" s="289"/>
      <c r="I2113" s="289"/>
      <c r="J2113" s="289"/>
      <c r="K2113" s="289" t="str">
        <f t="shared" si="180"/>
        <v/>
      </c>
      <c r="L2113" s="231" t="str">
        <f t="shared" si="181"/>
        <v/>
      </c>
      <c r="M2113" s="231" t="str">
        <f t="shared" si="182"/>
        <v/>
      </c>
      <c r="N2113" s="231" t="str">
        <f t="shared" si="183"/>
        <v/>
      </c>
      <c r="O2113" s="288" t="str">
        <f t="shared" si="184"/>
        <v/>
      </c>
      <c r="Q2113" s="231"/>
    </row>
    <row r="2114" spans="1:17" x14ac:dyDescent="0.3">
      <c r="A2114" s="235"/>
      <c r="F2114" s="289"/>
      <c r="G2114" s="289"/>
      <c r="H2114" s="289"/>
      <c r="I2114" s="289"/>
      <c r="J2114" s="289"/>
      <c r="K2114" s="289" t="str">
        <f t="shared" si="180"/>
        <v/>
      </c>
      <c r="L2114" s="231" t="str">
        <f t="shared" si="181"/>
        <v/>
      </c>
      <c r="M2114" s="231" t="str">
        <f t="shared" si="182"/>
        <v/>
      </c>
      <c r="N2114" s="231" t="str">
        <f t="shared" si="183"/>
        <v/>
      </c>
      <c r="O2114" s="288" t="str">
        <f t="shared" si="184"/>
        <v/>
      </c>
      <c r="Q2114" s="231"/>
    </row>
    <row r="2115" spans="1:17" x14ac:dyDescent="0.3">
      <c r="A2115" s="235"/>
      <c r="F2115" s="289"/>
      <c r="G2115" s="289"/>
      <c r="H2115" s="289"/>
      <c r="I2115" s="289"/>
      <c r="J2115" s="289"/>
      <c r="K2115" s="289" t="str">
        <f t="shared" si="180"/>
        <v/>
      </c>
      <c r="L2115" s="231" t="str">
        <f t="shared" si="181"/>
        <v/>
      </c>
      <c r="M2115" s="231" t="str">
        <f t="shared" si="182"/>
        <v/>
      </c>
      <c r="N2115" s="231" t="str">
        <f t="shared" si="183"/>
        <v/>
      </c>
      <c r="O2115" s="288" t="str">
        <f t="shared" si="184"/>
        <v/>
      </c>
      <c r="Q2115" s="231"/>
    </row>
    <row r="2116" spans="1:17" x14ac:dyDescent="0.3">
      <c r="A2116" s="235"/>
      <c r="F2116" s="289"/>
      <c r="G2116" s="289"/>
      <c r="H2116" s="289"/>
      <c r="I2116" s="289"/>
      <c r="J2116" s="289"/>
      <c r="K2116" s="289" t="str">
        <f t="shared" si="180"/>
        <v/>
      </c>
      <c r="L2116" s="231" t="str">
        <f t="shared" si="181"/>
        <v/>
      </c>
      <c r="M2116" s="231" t="str">
        <f t="shared" si="182"/>
        <v/>
      </c>
      <c r="N2116" s="231" t="str">
        <f t="shared" si="183"/>
        <v/>
      </c>
      <c r="O2116" s="288" t="str">
        <f t="shared" si="184"/>
        <v/>
      </c>
      <c r="Q2116" s="231"/>
    </row>
    <row r="2117" spans="1:17" x14ac:dyDescent="0.3">
      <c r="A2117" s="235"/>
      <c r="F2117" s="289"/>
      <c r="G2117" s="289"/>
      <c r="H2117" s="289"/>
      <c r="I2117" s="289"/>
      <c r="J2117" s="289"/>
      <c r="K2117" s="289" t="str">
        <f t="shared" si="180"/>
        <v/>
      </c>
      <c r="L2117" s="231" t="str">
        <f t="shared" si="181"/>
        <v/>
      </c>
      <c r="M2117" s="231" t="str">
        <f t="shared" si="182"/>
        <v/>
      </c>
      <c r="N2117" s="231" t="str">
        <f t="shared" si="183"/>
        <v/>
      </c>
      <c r="O2117" s="288" t="str">
        <f t="shared" si="184"/>
        <v/>
      </c>
      <c r="Q2117" s="231"/>
    </row>
    <row r="2118" spans="1:17" x14ac:dyDescent="0.3">
      <c r="A2118" s="235"/>
      <c r="F2118" s="289"/>
      <c r="G2118" s="289"/>
      <c r="H2118" s="289"/>
      <c r="I2118" s="289"/>
      <c r="J2118" s="289"/>
      <c r="K2118" s="289" t="str">
        <f t="shared" si="180"/>
        <v/>
      </c>
      <c r="L2118" s="231" t="str">
        <f t="shared" si="181"/>
        <v/>
      </c>
      <c r="M2118" s="231" t="str">
        <f t="shared" si="182"/>
        <v/>
      </c>
      <c r="N2118" s="231" t="str">
        <f t="shared" si="183"/>
        <v/>
      </c>
      <c r="O2118" s="288" t="str">
        <f t="shared" si="184"/>
        <v/>
      </c>
      <c r="Q2118" s="231"/>
    </row>
    <row r="2119" spans="1:17" x14ac:dyDescent="0.3">
      <c r="A2119" s="235"/>
      <c r="F2119" s="289"/>
      <c r="G2119" s="289"/>
      <c r="H2119" s="289"/>
      <c r="I2119" s="289"/>
      <c r="J2119" s="289"/>
      <c r="K2119" s="289" t="str">
        <f t="shared" si="180"/>
        <v/>
      </c>
      <c r="L2119" s="231" t="str">
        <f t="shared" si="181"/>
        <v/>
      </c>
      <c r="M2119" s="231" t="str">
        <f t="shared" si="182"/>
        <v/>
      </c>
      <c r="N2119" s="231" t="str">
        <f t="shared" si="183"/>
        <v/>
      </c>
      <c r="O2119" s="288" t="str">
        <f t="shared" si="184"/>
        <v/>
      </c>
      <c r="Q2119" s="231"/>
    </row>
    <row r="2120" spans="1:17" x14ac:dyDescent="0.3">
      <c r="A2120" s="235"/>
      <c r="F2120" s="289"/>
      <c r="G2120" s="289"/>
      <c r="H2120" s="289"/>
      <c r="I2120" s="289"/>
      <c r="J2120" s="289"/>
      <c r="K2120" s="289" t="str">
        <f t="shared" si="180"/>
        <v/>
      </c>
      <c r="L2120" s="231" t="str">
        <f t="shared" si="181"/>
        <v/>
      </c>
      <c r="M2120" s="231" t="str">
        <f t="shared" si="182"/>
        <v/>
      </c>
      <c r="N2120" s="231" t="str">
        <f t="shared" si="183"/>
        <v/>
      </c>
      <c r="O2120" s="288" t="str">
        <f t="shared" si="184"/>
        <v/>
      </c>
      <c r="Q2120" s="231"/>
    </row>
    <row r="2121" spans="1:17" x14ac:dyDescent="0.3">
      <c r="A2121" s="235"/>
      <c r="F2121" s="289"/>
      <c r="G2121" s="289"/>
      <c r="H2121" s="289"/>
      <c r="I2121" s="289"/>
      <c r="J2121" s="289"/>
      <c r="K2121" s="289" t="str">
        <f t="shared" si="180"/>
        <v/>
      </c>
      <c r="L2121" s="231" t="str">
        <f t="shared" si="181"/>
        <v/>
      </c>
      <c r="M2121" s="231" t="str">
        <f t="shared" si="182"/>
        <v/>
      </c>
      <c r="N2121" s="231" t="str">
        <f t="shared" si="183"/>
        <v/>
      </c>
      <c r="O2121" s="288" t="str">
        <f t="shared" si="184"/>
        <v/>
      </c>
      <c r="Q2121" s="231"/>
    </row>
    <row r="2122" spans="1:17" x14ac:dyDescent="0.3">
      <c r="A2122" s="235"/>
      <c r="F2122" s="289"/>
      <c r="G2122" s="289"/>
      <c r="H2122" s="289"/>
      <c r="I2122" s="289"/>
      <c r="J2122" s="289"/>
      <c r="K2122" s="289" t="str">
        <f t="shared" si="180"/>
        <v/>
      </c>
      <c r="L2122" s="231" t="str">
        <f t="shared" si="181"/>
        <v/>
      </c>
      <c r="M2122" s="231" t="str">
        <f t="shared" si="182"/>
        <v/>
      </c>
      <c r="N2122" s="231" t="str">
        <f t="shared" si="183"/>
        <v/>
      </c>
      <c r="O2122" s="288" t="str">
        <f t="shared" si="184"/>
        <v/>
      </c>
      <c r="Q2122" s="231"/>
    </row>
    <row r="2123" spans="1:17" x14ac:dyDescent="0.3">
      <c r="A2123" s="235"/>
      <c r="F2123" s="289"/>
      <c r="G2123" s="289"/>
      <c r="H2123" s="289"/>
      <c r="I2123" s="289"/>
      <c r="J2123" s="289"/>
      <c r="K2123" s="289" t="str">
        <f t="shared" si="180"/>
        <v/>
      </c>
      <c r="L2123" s="231" t="str">
        <f t="shared" si="181"/>
        <v/>
      </c>
      <c r="M2123" s="231" t="str">
        <f t="shared" si="182"/>
        <v/>
      </c>
      <c r="N2123" s="231" t="str">
        <f t="shared" si="183"/>
        <v/>
      </c>
      <c r="O2123" s="288" t="str">
        <f t="shared" si="184"/>
        <v/>
      </c>
      <c r="Q2123" s="231"/>
    </row>
    <row r="2124" spans="1:17" x14ac:dyDescent="0.3">
      <c r="A2124" s="235"/>
      <c r="F2124" s="289"/>
      <c r="G2124" s="289"/>
      <c r="H2124" s="289"/>
      <c r="I2124" s="289"/>
      <c r="J2124" s="289"/>
      <c r="K2124" s="289" t="str">
        <f t="shared" si="180"/>
        <v/>
      </c>
      <c r="L2124" s="231" t="str">
        <f t="shared" si="181"/>
        <v/>
      </c>
      <c r="M2124" s="231" t="str">
        <f t="shared" si="182"/>
        <v/>
      </c>
      <c r="N2124" s="231" t="str">
        <f t="shared" si="183"/>
        <v/>
      </c>
      <c r="O2124" s="288" t="str">
        <f t="shared" si="184"/>
        <v/>
      </c>
      <c r="Q2124" s="231"/>
    </row>
    <row r="2125" spans="1:17" x14ac:dyDescent="0.3">
      <c r="A2125" s="235"/>
      <c r="F2125" s="289"/>
      <c r="G2125" s="289"/>
      <c r="H2125" s="289"/>
      <c r="I2125" s="289"/>
      <c r="J2125" s="289"/>
      <c r="K2125" s="289" t="str">
        <f t="shared" si="180"/>
        <v/>
      </c>
      <c r="L2125" s="231" t="str">
        <f t="shared" si="181"/>
        <v/>
      </c>
      <c r="M2125" s="231" t="str">
        <f t="shared" si="182"/>
        <v/>
      </c>
      <c r="N2125" s="231" t="str">
        <f t="shared" si="183"/>
        <v/>
      </c>
      <c r="O2125" s="288" t="str">
        <f t="shared" si="184"/>
        <v/>
      </c>
      <c r="Q2125" s="231"/>
    </row>
    <row r="2126" spans="1:17" x14ac:dyDescent="0.3">
      <c r="A2126" s="235"/>
      <c r="F2126" s="289"/>
      <c r="G2126" s="289"/>
      <c r="H2126" s="289"/>
      <c r="I2126" s="289"/>
      <c r="J2126" s="289"/>
      <c r="K2126" s="289" t="str">
        <f t="shared" si="180"/>
        <v/>
      </c>
      <c r="L2126" s="231" t="str">
        <f t="shared" si="181"/>
        <v/>
      </c>
      <c r="M2126" s="231" t="str">
        <f t="shared" si="182"/>
        <v/>
      </c>
      <c r="N2126" s="231" t="str">
        <f t="shared" si="183"/>
        <v/>
      </c>
      <c r="O2126" s="288" t="str">
        <f t="shared" si="184"/>
        <v/>
      </c>
      <c r="Q2126" s="231"/>
    </row>
    <row r="2127" spans="1:17" x14ac:dyDescent="0.3">
      <c r="A2127" s="235"/>
      <c r="F2127" s="289"/>
      <c r="G2127" s="289"/>
      <c r="H2127" s="289"/>
      <c r="I2127" s="289"/>
      <c r="J2127" s="289"/>
      <c r="K2127" s="289" t="str">
        <f t="shared" si="180"/>
        <v/>
      </c>
      <c r="L2127" s="231" t="str">
        <f t="shared" si="181"/>
        <v/>
      </c>
      <c r="M2127" s="231" t="str">
        <f t="shared" si="182"/>
        <v/>
      </c>
      <c r="N2127" s="231" t="str">
        <f t="shared" si="183"/>
        <v/>
      </c>
      <c r="O2127" s="288" t="str">
        <f t="shared" si="184"/>
        <v/>
      </c>
      <c r="Q2127" s="231"/>
    </row>
    <row r="2128" spans="1:17" x14ac:dyDescent="0.3">
      <c r="A2128" s="235"/>
      <c r="F2128" s="289"/>
      <c r="G2128" s="289"/>
      <c r="H2128" s="289"/>
      <c r="I2128" s="289"/>
      <c r="J2128" s="289"/>
      <c r="K2128" s="289" t="str">
        <f t="shared" si="180"/>
        <v/>
      </c>
      <c r="L2128" s="231" t="str">
        <f t="shared" si="181"/>
        <v/>
      </c>
      <c r="M2128" s="231" t="str">
        <f t="shared" si="182"/>
        <v/>
      </c>
      <c r="N2128" s="231" t="str">
        <f t="shared" si="183"/>
        <v/>
      </c>
      <c r="O2128" s="288" t="str">
        <f t="shared" si="184"/>
        <v/>
      </c>
      <c r="Q2128" s="231"/>
    </row>
    <row r="2129" spans="1:17" x14ac:dyDescent="0.3">
      <c r="A2129" s="235"/>
      <c r="F2129" s="289"/>
      <c r="G2129" s="289"/>
      <c r="H2129" s="289"/>
      <c r="I2129" s="289"/>
      <c r="J2129" s="289"/>
      <c r="K2129" s="289" t="str">
        <f t="shared" ref="K2129:K2192" si="185">IF(A2129="","",SUM(F2129:J2129))</f>
        <v/>
      </c>
      <c r="L2129" s="231" t="str">
        <f t="shared" si="181"/>
        <v/>
      </c>
      <c r="M2129" s="231" t="str">
        <f t="shared" si="182"/>
        <v/>
      </c>
      <c r="N2129" s="231" t="str">
        <f t="shared" si="183"/>
        <v/>
      </c>
      <c r="O2129" s="288" t="str">
        <f t="shared" si="184"/>
        <v/>
      </c>
      <c r="Q2129" s="231"/>
    </row>
    <row r="2130" spans="1:17" x14ac:dyDescent="0.3">
      <c r="A2130" s="235"/>
      <c r="F2130" s="289"/>
      <c r="G2130" s="289"/>
      <c r="H2130" s="289"/>
      <c r="I2130" s="289"/>
      <c r="J2130" s="289"/>
      <c r="K2130" s="289" t="str">
        <f t="shared" si="185"/>
        <v/>
      </c>
      <c r="L2130" s="231" t="str">
        <f t="shared" si="181"/>
        <v/>
      </c>
      <c r="M2130" s="231" t="str">
        <f t="shared" si="182"/>
        <v/>
      </c>
      <c r="N2130" s="231" t="str">
        <f t="shared" si="183"/>
        <v/>
      </c>
      <c r="O2130" s="288" t="str">
        <f t="shared" si="184"/>
        <v/>
      </c>
      <c r="Q2130" s="231"/>
    </row>
    <row r="2131" spans="1:17" x14ac:dyDescent="0.3">
      <c r="A2131" s="235"/>
      <c r="F2131" s="289"/>
      <c r="G2131" s="289"/>
      <c r="H2131" s="289"/>
      <c r="I2131" s="289"/>
      <c r="J2131" s="289"/>
      <c r="K2131" s="289" t="str">
        <f t="shared" si="185"/>
        <v/>
      </c>
      <c r="L2131" s="231" t="str">
        <f t="shared" si="181"/>
        <v/>
      </c>
      <c r="M2131" s="231" t="str">
        <f t="shared" si="182"/>
        <v/>
      </c>
      <c r="N2131" s="231" t="str">
        <f t="shared" si="183"/>
        <v/>
      </c>
      <c r="O2131" s="288" t="str">
        <f t="shared" si="184"/>
        <v/>
      </c>
      <c r="Q2131" s="231"/>
    </row>
    <row r="2132" spans="1:17" x14ac:dyDescent="0.3">
      <c r="A2132" s="235"/>
      <c r="F2132" s="289"/>
      <c r="G2132" s="289"/>
      <c r="H2132" s="289"/>
      <c r="I2132" s="289"/>
      <c r="J2132" s="289"/>
      <c r="K2132" s="289" t="str">
        <f t="shared" si="185"/>
        <v/>
      </c>
      <c r="L2132" s="231" t="str">
        <f t="shared" si="181"/>
        <v/>
      </c>
      <c r="M2132" s="231" t="str">
        <f t="shared" si="182"/>
        <v/>
      </c>
      <c r="N2132" s="231" t="str">
        <f t="shared" si="183"/>
        <v/>
      </c>
      <c r="O2132" s="288" t="str">
        <f t="shared" si="184"/>
        <v/>
      </c>
      <c r="Q2132" s="231"/>
    </row>
    <row r="2133" spans="1:17" x14ac:dyDescent="0.3">
      <c r="A2133" s="235"/>
      <c r="F2133" s="289"/>
      <c r="G2133" s="289"/>
      <c r="H2133" s="289"/>
      <c r="I2133" s="289"/>
      <c r="J2133" s="289"/>
      <c r="K2133" s="289" t="str">
        <f t="shared" si="185"/>
        <v/>
      </c>
      <c r="L2133" s="231" t="str">
        <f t="shared" si="181"/>
        <v/>
      </c>
      <c r="M2133" s="231" t="str">
        <f t="shared" si="182"/>
        <v/>
      </c>
      <c r="N2133" s="231" t="str">
        <f t="shared" si="183"/>
        <v/>
      </c>
      <c r="O2133" s="288" t="str">
        <f t="shared" si="184"/>
        <v/>
      </c>
      <c r="Q2133" s="231"/>
    </row>
    <row r="2134" spans="1:17" x14ac:dyDescent="0.3">
      <c r="A2134" s="235"/>
      <c r="F2134" s="289"/>
      <c r="G2134" s="289"/>
      <c r="H2134" s="289"/>
      <c r="I2134" s="289"/>
      <c r="J2134" s="289"/>
      <c r="K2134" s="289" t="str">
        <f t="shared" si="185"/>
        <v/>
      </c>
      <c r="L2134" s="231" t="str">
        <f t="shared" si="181"/>
        <v/>
      </c>
      <c r="M2134" s="231" t="str">
        <f t="shared" si="182"/>
        <v/>
      </c>
      <c r="N2134" s="231" t="str">
        <f t="shared" si="183"/>
        <v/>
      </c>
      <c r="O2134" s="288" t="str">
        <f t="shared" si="184"/>
        <v/>
      </c>
      <c r="Q2134" s="231"/>
    </row>
    <row r="2135" spans="1:17" x14ac:dyDescent="0.3">
      <c r="A2135" s="235"/>
      <c r="F2135" s="289"/>
      <c r="G2135" s="289"/>
      <c r="H2135" s="289"/>
      <c r="I2135" s="289"/>
      <c r="J2135" s="289"/>
      <c r="K2135" s="289" t="str">
        <f t="shared" si="185"/>
        <v/>
      </c>
      <c r="L2135" s="231" t="str">
        <f t="shared" si="181"/>
        <v/>
      </c>
      <c r="M2135" s="231" t="str">
        <f t="shared" si="182"/>
        <v/>
      </c>
      <c r="N2135" s="231" t="str">
        <f t="shared" si="183"/>
        <v/>
      </c>
      <c r="O2135" s="288" t="str">
        <f t="shared" si="184"/>
        <v/>
      </c>
      <c r="Q2135" s="231"/>
    </row>
    <row r="2136" spans="1:17" x14ac:dyDescent="0.3">
      <c r="A2136" s="235"/>
      <c r="F2136" s="289"/>
      <c r="G2136" s="289"/>
      <c r="H2136" s="289"/>
      <c r="I2136" s="289"/>
      <c r="J2136" s="289"/>
      <c r="K2136" s="289" t="str">
        <f t="shared" si="185"/>
        <v/>
      </c>
      <c r="L2136" s="231" t="str">
        <f t="shared" si="181"/>
        <v/>
      </c>
      <c r="M2136" s="231" t="str">
        <f t="shared" si="182"/>
        <v/>
      </c>
      <c r="N2136" s="231" t="str">
        <f t="shared" si="183"/>
        <v/>
      </c>
      <c r="O2136" s="288" t="str">
        <f t="shared" si="184"/>
        <v/>
      </c>
      <c r="Q2136" s="231"/>
    </row>
    <row r="2137" spans="1:17" x14ac:dyDescent="0.3">
      <c r="A2137" s="235"/>
      <c r="F2137" s="289"/>
      <c r="G2137" s="289"/>
      <c r="H2137" s="289"/>
      <c r="I2137" s="289"/>
      <c r="J2137" s="289"/>
      <c r="K2137" s="289" t="str">
        <f t="shared" si="185"/>
        <v/>
      </c>
      <c r="L2137" s="231" t="str">
        <f t="shared" si="181"/>
        <v/>
      </c>
      <c r="M2137" s="231" t="str">
        <f t="shared" si="182"/>
        <v/>
      </c>
      <c r="N2137" s="231" t="str">
        <f t="shared" si="183"/>
        <v/>
      </c>
      <c r="O2137" s="288" t="str">
        <f t="shared" si="184"/>
        <v/>
      </c>
      <c r="Q2137" s="231"/>
    </row>
    <row r="2138" spans="1:17" x14ac:dyDescent="0.3">
      <c r="A2138" s="235"/>
      <c r="F2138" s="289"/>
      <c r="G2138" s="289"/>
      <c r="H2138" s="289"/>
      <c r="I2138" s="289"/>
      <c r="J2138" s="289"/>
      <c r="K2138" s="289" t="str">
        <f t="shared" si="185"/>
        <v/>
      </c>
      <c r="L2138" s="231" t="str">
        <f t="shared" si="181"/>
        <v/>
      </c>
      <c r="M2138" s="231" t="str">
        <f t="shared" si="182"/>
        <v/>
      </c>
      <c r="N2138" s="231" t="str">
        <f t="shared" si="183"/>
        <v/>
      </c>
      <c r="O2138" s="288" t="str">
        <f t="shared" si="184"/>
        <v/>
      </c>
      <c r="Q2138" s="231"/>
    </row>
    <row r="2139" spans="1:17" x14ac:dyDescent="0.3">
      <c r="A2139" s="235"/>
      <c r="F2139" s="289"/>
      <c r="G2139" s="289"/>
      <c r="H2139" s="289"/>
      <c r="I2139" s="289"/>
      <c r="J2139" s="289"/>
      <c r="K2139" s="289" t="str">
        <f t="shared" si="185"/>
        <v/>
      </c>
      <c r="L2139" s="231" t="str">
        <f t="shared" si="181"/>
        <v/>
      </c>
      <c r="M2139" s="231" t="str">
        <f t="shared" si="182"/>
        <v/>
      </c>
      <c r="N2139" s="231" t="str">
        <f t="shared" si="183"/>
        <v/>
      </c>
      <c r="O2139" s="288" t="str">
        <f t="shared" si="184"/>
        <v/>
      </c>
      <c r="Q2139" s="231"/>
    </row>
    <row r="2140" spans="1:17" x14ac:dyDescent="0.3">
      <c r="A2140" s="235"/>
      <c r="F2140" s="289"/>
      <c r="G2140" s="289"/>
      <c r="H2140" s="289"/>
      <c r="I2140" s="289"/>
      <c r="J2140" s="289"/>
      <c r="K2140" s="289" t="str">
        <f t="shared" si="185"/>
        <v/>
      </c>
      <c r="L2140" s="231" t="str">
        <f t="shared" si="181"/>
        <v/>
      </c>
      <c r="M2140" s="231" t="str">
        <f t="shared" si="182"/>
        <v/>
      </c>
      <c r="N2140" s="231" t="str">
        <f t="shared" si="183"/>
        <v/>
      </c>
      <c r="O2140" s="288" t="str">
        <f t="shared" si="184"/>
        <v/>
      </c>
      <c r="Q2140" s="231"/>
    </row>
    <row r="2141" spans="1:17" x14ac:dyDescent="0.3">
      <c r="A2141" s="235"/>
      <c r="F2141" s="289"/>
      <c r="G2141" s="289"/>
      <c r="H2141" s="289"/>
      <c r="I2141" s="289"/>
      <c r="J2141" s="289"/>
      <c r="K2141" s="289" t="str">
        <f t="shared" si="185"/>
        <v/>
      </c>
      <c r="L2141" s="231" t="str">
        <f t="shared" si="181"/>
        <v/>
      </c>
      <c r="M2141" s="231" t="str">
        <f t="shared" si="182"/>
        <v/>
      </c>
      <c r="N2141" s="231" t="str">
        <f t="shared" si="183"/>
        <v/>
      </c>
      <c r="O2141" s="288" t="str">
        <f t="shared" si="184"/>
        <v/>
      </c>
      <c r="Q2141" s="231"/>
    </row>
    <row r="2142" spans="1:17" x14ac:dyDescent="0.3">
      <c r="A2142" s="235"/>
      <c r="F2142" s="289"/>
      <c r="G2142" s="289"/>
      <c r="H2142" s="289"/>
      <c r="I2142" s="289"/>
      <c r="J2142" s="289"/>
      <c r="K2142" s="289" t="str">
        <f t="shared" si="185"/>
        <v/>
      </c>
      <c r="L2142" s="231" t="str">
        <f t="shared" si="181"/>
        <v/>
      </c>
      <c r="M2142" s="231" t="str">
        <f t="shared" si="182"/>
        <v/>
      </c>
      <c r="N2142" s="231" t="str">
        <f t="shared" si="183"/>
        <v/>
      </c>
      <c r="O2142" s="288" t="str">
        <f t="shared" si="184"/>
        <v/>
      </c>
      <c r="Q2142" s="231"/>
    </row>
    <row r="2143" spans="1:17" x14ac:dyDescent="0.3">
      <c r="A2143" s="235"/>
      <c r="F2143" s="289"/>
      <c r="G2143" s="289"/>
      <c r="H2143" s="289"/>
      <c r="I2143" s="289"/>
      <c r="J2143" s="289"/>
      <c r="K2143" s="289" t="str">
        <f t="shared" si="185"/>
        <v/>
      </c>
      <c r="L2143" s="231" t="str">
        <f t="shared" si="181"/>
        <v/>
      </c>
      <c r="M2143" s="231" t="str">
        <f t="shared" si="182"/>
        <v/>
      </c>
      <c r="N2143" s="231" t="str">
        <f t="shared" si="183"/>
        <v/>
      </c>
      <c r="O2143" s="288" t="str">
        <f t="shared" si="184"/>
        <v/>
      </c>
      <c r="Q2143" s="231"/>
    </row>
    <row r="2144" spans="1:17" x14ac:dyDescent="0.3">
      <c r="A2144" s="235"/>
      <c r="F2144" s="289"/>
      <c r="G2144" s="289"/>
      <c r="H2144" s="289"/>
      <c r="I2144" s="289"/>
      <c r="J2144" s="289"/>
      <c r="K2144" s="289" t="str">
        <f t="shared" si="185"/>
        <v/>
      </c>
      <c r="L2144" s="231" t="str">
        <f t="shared" si="181"/>
        <v/>
      </c>
      <c r="M2144" s="231" t="str">
        <f t="shared" si="182"/>
        <v/>
      </c>
      <c r="N2144" s="231" t="str">
        <f t="shared" si="183"/>
        <v/>
      </c>
      <c r="O2144" s="288" t="str">
        <f t="shared" si="184"/>
        <v/>
      </c>
      <c r="Q2144" s="231"/>
    </row>
    <row r="2145" spans="1:17" x14ac:dyDescent="0.3">
      <c r="A2145" s="235"/>
      <c r="F2145" s="289"/>
      <c r="G2145" s="289"/>
      <c r="H2145" s="289"/>
      <c r="I2145" s="289"/>
      <c r="J2145" s="289"/>
      <c r="K2145" s="289" t="str">
        <f t="shared" si="185"/>
        <v/>
      </c>
      <c r="L2145" s="231" t="str">
        <f t="shared" si="181"/>
        <v/>
      </c>
      <c r="M2145" s="231" t="str">
        <f t="shared" si="182"/>
        <v/>
      </c>
      <c r="N2145" s="231" t="str">
        <f t="shared" si="183"/>
        <v/>
      </c>
      <c r="O2145" s="288" t="str">
        <f t="shared" si="184"/>
        <v/>
      </c>
      <c r="Q2145" s="231"/>
    </row>
    <row r="2146" spans="1:17" x14ac:dyDescent="0.3">
      <c r="A2146" s="235"/>
      <c r="F2146" s="289"/>
      <c r="G2146" s="289"/>
      <c r="H2146" s="289"/>
      <c r="I2146" s="289"/>
      <c r="J2146" s="289"/>
      <c r="K2146" s="289" t="str">
        <f t="shared" si="185"/>
        <v/>
      </c>
      <c r="L2146" s="231" t="str">
        <f t="shared" si="181"/>
        <v/>
      </c>
      <c r="M2146" s="231" t="str">
        <f t="shared" si="182"/>
        <v/>
      </c>
      <c r="N2146" s="231" t="str">
        <f t="shared" si="183"/>
        <v/>
      </c>
      <c r="O2146" s="288" t="str">
        <f t="shared" si="184"/>
        <v/>
      </c>
      <c r="Q2146" s="231"/>
    </row>
    <row r="2147" spans="1:17" x14ac:dyDescent="0.3">
      <c r="A2147" s="235"/>
      <c r="F2147" s="289"/>
      <c r="G2147" s="289"/>
      <c r="H2147" s="289"/>
      <c r="I2147" s="289"/>
      <c r="J2147" s="289"/>
      <c r="K2147" s="289" t="str">
        <f t="shared" si="185"/>
        <v/>
      </c>
      <c r="L2147" s="231" t="str">
        <f t="shared" si="181"/>
        <v/>
      </c>
      <c r="M2147" s="231" t="str">
        <f t="shared" si="182"/>
        <v/>
      </c>
      <c r="N2147" s="231" t="str">
        <f t="shared" si="183"/>
        <v/>
      </c>
      <c r="O2147" s="288" t="str">
        <f t="shared" si="184"/>
        <v/>
      </c>
      <c r="Q2147" s="231"/>
    </row>
    <row r="2148" spans="1:17" x14ac:dyDescent="0.3">
      <c r="A2148" s="235"/>
      <c r="F2148" s="289"/>
      <c r="G2148" s="289"/>
      <c r="H2148" s="289"/>
      <c r="I2148" s="289"/>
      <c r="J2148" s="289"/>
      <c r="K2148" s="289" t="str">
        <f t="shared" si="185"/>
        <v/>
      </c>
      <c r="L2148" s="231" t="str">
        <f t="shared" si="181"/>
        <v/>
      </c>
      <c r="M2148" s="231" t="str">
        <f t="shared" si="182"/>
        <v/>
      </c>
      <c r="N2148" s="231" t="str">
        <f t="shared" si="183"/>
        <v/>
      </c>
      <c r="O2148" s="288" t="str">
        <f t="shared" si="184"/>
        <v/>
      </c>
      <c r="Q2148" s="231"/>
    </row>
    <row r="2149" spans="1:17" x14ac:dyDescent="0.3">
      <c r="A2149" s="235"/>
      <c r="F2149" s="289"/>
      <c r="G2149" s="289"/>
      <c r="H2149" s="289"/>
      <c r="I2149" s="289"/>
      <c r="J2149" s="289"/>
      <c r="K2149" s="289" t="str">
        <f t="shared" si="185"/>
        <v/>
      </c>
      <c r="L2149" s="231" t="str">
        <f t="shared" si="181"/>
        <v/>
      </c>
      <c r="M2149" s="231" t="str">
        <f t="shared" si="182"/>
        <v/>
      </c>
      <c r="N2149" s="231" t="str">
        <f t="shared" si="183"/>
        <v/>
      </c>
      <c r="O2149" s="288" t="str">
        <f t="shared" si="184"/>
        <v/>
      </c>
      <c r="Q2149" s="231"/>
    </row>
    <row r="2150" spans="1:17" x14ac:dyDescent="0.3">
      <c r="A2150" s="235"/>
      <c r="F2150" s="289"/>
      <c r="G2150" s="289"/>
      <c r="H2150" s="289"/>
      <c r="I2150" s="289"/>
      <c r="J2150" s="289"/>
      <c r="K2150" s="289" t="str">
        <f t="shared" si="185"/>
        <v/>
      </c>
      <c r="L2150" s="231" t="str">
        <f t="shared" si="181"/>
        <v/>
      </c>
      <c r="M2150" s="231" t="str">
        <f t="shared" si="182"/>
        <v/>
      </c>
      <c r="N2150" s="231" t="str">
        <f t="shared" si="183"/>
        <v/>
      </c>
      <c r="O2150" s="288" t="str">
        <f t="shared" si="184"/>
        <v/>
      </c>
      <c r="Q2150" s="231"/>
    </row>
    <row r="2151" spans="1:17" x14ac:dyDescent="0.3">
      <c r="A2151" s="235"/>
      <c r="F2151" s="289"/>
      <c r="G2151" s="289"/>
      <c r="H2151" s="289"/>
      <c r="I2151" s="289"/>
      <c r="J2151" s="289"/>
      <c r="K2151" s="289" t="str">
        <f t="shared" si="185"/>
        <v/>
      </c>
      <c r="L2151" s="231" t="str">
        <f t="shared" si="181"/>
        <v/>
      </c>
      <c r="M2151" s="231" t="str">
        <f t="shared" si="182"/>
        <v/>
      </c>
      <c r="N2151" s="231" t="str">
        <f t="shared" si="183"/>
        <v/>
      </c>
      <c r="O2151" s="288" t="str">
        <f t="shared" si="184"/>
        <v/>
      </c>
      <c r="Q2151" s="231"/>
    </row>
    <row r="2152" spans="1:17" x14ac:dyDescent="0.3">
      <c r="A2152" s="235"/>
      <c r="F2152" s="289"/>
      <c r="G2152" s="289"/>
      <c r="H2152" s="289"/>
      <c r="I2152" s="289"/>
      <c r="J2152" s="289"/>
      <c r="K2152" s="289" t="str">
        <f t="shared" si="185"/>
        <v/>
      </c>
      <c r="L2152" s="231" t="str">
        <f t="shared" si="181"/>
        <v/>
      </c>
      <c r="M2152" s="231" t="str">
        <f t="shared" si="182"/>
        <v/>
      </c>
      <c r="N2152" s="231" t="str">
        <f t="shared" si="183"/>
        <v/>
      </c>
      <c r="O2152" s="288" t="str">
        <f t="shared" si="184"/>
        <v/>
      </c>
      <c r="Q2152" s="231"/>
    </row>
    <row r="2153" spans="1:17" x14ac:dyDescent="0.3">
      <c r="A2153" s="235"/>
      <c r="F2153" s="289"/>
      <c r="G2153" s="289"/>
      <c r="H2153" s="289"/>
      <c r="I2153" s="289"/>
      <c r="J2153" s="289"/>
      <c r="K2153" s="289" t="str">
        <f t="shared" si="185"/>
        <v/>
      </c>
      <c r="L2153" s="231" t="str">
        <f t="shared" ref="L2153:L2216" si="186">IF(A2153="","",YEAR(A2153))</f>
        <v/>
      </c>
      <c r="M2153" s="231" t="str">
        <f t="shared" ref="M2153:M2216" si="187">IF(A2153="","",MONTH(A2153))</f>
        <v/>
      </c>
      <c r="N2153" s="231" t="str">
        <f t="shared" ref="N2153:N2216" si="188">IF(A2153="","",WEEKNUM(A2153)-1)</f>
        <v/>
      </c>
      <c r="O2153" s="288" t="str">
        <f t="shared" ref="O2153:O2216" si="189">IF(A2153="","",F2153/K2153)</f>
        <v/>
      </c>
      <c r="Q2153" s="231"/>
    </row>
    <row r="2154" spans="1:17" x14ac:dyDescent="0.3">
      <c r="A2154" s="235"/>
      <c r="F2154" s="289"/>
      <c r="G2154" s="289"/>
      <c r="H2154" s="289"/>
      <c r="I2154" s="289"/>
      <c r="J2154" s="289"/>
      <c r="K2154" s="289" t="str">
        <f t="shared" si="185"/>
        <v/>
      </c>
      <c r="L2154" s="231" t="str">
        <f t="shared" si="186"/>
        <v/>
      </c>
      <c r="M2154" s="231" t="str">
        <f t="shared" si="187"/>
        <v/>
      </c>
      <c r="N2154" s="231" t="str">
        <f t="shared" si="188"/>
        <v/>
      </c>
      <c r="O2154" s="288" t="str">
        <f t="shared" si="189"/>
        <v/>
      </c>
      <c r="Q2154" s="231"/>
    </row>
    <row r="2155" spans="1:17" x14ac:dyDescent="0.3">
      <c r="A2155" s="235"/>
      <c r="F2155" s="289"/>
      <c r="G2155" s="289"/>
      <c r="H2155" s="289"/>
      <c r="I2155" s="289"/>
      <c r="J2155" s="289"/>
      <c r="K2155" s="289" t="str">
        <f t="shared" si="185"/>
        <v/>
      </c>
      <c r="L2155" s="231" t="str">
        <f t="shared" si="186"/>
        <v/>
      </c>
      <c r="M2155" s="231" t="str">
        <f t="shared" si="187"/>
        <v/>
      </c>
      <c r="N2155" s="231" t="str">
        <f t="shared" si="188"/>
        <v/>
      </c>
      <c r="O2155" s="288" t="str">
        <f t="shared" si="189"/>
        <v/>
      </c>
      <c r="Q2155" s="231"/>
    </row>
    <row r="2156" spans="1:17" x14ac:dyDescent="0.3">
      <c r="A2156" s="235"/>
      <c r="F2156" s="289"/>
      <c r="G2156" s="289"/>
      <c r="H2156" s="289"/>
      <c r="I2156" s="289"/>
      <c r="J2156" s="289"/>
      <c r="K2156" s="289" t="str">
        <f t="shared" si="185"/>
        <v/>
      </c>
      <c r="L2156" s="231" t="str">
        <f t="shared" si="186"/>
        <v/>
      </c>
      <c r="M2156" s="231" t="str">
        <f t="shared" si="187"/>
        <v/>
      </c>
      <c r="N2156" s="231" t="str">
        <f t="shared" si="188"/>
        <v/>
      </c>
      <c r="O2156" s="288" t="str">
        <f t="shared" si="189"/>
        <v/>
      </c>
      <c r="Q2156" s="231"/>
    </row>
    <row r="2157" spans="1:17" x14ac:dyDescent="0.3">
      <c r="A2157" s="235"/>
      <c r="F2157" s="289"/>
      <c r="G2157" s="289"/>
      <c r="H2157" s="289"/>
      <c r="I2157" s="289"/>
      <c r="J2157" s="289"/>
      <c r="K2157" s="289" t="str">
        <f t="shared" si="185"/>
        <v/>
      </c>
      <c r="L2157" s="231" t="str">
        <f t="shared" si="186"/>
        <v/>
      </c>
      <c r="M2157" s="231" t="str">
        <f t="shared" si="187"/>
        <v/>
      </c>
      <c r="N2157" s="231" t="str">
        <f t="shared" si="188"/>
        <v/>
      </c>
      <c r="O2157" s="288" t="str">
        <f t="shared" si="189"/>
        <v/>
      </c>
      <c r="Q2157" s="231"/>
    </row>
    <row r="2158" spans="1:17" x14ac:dyDescent="0.3">
      <c r="A2158" s="235"/>
      <c r="F2158" s="289"/>
      <c r="G2158" s="289"/>
      <c r="H2158" s="289"/>
      <c r="I2158" s="289"/>
      <c r="J2158" s="289"/>
      <c r="K2158" s="289" t="str">
        <f t="shared" si="185"/>
        <v/>
      </c>
      <c r="L2158" s="231" t="str">
        <f t="shared" si="186"/>
        <v/>
      </c>
      <c r="M2158" s="231" t="str">
        <f t="shared" si="187"/>
        <v/>
      </c>
      <c r="N2158" s="231" t="str">
        <f t="shared" si="188"/>
        <v/>
      </c>
      <c r="O2158" s="288" t="str">
        <f t="shared" si="189"/>
        <v/>
      </c>
      <c r="Q2158" s="231"/>
    </row>
    <row r="2159" spans="1:17" x14ac:dyDescent="0.3">
      <c r="A2159" s="235"/>
      <c r="F2159" s="289"/>
      <c r="G2159" s="289"/>
      <c r="H2159" s="289"/>
      <c r="I2159" s="289"/>
      <c r="J2159" s="289"/>
      <c r="K2159" s="289" t="str">
        <f t="shared" si="185"/>
        <v/>
      </c>
      <c r="L2159" s="231" t="str">
        <f t="shared" si="186"/>
        <v/>
      </c>
      <c r="M2159" s="231" t="str">
        <f t="shared" si="187"/>
        <v/>
      </c>
      <c r="N2159" s="231" t="str">
        <f t="shared" si="188"/>
        <v/>
      </c>
      <c r="O2159" s="288" t="str">
        <f t="shared" si="189"/>
        <v/>
      </c>
      <c r="Q2159" s="231"/>
    </row>
    <row r="2160" spans="1:17" x14ac:dyDescent="0.3">
      <c r="A2160" s="235"/>
      <c r="F2160" s="289"/>
      <c r="G2160" s="289"/>
      <c r="H2160" s="289"/>
      <c r="I2160" s="289"/>
      <c r="J2160" s="289"/>
      <c r="K2160" s="289" t="str">
        <f t="shared" si="185"/>
        <v/>
      </c>
      <c r="L2160" s="231" t="str">
        <f t="shared" si="186"/>
        <v/>
      </c>
      <c r="M2160" s="231" t="str">
        <f t="shared" si="187"/>
        <v/>
      </c>
      <c r="N2160" s="231" t="str">
        <f t="shared" si="188"/>
        <v/>
      </c>
      <c r="O2160" s="288" t="str">
        <f t="shared" si="189"/>
        <v/>
      </c>
      <c r="Q2160" s="231"/>
    </row>
    <row r="2161" spans="1:17" x14ac:dyDescent="0.3">
      <c r="A2161" s="235"/>
      <c r="F2161" s="289"/>
      <c r="G2161" s="289"/>
      <c r="H2161" s="289"/>
      <c r="I2161" s="289"/>
      <c r="J2161" s="289"/>
      <c r="K2161" s="289" t="str">
        <f t="shared" si="185"/>
        <v/>
      </c>
      <c r="L2161" s="231" t="str">
        <f t="shared" si="186"/>
        <v/>
      </c>
      <c r="M2161" s="231" t="str">
        <f t="shared" si="187"/>
        <v/>
      </c>
      <c r="N2161" s="231" t="str">
        <f t="shared" si="188"/>
        <v/>
      </c>
      <c r="O2161" s="288" t="str">
        <f t="shared" si="189"/>
        <v/>
      </c>
      <c r="Q2161" s="231"/>
    </row>
    <row r="2162" spans="1:17" x14ac:dyDescent="0.3">
      <c r="A2162" s="235"/>
      <c r="F2162" s="289"/>
      <c r="G2162" s="289"/>
      <c r="H2162" s="289"/>
      <c r="I2162" s="289"/>
      <c r="J2162" s="289"/>
      <c r="K2162" s="289" t="str">
        <f t="shared" si="185"/>
        <v/>
      </c>
      <c r="L2162" s="231" t="str">
        <f t="shared" si="186"/>
        <v/>
      </c>
      <c r="M2162" s="231" t="str">
        <f t="shared" si="187"/>
        <v/>
      </c>
      <c r="N2162" s="231" t="str">
        <f t="shared" si="188"/>
        <v/>
      </c>
      <c r="O2162" s="288" t="str">
        <f t="shared" si="189"/>
        <v/>
      </c>
      <c r="Q2162" s="231"/>
    </row>
    <row r="2163" spans="1:17" x14ac:dyDescent="0.3">
      <c r="A2163" s="235"/>
      <c r="F2163" s="289"/>
      <c r="G2163" s="289"/>
      <c r="H2163" s="289"/>
      <c r="I2163" s="289"/>
      <c r="J2163" s="289"/>
      <c r="K2163" s="289" t="str">
        <f t="shared" si="185"/>
        <v/>
      </c>
      <c r="L2163" s="231" t="str">
        <f t="shared" si="186"/>
        <v/>
      </c>
      <c r="M2163" s="231" t="str">
        <f t="shared" si="187"/>
        <v/>
      </c>
      <c r="N2163" s="231" t="str">
        <f t="shared" si="188"/>
        <v/>
      </c>
      <c r="O2163" s="288" t="str">
        <f t="shared" si="189"/>
        <v/>
      </c>
      <c r="Q2163" s="231"/>
    </row>
    <row r="2164" spans="1:17" x14ac:dyDescent="0.3">
      <c r="A2164" s="235"/>
      <c r="F2164" s="289"/>
      <c r="G2164" s="289"/>
      <c r="H2164" s="289"/>
      <c r="I2164" s="289"/>
      <c r="J2164" s="289"/>
      <c r="K2164" s="289" t="str">
        <f t="shared" si="185"/>
        <v/>
      </c>
      <c r="L2164" s="231" t="str">
        <f t="shared" si="186"/>
        <v/>
      </c>
      <c r="M2164" s="231" t="str">
        <f t="shared" si="187"/>
        <v/>
      </c>
      <c r="N2164" s="231" t="str">
        <f t="shared" si="188"/>
        <v/>
      </c>
      <c r="O2164" s="288" t="str">
        <f t="shared" si="189"/>
        <v/>
      </c>
      <c r="Q2164" s="231"/>
    </row>
    <row r="2165" spans="1:17" x14ac:dyDescent="0.3">
      <c r="A2165" s="235"/>
      <c r="F2165" s="289"/>
      <c r="G2165" s="289"/>
      <c r="H2165" s="289"/>
      <c r="I2165" s="289"/>
      <c r="J2165" s="289"/>
      <c r="K2165" s="289" t="str">
        <f t="shared" si="185"/>
        <v/>
      </c>
      <c r="L2165" s="231" t="str">
        <f t="shared" si="186"/>
        <v/>
      </c>
      <c r="M2165" s="231" t="str">
        <f t="shared" si="187"/>
        <v/>
      </c>
      <c r="N2165" s="231" t="str">
        <f t="shared" si="188"/>
        <v/>
      </c>
      <c r="O2165" s="288" t="str">
        <f t="shared" si="189"/>
        <v/>
      </c>
      <c r="Q2165" s="231"/>
    </row>
    <row r="2166" spans="1:17" x14ac:dyDescent="0.3">
      <c r="A2166" s="235"/>
      <c r="F2166" s="289"/>
      <c r="G2166" s="289"/>
      <c r="H2166" s="289"/>
      <c r="I2166" s="289"/>
      <c r="J2166" s="289"/>
      <c r="K2166" s="289" t="str">
        <f t="shared" si="185"/>
        <v/>
      </c>
      <c r="L2166" s="231" t="str">
        <f t="shared" si="186"/>
        <v/>
      </c>
      <c r="M2166" s="231" t="str">
        <f t="shared" si="187"/>
        <v/>
      </c>
      <c r="N2166" s="231" t="str">
        <f t="shared" si="188"/>
        <v/>
      </c>
      <c r="O2166" s="288" t="str">
        <f t="shared" si="189"/>
        <v/>
      </c>
      <c r="Q2166" s="231"/>
    </row>
    <row r="2167" spans="1:17" x14ac:dyDescent="0.3">
      <c r="A2167" s="235"/>
      <c r="F2167" s="289"/>
      <c r="G2167" s="289"/>
      <c r="H2167" s="289"/>
      <c r="I2167" s="289"/>
      <c r="J2167" s="289"/>
      <c r="K2167" s="289" t="str">
        <f t="shared" si="185"/>
        <v/>
      </c>
      <c r="L2167" s="231" t="str">
        <f t="shared" si="186"/>
        <v/>
      </c>
      <c r="M2167" s="231" t="str">
        <f t="shared" si="187"/>
        <v/>
      </c>
      <c r="N2167" s="231" t="str">
        <f t="shared" si="188"/>
        <v/>
      </c>
      <c r="O2167" s="288" t="str">
        <f t="shared" si="189"/>
        <v/>
      </c>
      <c r="Q2167" s="231"/>
    </row>
    <row r="2168" spans="1:17" x14ac:dyDescent="0.3">
      <c r="A2168" s="235"/>
      <c r="F2168" s="289"/>
      <c r="G2168" s="289"/>
      <c r="H2168" s="289"/>
      <c r="I2168" s="289"/>
      <c r="J2168" s="289"/>
      <c r="K2168" s="289" t="str">
        <f t="shared" si="185"/>
        <v/>
      </c>
      <c r="L2168" s="231" t="str">
        <f t="shared" si="186"/>
        <v/>
      </c>
      <c r="M2168" s="231" t="str">
        <f t="shared" si="187"/>
        <v/>
      </c>
      <c r="N2168" s="231" t="str">
        <f t="shared" si="188"/>
        <v/>
      </c>
      <c r="O2168" s="288" t="str">
        <f t="shared" si="189"/>
        <v/>
      </c>
      <c r="Q2168" s="231"/>
    </row>
    <row r="2169" spans="1:17" x14ac:dyDescent="0.3">
      <c r="A2169" s="235"/>
      <c r="F2169" s="289"/>
      <c r="G2169" s="289"/>
      <c r="H2169" s="289"/>
      <c r="I2169" s="289"/>
      <c r="J2169" s="289"/>
      <c r="K2169" s="289" t="str">
        <f t="shared" si="185"/>
        <v/>
      </c>
      <c r="L2169" s="231" t="str">
        <f t="shared" si="186"/>
        <v/>
      </c>
      <c r="M2169" s="231" t="str">
        <f t="shared" si="187"/>
        <v/>
      </c>
      <c r="N2169" s="231" t="str">
        <f t="shared" si="188"/>
        <v/>
      </c>
      <c r="O2169" s="288" t="str">
        <f t="shared" si="189"/>
        <v/>
      </c>
      <c r="Q2169" s="231"/>
    </row>
    <row r="2170" spans="1:17" x14ac:dyDescent="0.3">
      <c r="A2170" s="235"/>
      <c r="F2170" s="289"/>
      <c r="G2170" s="289"/>
      <c r="H2170" s="289"/>
      <c r="I2170" s="289"/>
      <c r="J2170" s="289"/>
      <c r="K2170" s="289" t="str">
        <f t="shared" si="185"/>
        <v/>
      </c>
      <c r="L2170" s="231" t="str">
        <f t="shared" si="186"/>
        <v/>
      </c>
      <c r="M2170" s="231" t="str">
        <f t="shared" si="187"/>
        <v/>
      </c>
      <c r="N2170" s="231" t="str">
        <f t="shared" si="188"/>
        <v/>
      </c>
      <c r="O2170" s="288" t="str">
        <f t="shared" si="189"/>
        <v/>
      </c>
      <c r="Q2170" s="231"/>
    </row>
    <row r="2171" spans="1:17" x14ac:dyDescent="0.3">
      <c r="A2171" s="235"/>
      <c r="F2171" s="289"/>
      <c r="G2171" s="289"/>
      <c r="H2171" s="289"/>
      <c r="I2171" s="289"/>
      <c r="J2171" s="289"/>
      <c r="K2171" s="289" t="str">
        <f t="shared" si="185"/>
        <v/>
      </c>
      <c r="L2171" s="231" t="str">
        <f t="shared" si="186"/>
        <v/>
      </c>
      <c r="M2171" s="231" t="str">
        <f t="shared" si="187"/>
        <v/>
      </c>
      <c r="N2171" s="231" t="str">
        <f t="shared" si="188"/>
        <v/>
      </c>
      <c r="O2171" s="288" t="str">
        <f t="shared" si="189"/>
        <v/>
      </c>
      <c r="Q2171" s="231"/>
    </row>
    <row r="2172" spans="1:17" x14ac:dyDescent="0.3">
      <c r="A2172" s="235"/>
      <c r="F2172" s="289"/>
      <c r="G2172" s="289"/>
      <c r="H2172" s="289"/>
      <c r="I2172" s="289"/>
      <c r="J2172" s="289"/>
      <c r="K2172" s="289" t="str">
        <f t="shared" si="185"/>
        <v/>
      </c>
      <c r="L2172" s="231" t="str">
        <f t="shared" si="186"/>
        <v/>
      </c>
      <c r="M2172" s="231" t="str">
        <f t="shared" si="187"/>
        <v/>
      </c>
      <c r="N2172" s="231" t="str">
        <f t="shared" si="188"/>
        <v/>
      </c>
      <c r="O2172" s="288" t="str">
        <f t="shared" si="189"/>
        <v/>
      </c>
      <c r="Q2172" s="231"/>
    </row>
    <row r="2173" spans="1:17" x14ac:dyDescent="0.3">
      <c r="A2173" s="235"/>
      <c r="F2173" s="289"/>
      <c r="G2173" s="289"/>
      <c r="H2173" s="289"/>
      <c r="I2173" s="289"/>
      <c r="J2173" s="289"/>
      <c r="K2173" s="289" t="str">
        <f t="shared" si="185"/>
        <v/>
      </c>
      <c r="L2173" s="231" t="str">
        <f t="shared" si="186"/>
        <v/>
      </c>
      <c r="M2173" s="231" t="str">
        <f t="shared" si="187"/>
        <v/>
      </c>
      <c r="N2173" s="231" t="str">
        <f t="shared" si="188"/>
        <v/>
      </c>
      <c r="O2173" s="288" t="str">
        <f t="shared" si="189"/>
        <v/>
      </c>
      <c r="Q2173" s="231"/>
    </row>
    <row r="2174" spans="1:17" x14ac:dyDescent="0.3">
      <c r="A2174" s="235"/>
      <c r="F2174" s="289"/>
      <c r="G2174" s="289"/>
      <c r="H2174" s="289"/>
      <c r="I2174" s="289"/>
      <c r="J2174" s="289"/>
      <c r="K2174" s="289" t="str">
        <f t="shared" si="185"/>
        <v/>
      </c>
      <c r="L2174" s="231" t="str">
        <f t="shared" si="186"/>
        <v/>
      </c>
      <c r="M2174" s="231" t="str">
        <f t="shared" si="187"/>
        <v/>
      </c>
      <c r="N2174" s="231" t="str">
        <f t="shared" si="188"/>
        <v/>
      </c>
      <c r="O2174" s="288" t="str">
        <f t="shared" si="189"/>
        <v/>
      </c>
      <c r="Q2174" s="231"/>
    </row>
    <row r="2175" spans="1:17" x14ac:dyDescent="0.3">
      <c r="A2175" s="235"/>
      <c r="F2175" s="289"/>
      <c r="G2175" s="289"/>
      <c r="H2175" s="289"/>
      <c r="I2175" s="289"/>
      <c r="J2175" s="289"/>
      <c r="K2175" s="289" t="str">
        <f t="shared" si="185"/>
        <v/>
      </c>
      <c r="L2175" s="231" t="str">
        <f t="shared" si="186"/>
        <v/>
      </c>
      <c r="M2175" s="231" t="str">
        <f t="shared" si="187"/>
        <v/>
      </c>
      <c r="N2175" s="231" t="str">
        <f t="shared" si="188"/>
        <v/>
      </c>
      <c r="O2175" s="288" t="str">
        <f t="shared" si="189"/>
        <v/>
      </c>
      <c r="Q2175" s="231"/>
    </row>
    <row r="2176" spans="1:17" x14ac:dyDescent="0.3">
      <c r="A2176" s="235"/>
      <c r="F2176" s="289"/>
      <c r="G2176" s="289"/>
      <c r="H2176" s="289"/>
      <c r="I2176" s="289"/>
      <c r="J2176" s="289"/>
      <c r="K2176" s="289" t="str">
        <f t="shared" si="185"/>
        <v/>
      </c>
      <c r="L2176" s="231" t="str">
        <f t="shared" si="186"/>
        <v/>
      </c>
      <c r="M2176" s="231" t="str">
        <f t="shared" si="187"/>
        <v/>
      </c>
      <c r="N2176" s="231" t="str">
        <f t="shared" si="188"/>
        <v/>
      </c>
      <c r="O2176" s="288" t="str">
        <f t="shared" si="189"/>
        <v/>
      </c>
      <c r="Q2176" s="231"/>
    </row>
    <row r="2177" spans="1:17" x14ac:dyDescent="0.3">
      <c r="A2177" s="235"/>
      <c r="F2177" s="289"/>
      <c r="G2177" s="289"/>
      <c r="H2177" s="289"/>
      <c r="I2177" s="289"/>
      <c r="J2177" s="289"/>
      <c r="K2177" s="289" t="str">
        <f t="shared" si="185"/>
        <v/>
      </c>
      <c r="L2177" s="231" t="str">
        <f t="shared" si="186"/>
        <v/>
      </c>
      <c r="M2177" s="231" t="str">
        <f t="shared" si="187"/>
        <v/>
      </c>
      <c r="N2177" s="231" t="str">
        <f t="shared" si="188"/>
        <v/>
      </c>
      <c r="O2177" s="288" t="str">
        <f t="shared" si="189"/>
        <v/>
      </c>
      <c r="Q2177" s="231"/>
    </row>
    <row r="2178" spans="1:17" x14ac:dyDescent="0.3">
      <c r="A2178" s="235"/>
      <c r="F2178" s="289"/>
      <c r="G2178" s="289"/>
      <c r="H2178" s="289"/>
      <c r="I2178" s="289"/>
      <c r="J2178" s="289"/>
      <c r="K2178" s="289" t="str">
        <f t="shared" si="185"/>
        <v/>
      </c>
      <c r="L2178" s="231" t="str">
        <f t="shared" si="186"/>
        <v/>
      </c>
      <c r="M2178" s="231" t="str">
        <f t="shared" si="187"/>
        <v/>
      </c>
      <c r="N2178" s="231" t="str">
        <f t="shared" si="188"/>
        <v/>
      </c>
      <c r="O2178" s="288" t="str">
        <f t="shared" si="189"/>
        <v/>
      </c>
      <c r="Q2178" s="231"/>
    </row>
    <row r="2179" spans="1:17" x14ac:dyDescent="0.3">
      <c r="A2179" s="235"/>
      <c r="F2179" s="289"/>
      <c r="G2179" s="289"/>
      <c r="H2179" s="289"/>
      <c r="I2179" s="289"/>
      <c r="J2179" s="289"/>
      <c r="K2179" s="289" t="str">
        <f t="shared" si="185"/>
        <v/>
      </c>
      <c r="L2179" s="231" t="str">
        <f t="shared" si="186"/>
        <v/>
      </c>
      <c r="M2179" s="231" t="str">
        <f t="shared" si="187"/>
        <v/>
      </c>
      <c r="N2179" s="231" t="str">
        <f t="shared" si="188"/>
        <v/>
      </c>
      <c r="O2179" s="288" t="str">
        <f t="shared" si="189"/>
        <v/>
      </c>
      <c r="Q2179" s="231"/>
    </row>
    <row r="2180" spans="1:17" x14ac:dyDescent="0.3">
      <c r="A2180" s="235"/>
      <c r="F2180" s="289"/>
      <c r="G2180" s="289"/>
      <c r="H2180" s="289"/>
      <c r="I2180" s="289"/>
      <c r="J2180" s="289"/>
      <c r="K2180" s="289" t="str">
        <f t="shared" si="185"/>
        <v/>
      </c>
      <c r="L2180" s="231" t="str">
        <f t="shared" si="186"/>
        <v/>
      </c>
      <c r="M2180" s="231" t="str">
        <f t="shared" si="187"/>
        <v/>
      </c>
      <c r="N2180" s="231" t="str">
        <f t="shared" si="188"/>
        <v/>
      </c>
      <c r="O2180" s="288" t="str">
        <f t="shared" si="189"/>
        <v/>
      </c>
      <c r="Q2180" s="231"/>
    </row>
    <row r="2181" spans="1:17" x14ac:dyDescent="0.3">
      <c r="A2181" s="235"/>
      <c r="F2181" s="289"/>
      <c r="G2181" s="289"/>
      <c r="H2181" s="289"/>
      <c r="I2181" s="289"/>
      <c r="J2181" s="289"/>
      <c r="K2181" s="289" t="str">
        <f t="shared" si="185"/>
        <v/>
      </c>
      <c r="L2181" s="231" t="str">
        <f t="shared" si="186"/>
        <v/>
      </c>
      <c r="M2181" s="231" t="str">
        <f t="shared" si="187"/>
        <v/>
      </c>
      <c r="N2181" s="231" t="str">
        <f t="shared" si="188"/>
        <v/>
      </c>
      <c r="O2181" s="288" t="str">
        <f t="shared" si="189"/>
        <v/>
      </c>
      <c r="Q2181" s="231"/>
    </row>
    <row r="2182" spans="1:17" x14ac:dyDescent="0.3">
      <c r="A2182" s="235"/>
      <c r="F2182" s="289"/>
      <c r="G2182" s="289"/>
      <c r="H2182" s="289"/>
      <c r="I2182" s="289"/>
      <c r="J2182" s="289"/>
      <c r="K2182" s="289" t="str">
        <f t="shared" si="185"/>
        <v/>
      </c>
      <c r="L2182" s="231" t="str">
        <f t="shared" si="186"/>
        <v/>
      </c>
      <c r="M2182" s="231" t="str">
        <f t="shared" si="187"/>
        <v/>
      </c>
      <c r="N2182" s="231" t="str">
        <f t="shared" si="188"/>
        <v/>
      </c>
      <c r="O2182" s="288" t="str">
        <f t="shared" si="189"/>
        <v/>
      </c>
      <c r="Q2182" s="231"/>
    </row>
    <row r="2183" spans="1:17" x14ac:dyDescent="0.3">
      <c r="A2183" s="235"/>
      <c r="F2183" s="289"/>
      <c r="G2183" s="289"/>
      <c r="H2183" s="289"/>
      <c r="I2183" s="289"/>
      <c r="J2183" s="289"/>
      <c r="K2183" s="289" t="str">
        <f t="shared" si="185"/>
        <v/>
      </c>
      <c r="L2183" s="231" t="str">
        <f t="shared" si="186"/>
        <v/>
      </c>
      <c r="M2183" s="231" t="str">
        <f t="shared" si="187"/>
        <v/>
      </c>
      <c r="N2183" s="231" t="str">
        <f t="shared" si="188"/>
        <v/>
      </c>
      <c r="O2183" s="288" t="str">
        <f t="shared" si="189"/>
        <v/>
      </c>
      <c r="Q2183" s="231"/>
    </row>
    <row r="2184" spans="1:17" x14ac:dyDescent="0.3">
      <c r="A2184" s="235"/>
      <c r="F2184" s="289"/>
      <c r="G2184" s="289"/>
      <c r="H2184" s="289"/>
      <c r="I2184" s="289"/>
      <c r="J2184" s="289"/>
      <c r="K2184" s="289" t="str">
        <f t="shared" si="185"/>
        <v/>
      </c>
      <c r="L2184" s="231" t="str">
        <f t="shared" si="186"/>
        <v/>
      </c>
      <c r="M2184" s="231" t="str">
        <f t="shared" si="187"/>
        <v/>
      </c>
      <c r="N2184" s="231" t="str">
        <f t="shared" si="188"/>
        <v/>
      </c>
      <c r="O2184" s="288" t="str">
        <f t="shared" si="189"/>
        <v/>
      </c>
      <c r="Q2184" s="231"/>
    </row>
    <row r="2185" spans="1:17" x14ac:dyDescent="0.3">
      <c r="A2185" s="235"/>
      <c r="F2185" s="289"/>
      <c r="G2185" s="289"/>
      <c r="H2185" s="289"/>
      <c r="I2185" s="289"/>
      <c r="J2185" s="289"/>
      <c r="K2185" s="289" t="str">
        <f t="shared" si="185"/>
        <v/>
      </c>
      <c r="L2185" s="231" t="str">
        <f t="shared" si="186"/>
        <v/>
      </c>
      <c r="M2185" s="231" t="str">
        <f t="shared" si="187"/>
        <v/>
      </c>
      <c r="N2185" s="231" t="str">
        <f t="shared" si="188"/>
        <v/>
      </c>
      <c r="O2185" s="288" t="str">
        <f t="shared" si="189"/>
        <v/>
      </c>
      <c r="Q2185" s="231"/>
    </row>
    <row r="2186" spans="1:17" x14ac:dyDescent="0.3">
      <c r="A2186" s="235"/>
      <c r="F2186" s="289"/>
      <c r="G2186" s="289"/>
      <c r="H2186" s="289"/>
      <c r="I2186" s="289"/>
      <c r="J2186" s="289"/>
      <c r="K2186" s="289" t="str">
        <f t="shared" si="185"/>
        <v/>
      </c>
      <c r="L2186" s="231" t="str">
        <f t="shared" si="186"/>
        <v/>
      </c>
      <c r="M2186" s="231" t="str">
        <f t="shared" si="187"/>
        <v/>
      </c>
      <c r="N2186" s="231" t="str">
        <f t="shared" si="188"/>
        <v/>
      </c>
      <c r="O2186" s="288" t="str">
        <f t="shared" si="189"/>
        <v/>
      </c>
      <c r="Q2186" s="231"/>
    </row>
    <row r="2187" spans="1:17" x14ac:dyDescent="0.3">
      <c r="A2187" s="235"/>
      <c r="F2187" s="289"/>
      <c r="G2187" s="289"/>
      <c r="H2187" s="289"/>
      <c r="I2187" s="289"/>
      <c r="J2187" s="289"/>
      <c r="K2187" s="289" t="str">
        <f t="shared" si="185"/>
        <v/>
      </c>
      <c r="L2187" s="231" t="str">
        <f t="shared" si="186"/>
        <v/>
      </c>
      <c r="M2187" s="231" t="str">
        <f t="shared" si="187"/>
        <v/>
      </c>
      <c r="N2187" s="231" t="str">
        <f t="shared" si="188"/>
        <v/>
      </c>
      <c r="O2187" s="288" t="str">
        <f t="shared" si="189"/>
        <v/>
      </c>
      <c r="Q2187" s="231"/>
    </row>
    <row r="2188" spans="1:17" x14ac:dyDescent="0.3">
      <c r="A2188" s="235"/>
      <c r="F2188" s="289"/>
      <c r="G2188" s="289"/>
      <c r="H2188" s="289"/>
      <c r="I2188" s="289"/>
      <c r="J2188" s="289"/>
      <c r="K2188" s="289" t="str">
        <f t="shared" si="185"/>
        <v/>
      </c>
      <c r="L2188" s="231" t="str">
        <f t="shared" si="186"/>
        <v/>
      </c>
      <c r="M2188" s="231" t="str">
        <f t="shared" si="187"/>
        <v/>
      </c>
      <c r="N2188" s="231" t="str">
        <f t="shared" si="188"/>
        <v/>
      </c>
      <c r="O2188" s="288" t="str">
        <f t="shared" si="189"/>
        <v/>
      </c>
      <c r="Q2188" s="231"/>
    </row>
    <row r="2189" spans="1:17" x14ac:dyDescent="0.3">
      <c r="A2189" s="235"/>
      <c r="F2189" s="289"/>
      <c r="G2189" s="289"/>
      <c r="H2189" s="289"/>
      <c r="I2189" s="289"/>
      <c r="J2189" s="289"/>
      <c r="K2189" s="289" t="str">
        <f t="shared" si="185"/>
        <v/>
      </c>
      <c r="L2189" s="231" t="str">
        <f t="shared" si="186"/>
        <v/>
      </c>
      <c r="M2189" s="231" t="str">
        <f t="shared" si="187"/>
        <v/>
      </c>
      <c r="N2189" s="231" t="str">
        <f t="shared" si="188"/>
        <v/>
      </c>
      <c r="O2189" s="288" t="str">
        <f t="shared" si="189"/>
        <v/>
      </c>
      <c r="Q2189" s="231"/>
    </row>
    <row r="2190" spans="1:17" x14ac:dyDescent="0.3">
      <c r="A2190" s="235"/>
      <c r="F2190" s="289"/>
      <c r="G2190" s="289"/>
      <c r="H2190" s="289"/>
      <c r="I2190" s="289"/>
      <c r="J2190" s="289"/>
      <c r="K2190" s="289" t="str">
        <f t="shared" si="185"/>
        <v/>
      </c>
      <c r="L2190" s="231" t="str">
        <f t="shared" si="186"/>
        <v/>
      </c>
      <c r="M2190" s="231" t="str">
        <f t="shared" si="187"/>
        <v/>
      </c>
      <c r="N2190" s="231" t="str">
        <f t="shared" si="188"/>
        <v/>
      </c>
      <c r="O2190" s="288" t="str">
        <f t="shared" si="189"/>
        <v/>
      </c>
      <c r="Q2190" s="231"/>
    </row>
    <row r="2191" spans="1:17" x14ac:dyDescent="0.3">
      <c r="A2191" s="235"/>
      <c r="F2191" s="289"/>
      <c r="G2191" s="289"/>
      <c r="H2191" s="289"/>
      <c r="I2191" s="289"/>
      <c r="J2191" s="289"/>
      <c r="K2191" s="289" t="str">
        <f t="shared" si="185"/>
        <v/>
      </c>
      <c r="L2191" s="231" t="str">
        <f t="shared" si="186"/>
        <v/>
      </c>
      <c r="M2191" s="231" t="str">
        <f t="shared" si="187"/>
        <v/>
      </c>
      <c r="N2191" s="231" t="str">
        <f t="shared" si="188"/>
        <v/>
      </c>
      <c r="O2191" s="288" t="str">
        <f t="shared" si="189"/>
        <v/>
      </c>
      <c r="Q2191" s="231"/>
    </row>
    <row r="2192" spans="1:17" x14ac:dyDescent="0.3">
      <c r="A2192" s="235"/>
      <c r="F2192" s="289"/>
      <c r="G2192" s="289"/>
      <c r="H2192" s="289"/>
      <c r="I2192" s="289"/>
      <c r="J2192" s="289"/>
      <c r="K2192" s="289" t="str">
        <f t="shared" si="185"/>
        <v/>
      </c>
      <c r="L2192" s="231" t="str">
        <f t="shared" si="186"/>
        <v/>
      </c>
      <c r="M2192" s="231" t="str">
        <f t="shared" si="187"/>
        <v/>
      </c>
      <c r="N2192" s="231" t="str">
        <f t="shared" si="188"/>
        <v/>
      </c>
      <c r="O2192" s="288" t="str">
        <f t="shared" si="189"/>
        <v/>
      </c>
      <c r="Q2192" s="231"/>
    </row>
    <row r="2193" spans="1:17" x14ac:dyDescent="0.3">
      <c r="A2193" s="235"/>
      <c r="F2193" s="289"/>
      <c r="G2193" s="289"/>
      <c r="H2193" s="289"/>
      <c r="I2193" s="289"/>
      <c r="J2193" s="289"/>
      <c r="K2193" s="289" t="str">
        <f t="shared" ref="K2193:K2256" si="190">IF(A2193="","",SUM(F2193:J2193))</f>
        <v/>
      </c>
      <c r="L2193" s="231" t="str">
        <f t="shared" si="186"/>
        <v/>
      </c>
      <c r="M2193" s="231" t="str">
        <f t="shared" si="187"/>
        <v/>
      </c>
      <c r="N2193" s="231" t="str">
        <f t="shared" si="188"/>
        <v/>
      </c>
      <c r="O2193" s="288" t="str">
        <f t="shared" si="189"/>
        <v/>
      </c>
      <c r="Q2193" s="231"/>
    </row>
    <row r="2194" spans="1:17" x14ac:dyDescent="0.3">
      <c r="A2194" s="235"/>
      <c r="F2194" s="289"/>
      <c r="G2194" s="289"/>
      <c r="H2194" s="289"/>
      <c r="I2194" s="289"/>
      <c r="J2194" s="289"/>
      <c r="K2194" s="289" t="str">
        <f t="shared" si="190"/>
        <v/>
      </c>
      <c r="L2194" s="231" t="str">
        <f t="shared" si="186"/>
        <v/>
      </c>
      <c r="M2194" s="231" t="str">
        <f t="shared" si="187"/>
        <v/>
      </c>
      <c r="N2194" s="231" t="str">
        <f t="shared" si="188"/>
        <v/>
      </c>
      <c r="O2194" s="288" t="str">
        <f t="shared" si="189"/>
        <v/>
      </c>
      <c r="Q2194" s="231"/>
    </row>
    <row r="2195" spans="1:17" x14ac:dyDescent="0.3">
      <c r="A2195" s="235"/>
      <c r="F2195" s="289"/>
      <c r="G2195" s="289"/>
      <c r="H2195" s="289"/>
      <c r="I2195" s="289"/>
      <c r="J2195" s="289"/>
      <c r="K2195" s="289" t="str">
        <f t="shared" si="190"/>
        <v/>
      </c>
      <c r="L2195" s="231" t="str">
        <f t="shared" si="186"/>
        <v/>
      </c>
      <c r="M2195" s="231" t="str">
        <f t="shared" si="187"/>
        <v/>
      </c>
      <c r="N2195" s="231" t="str">
        <f t="shared" si="188"/>
        <v/>
      </c>
      <c r="O2195" s="288" t="str">
        <f t="shared" si="189"/>
        <v/>
      </c>
      <c r="Q2195" s="231"/>
    </row>
    <row r="2196" spans="1:17" x14ac:dyDescent="0.3">
      <c r="A2196" s="235"/>
      <c r="F2196" s="289"/>
      <c r="G2196" s="289"/>
      <c r="H2196" s="289"/>
      <c r="I2196" s="289"/>
      <c r="J2196" s="289"/>
      <c r="K2196" s="289" t="str">
        <f t="shared" si="190"/>
        <v/>
      </c>
      <c r="L2196" s="231" t="str">
        <f t="shared" si="186"/>
        <v/>
      </c>
      <c r="M2196" s="231" t="str">
        <f t="shared" si="187"/>
        <v/>
      </c>
      <c r="N2196" s="231" t="str">
        <f t="shared" si="188"/>
        <v/>
      </c>
      <c r="O2196" s="288" t="str">
        <f t="shared" si="189"/>
        <v/>
      </c>
      <c r="Q2196" s="231"/>
    </row>
    <row r="2197" spans="1:17" x14ac:dyDescent="0.3">
      <c r="A2197" s="235"/>
      <c r="F2197" s="289"/>
      <c r="G2197" s="289"/>
      <c r="H2197" s="289"/>
      <c r="I2197" s="289"/>
      <c r="J2197" s="289"/>
      <c r="K2197" s="289" t="str">
        <f t="shared" si="190"/>
        <v/>
      </c>
      <c r="L2197" s="231" t="str">
        <f t="shared" si="186"/>
        <v/>
      </c>
      <c r="M2197" s="231" t="str">
        <f t="shared" si="187"/>
        <v/>
      </c>
      <c r="N2197" s="231" t="str">
        <f t="shared" si="188"/>
        <v/>
      </c>
      <c r="O2197" s="288" t="str">
        <f t="shared" si="189"/>
        <v/>
      </c>
      <c r="Q2197" s="231"/>
    </row>
    <row r="2198" spans="1:17" x14ac:dyDescent="0.3">
      <c r="A2198" s="235"/>
      <c r="F2198" s="289"/>
      <c r="G2198" s="289"/>
      <c r="H2198" s="289"/>
      <c r="I2198" s="289"/>
      <c r="J2198" s="289"/>
      <c r="K2198" s="289" t="str">
        <f t="shared" si="190"/>
        <v/>
      </c>
      <c r="L2198" s="231" t="str">
        <f t="shared" si="186"/>
        <v/>
      </c>
      <c r="M2198" s="231" t="str">
        <f t="shared" si="187"/>
        <v/>
      </c>
      <c r="N2198" s="231" t="str">
        <f t="shared" si="188"/>
        <v/>
      </c>
      <c r="O2198" s="288" t="str">
        <f t="shared" si="189"/>
        <v/>
      </c>
      <c r="Q2198" s="231"/>
    </row>
    <row r="2199" spans="1:17" x14ac:dyDescent="0.3">
      <c r="A2199" s="235"/>
      <c r="F2199" s="289"/>
      <c r="G2199" s="289"/>
      <c r="H2199" s="289"/>
      <c r="I2199" s="289"/>
      <c r="J2199" s="289"/>
      <c r="K2199" s="289" t="str">
        <f t="shared" si="190"/>
        <v/>
      </c>
      <c r="L2199" s="231" t="str">
        <f t="shared" si="186"/>
        <v/>
      </c>
      <c r="M2199" s="231" t="str">
        <f t="shared" si="187"/>
        <v/>
      </c>
      <c r="N2199" s="231" t="str">
        <f t="shared" si="188"/>
        <v/>
      </c>
      <c r="O2199" s="288" t="str">
        <f t="shared" si="189"/>
        <v/>
      </c>
      <c r="Q2199" s="231"/>
    </row>
    <row r="2200" spans="1:17" x14ac:dyDescent="0.3">
      <c r="A2200" s="235"/>
      <c r="F2200" s="289"/>
      <c r="G2200" s="289"/>
      <c r="H2200" s="289"/>
      <c r="I2200" s="289"/>
      <c r="J2200" s="289"/>
      <c r="K2200" s="289" t="str">
        <f t="shared" si="190"/>
        <v/>
      </c>
      <c r="L2200" s="231" t="str">
        <f t="shared" si="186"/>
        <v/>
      </c>
      <c r="M2200" s="231" t="str">
        <f t="shared" si="187"/>
        <v/>
      </c>
      <c r="N2200" s="231" t="str">
        <f t="shared" si="188"/>
        <v/>
      </c>
      <c r="O2200" s="288" t="str">
        <f t="shared" si="189"/>
        <v/>
      </c>
      <c r="Q2200" s="231"/>
    </row>
    <row r="2201" spans="1:17" x14ac:dyDescent="0.3">
      <c r="A2201" s="235"/>
      <c r="F2201" s="289"/>
      <c r="G2201" s="289"/>
      <c r="H2201" s="289"/>
      <c r="I2201" s="289"/>
      <c r="J2201" s="289"/>
      <c r="K2201" s="289" t="str">
        <f t="shared" si="190"/>
        <v/>
      </c>
      <c r="L2201" s="231" t="str">
        <f t="shared" si="186"/>
        <v/>
      </c>
      <c r="M2201" s="231" t="str">
        <f t="shared" si="187"/>
        <v/>
      </c>
      <c r="N2201" s="231" t="str">
        <f t="shared" si="188"/>
        <v/>
      </c>
      <c r="O2201" s="288" t="str">
        <f t="shared" si="189"/>
        <v/>
      </c>
      <c r="Q2201" s="231"/>
    </row>
    <row r="2202" spans="1:17" x14ac:dyDescent="0.3">
      <c r="A2202" s="235"/>
      <c r="F2202" s="289"/>
      <c r="G2202" s="289"/>
      <c r="H2202" s="289"/>
      <c r="I2202" s="289"/>
      <c r="J2202" s="289"/>
      <c r="K2202" s="289" t="str">
        <f t="shared" si="190"/>
        <v/>
      </c>
      <c r="L2202" s="231" t="str">
        <f t="shared" si="186"/>
        <v/>
      </c>
      <c r="M2202" s="231" t="str">
        <f t="shared" si="187"/>
        <v/>
      </c>
      <c r="N2202" s="231" t="str">
        <f t="shared" si="188"/>
        <v/>
      </c>
      <c r="O2202" s="288" t="str">
        <f t="shared" si="189"/>
        <v/>
      </c>
      <c r="Q2202" s="231"/>
    </row>
    <row r="2203" spans="1:17" x14ac:dyDescent="0.3">
      <c r="A2203" s="235"/>
      <c r="F2203" s="289"/>
      <c r="G2203" s="289"/>
      <c r="H2203" s="289"/>
      <c r="I2203" s="289"/>
      <c r="J2203" s="289"/>
      <c r="K2203" s="289" t="str">
        <f t="shared" si="190"/>
        <v/>
      </c>
      <c r="L2203" s="231" t="str">
        <f t="shared" si="186"/>
        <v/>
      </c>
      <c r="M2203" s="231" t="str">
        <f t="shared" si="187"/>
        <v/>
      </c>
      <c r="N2203" s="231" t="str">
        <f t="shared" si="188"/>
        <v/>
      </c>
      <c r="O2203" s="288" t="str">
        <f t="shared" si="189"/>
        <v/>
      </c>
      <c r="Q2203" s="231"/>
    </row>
    <row r="2204" spans="1:17" x14ac:dyDescent="0.3">
      <c r="A2204" s="235"/>
      <c r="F2204" s="289"/>
      <c r="G2204" s="289"/>
      <c r="H2204" s="289"/>
      <c r="I2204" s="289"/>
      <c r="J2204" s="289"/>
      <c r="K2204" s="289" t="str">
        <f t="shared" si="190"/>
        <v/>
      </c>
      <c r="L2204" s="231" t="str">
        <f t="shared" si="186"/>
        <v/>
      </c>
      <c r="M2204" s="231" t="str">
        <f t="shared" si="187"/>
        <v/>
      </c>
      <c r="N2204" s="231" t="str">
        <f t="shared" si="188"/>
        <v/>
      </c>
      <c r="O2204" s="288" t="str">
        <f t="shared" si="189"/>
        <v/>
      </c>
      <c r="Q2204" s="231"/>
    </row>
    <row r="2205" spans="1:17" x14ac:dyDescent="0.3">
      <c r="A2205" s="235"/>
      <c r="F2205" s="289"/>
      <c r="G2205" s="289"/>
      <c r="H2205" s="289"/>
      <c r="I2205" s="289"/>
      <c r="J2205" s="289"/>
      <c r="K2205" s="289" t="str">
        <f t="shared" si="190"/>
        <v/>
      </c>
      <c r="L2205" s="231" t="str">
        <f t="shared" si="186"/>
        <v/>
      </c>
      <c r="M2205" s="231" t="str">
        <f t="shared" si="187"/>
        <v/>
      </c>
      <c r="N2205" s="231" t="str">
        <f t="shared" si="188"/>
        <v/>
      </c>
      <c r="O2205" s="288" t="str">
        <f t="shared" si="189"/>
        <v/>
      </c>
      <c r="Q2205" s="231"/>
    </row>
    <row r="2206" spans="1:17" x14ac:dyDescent="0.3">
      <c r="A2206" s="235"/>
      <c r="F2206" s="289"/>
      <c r="G2206" s="289"/>
      <c r="H2206" s="289"/>
      <c r="I2206" s="289"/>
      <c r="J2206" s="289"/>
      <c r="K2206" s="289" t="str">
        <f t="shared" si="190"/>
        <v/>
      </c>
      <c r="L2206" s="231" t="str">
        <f t="shared" si="186"/>
        <v/>
      </c>
      <c r="M2206" s="231" t="str">
        <f t="shared" si="187"/>
        <v/>
      </c>
      <c r="N2206" s="231" t="str">
        <f t="shared" si="188"/>
        <v/>
      </c>
      <c r="O2206" s="288" t="str">
        <f t="shared" si="189"/>
        <v/>
      </c>
      <c r="Q2206" s="231"/>
    </row>
    <row r="2207" spans="1:17" x14ac:dyDescent="0.3">
      <c r="A2207" s="235"/>
      <c r="F2207" s="289"/>
      <c r="G2207" s="289"/>
      <c r="H2207" s="289"/>
      <c r="I2207" s="289"/>
      <c r="J2207" s="289"/>
      <c r="K2207" s="289" t="str">
        <f t="shared" si="190"/>
        <v/>
      </c>
      <c r="L2207" s="231" t="str">
        <f t="shared" si="186"/>
        <v/>
      </c>
      <c r="M2207" s="231" t="str">
        <f t="shared" si="187"/>
        <v/>
      </c>
      <c r="N2207" s="231" t="str">
        <f t="shared" si="188"/>
        <v/>
      </c>
      <c r="O2207" s="288" t="str">
        <f t="shared" si="189"/>
        <v/>
      </c>
      <c r="Q2207" s="231"/>
    </row>
    <row r="2208" spans="1:17" x14ac:dyDescent="0.3">
      <c r="A2208" s="235"/>
      <c r="F2208" s="289"/>
      <c r="G2208" s="289"/>
      <c r="H2208" s="289"/>
      <c r="I2208" s="289"/>
      <c r="J2208" s="289"/>
      <c r="K2208" s="289" t="str">
        <f t="shared" si="190"/>
        <v/>
      </c>
      <c r="L2208" s="231" t="str">
        <f t="shared" si="186"/>
        <v/>
      </c>
      <c r="M2208" s="231" t="str">
        <f t="shared" si="187"/>
        <v/>
      </c>
      <c r="N2208" s="231" t="str">
        <f t="shared" si="188"/>
        <v/>
      </c>
      <c r="O2208" s="288" t="str">
        <f t="shared" si="189"/>
        <v/>
      </c>
      <c r="Q2208" s="231"/>
    </row>
    <row r="2209" spans="1:17" x14ac:dyDescent="0.3">
      <c r="A2209" s="235"/>
      <c r="F2209" s="289"/>
      <c r="G2209" s="289"/>
      <c r="H2209" s="289"/>
      <c r="I2209" s="289"/>
      <c r="J2209" s="289"/>
      <c r="K2209" s="289" t="str">
        <f t="shared" si="190"/>
        <v/>
      </c>
      <c r="L2209" s="231" t="str">
        <f t="shared" si="186"/>
        <v/>
      </c>
      <c r="M2209" s="231" t="str">
        <f t="shared" si="187"/>
        <v/>
      </c>
      <c r="N2209" s="231" t="str">
        <f t="shared" si="188"/>
        <v/>
      </c>
      <c r="O2209" s="288" t="str">
        <f t="shared" si="189"/>
        <v/>
      </c>
      <c r="Q2209" s="231"/>
    </row>
    <row r="2210" spans="1:17" x14ac:dyDescent="0.3">
      <c r="A2210" s="235"/>
      <c r="F2210" s="289"/>
      <c r="G2210" s="289"/>
      <c r="H2210" s="289"/>
      <c r="I2210" s="289"/>
      <c r="J2210" s="289"/>
      <c r="K2210" s="289" t="str">
        <f t="shared" si="190"/>
        <v/>
      </c>
      <c r="L2210" s="231" t="str">
        <f t="shared" si="186"/>
        <v/>
      </c>
      <c r="M2210" s="231" t="str">
        <f t="shared" si="187"/>
        <v/>
      </c>
      <c r="N2210" s="231" t="str">
        <f t="shared" si="188"/>
        <v/>
      </c>
      <c r="O2210" s="288" t="str">
        <f t="shared" si="189"/>
        <v/>
      </c>
      <c r="Q2210" s="231"/>
    </row>
    <row r="2211" spans="1:17" x14ac:dyDescent="0.3">
      <c r="A2211" s="235"/>
      <c r="F2211" s="289"/>
      <c r="G2211" s="289"/>
      <c r="H2211" s="289"/>
      <c r="I2211" s="289"/>
      <c r="J2211" s="289"/>
      <c r="K2211" s="289" t="str">
        <f t="shared" si="190"/>
        <v/>
      </c>
      <c r="L2211" s="231" t="str">
        <f t="shared" si="186"/>
        <v/>
      </c>
      <c r="M2211" s="231" t="str">
        <f t="shared" si="187"/>
        <v/>
      </c>
      <c r="N2211" s="231" t="str">
        <f t="shared" si="188"/>
        <v/>
      </c>
      <c r="O2211" s="288" t="str">
        <f t="shared" si="189"/>
        <v/>
      </c>
      <c r="Q2211" s="231"/>
    </row>
    <row r="2212" spans="1:17" x14ac:dyDescent="0.3">
      <c r="A2212" s="235"/>
      <c r="F2212" s="289"/>
      <c r="G2212" s="289"/>
      <c r="H2212" s="289"/>
      <c r="I2212" s="289"/>
      <c r="J2212" s="289"/>
      <c r="K2212" s="289" t="str">
        <f t="shared" si="190"/>
        <v/>
      </c>
      <c r="L2212" s="231" t="str">
        <f t="shared" si="186"/>
        <v/>
      </c>
      <c r="M2212" s="231" t="str">
        <f t="shared" si="187"/>
        <v/>
      </c>
      <c r="N2212" s="231" t="str">
        <f t="shared" si="188"/>
        <v/>
      </c>
      <c r="O2212" s="288" t="str">
        <f t="shared" si="189"/>
        <v/>
      </c>
      <c r="Q2212" s="231"/>
    </row>
    <row r="2213" spans="1:17" x14ac:dyDescent="0.3">
      <c r="A2213" s="235"/>
      <c r="F2213" s="289"/>
      <c r="G2213" s="289"/>
      <c r="H2213" s="289"/>
      <c r="I2213" s="289"/>
      <c r="J2213" s="289"/>
      <c r="K2213" s="289" t="str">
        <f t="shared" si="190"/>
        <v/>
      </c>
      <c r="L2213" s="231" t="str">
        <f t="shared" si="186"/>
        <v/>
      </c>
      <c r="M2213" s="231" t="str">
        <f t="shared" si="187"/>
        <v/>
      </c>
      <c r="N2213" s="231" t="str">
        <f t="shared" si="188"/>
        <v/>
      </c>
      <c r="O2213" s="288" t="str">
        <f t="shared" si="189"/>
        <v/>
      </c>
      <c r="Q2213" s="231"/>
    </row>
    <row r="2214" spans="1:17" x14ac:dyDescent="0.3">
      <c r="A2214" s="235"/>
      <c r="F2214" s="289"/>
      <c r="G2214" s="289"/>
      <c r="H2214" s="289"/>
      <c r="I2214" s="289"/>
      <c r="J2214" s="289"/>
      <c r="K2214" s="289" t="str">
        <f t="shared" si="190"/>
        <v/>
      </c>
      <c r="L2214" s="231" t="str">
        <f t="shared" si="186"/>
        <v/>
      </c>
      <c r="M2214" s="231" t="str">
        <f t="shared" si="187"/>
        <v/>
      </c>
      <c r="N2214" s="231" t="str">
        <f t="shared" si="188"/>
        <v/>
      </c>
      <c r="O2214" s="288" t="str">
        <f t="shared" si="189"/>
        <v/>
      </c>
      <c r="Q2214" s="231"/>
    </row>
    <row r="2215" spans="1:17" x14ac:dyDescent="0.3">
      <c r="A2215" s="235"/>
      <c r="F2215" s="289"/>
      <c r="G2215" s="289"/>
      <c r="H2215" s="289"/>
      <c r="I2215" s="289"/>
      <c r="J2215" s="289"/>
      <c r="K2215" s="289" t="str">
        <f t="shared" si="190"/>
        <v/>
      </c>
      <c r="L2215" s="231" t="str">
        <f t="shared" si="186"/>
        <v/>
      </c>
      <c r="M2215" s="231" t="str">
        <f t="shared" si="187"/>
        <v/>
      </c>
      <c r="N2215" s="231" t="str">
        <f t="shared" si="188"/>
        <v/>
      </c>
      <c r="O2215" s="288" t="str">
        <f t="shared" si="189"/>
        <v/>
      </c>
      <c r="Q2215" s="231"/>
    </row>
    <row r="2216" spans="1:17" x14ac:dyDescent="0.3">
      <c r="A2216" s="235"/>
      <c r="F2216" s="289"/>
      <c r="G2216" s="289"/>
      <c r="H2216" s="289"/>
      <c r="I2216" s="289"/>
      <c r="J2216" s="289"/>
      <c r="K2216" s="289" t="str">
        <f t="shared" si="190"/>
        <v/>
      </c>
      <c r="L2216" s="231" t="str">
        <f t="shared" si="186"/>
        <v/>
      </c>
      <c r="M2216" s="231" t="str">
        <f t="shared" si="187"/>
        <v/>
      </c>
      <c r="N2216" s="231" t="str">
        <f t="shared" si="188"/>
        <v/>
      </c>
      <c r="O2216" s="288" t="str">
        <f t="shared" si="189"/>
        <v/>
      </c>
      <c r="Q2216" s="231"/>
    </row>
    <row r="2217" spans="1:17" x14ac:dyDescent="0.3">
      <c r="A2217" s="235"/>
      <c r="F2217" s="289"/>
      <c r="G2217" s="289"/>
      <c r="H2217" s="289"/>
      <c r="I2217" s="289"/>
      <c r="J2217" s="289"/>
      <c r="K2217" s="289" t="str">
        <f t="shared" si="190"/>
        <v/>
      </c>
      <c r="L2217" s="231" t="str">
        <f t="shared" ref="L2217:L2280" si="191">IF(A2217="","",YEAR(A2217))</f>
        <v/>
      </c>
      <c r="M2217" s="231" t="str">
        <f t="shared" ref="M2217:M2280" si="192">IF(A2217="","",MONTH(A2217))</f>
        <v/>
      </c>
      <c r="N2217" s="231" t="str">
        <f t="shared" ref="N2217:N2280" si="193">IF(A2217="","",WEEKNUM(A2217)-1)</f>
        <v/>
      </c>
      <c r="O2217" s="288" t="str">
        <f t="shared" ref="O2217:O2280" si="194">IF(A2217="","",F2217/K2217)</f>
        <v/>
      </c>
      <c r="Q2217" s="231"/>
    </row>
    <row r="2218" spans="1:17" x14ac:dyDescent="0.3">
      <c r="A2218" s="235"/>
      <c r="F2218" s="289"/>
      <c r="G2218" s="289"/>
      <c r="H2218" s="289"/>
      <c r="I2218" s="289"/>
      <c r="J2218" s="289"/>
      <c r="K2218" s="289" t="str">
        <f t="shared" si="190"/>
        <v/>
      </c>
      <c r="L2218" s="231" t="str">
        <f t="shared" si="191"/>
        <v/>
      </c>
      <c r="M2218" s="231" t="str">
        <f t="shared" si="192"/>
        <v/>
      </c>
      <c r="N2218" s="231" t="str">
        <f t="shared" si="193"/>
        <v/>
      </c>
      <c r="O2218" s="288" t="str">
        <f t="shared" si="194"/>
        <v/>
      </c>
      <c r="Q2218" s="231"/>
    </row>
    <row r="2219" spans="1:17" x14ac:dyDescent="0.3">
      <c r="A2219" s="235"/>
      <c r="F2219" s="289"/>
      <c r="G2219" s="289"/>
      <c r="H2219" s="289"/>
      <c r="I2219" s="289"/>
      <c r="J2219" s="289"/>
      <c r="K2219" s="289" t="str">
        <f t="shared" si="190"/>
        <v/>
      </c>
      <c r="L2219" s="231" t="str">
        <f t="shared" si="191"/>
        <v/>
      </c>
      <c r="M2219" s="231" t="str">
        <f t="shared" si="192"/>
        <v/>
      </c>
      <c r="N2219" s="231" t="str">
        <f t="shared" si="193"/>
        <v/>
      </c>
      <c r="O2219" s="288" t="str">
        <f t="shared" si="194"/>
        <v/>
      </c>
      <c r="Q2219" s="231"/>
    </row>
    <row r="2220" spans="1:17" x14ac:dyDescent="0.3">
      <c r="A2220" s="235"/>
      <c r="F2220" s="289"/>
      <c r="G2220" s="289"/>
      <c r="H2220" s="289"/>
      <c r="I2220" s="289"/>
      <c r="J2220" s="289"/>
      <c r="K2220" s="289" t="str">
        <f t="shared" si="190"/>
        <v/>
      </c>
      <c r="L2220" s="231" t="str">
        <f t="shared" si="191"/>
        <v/>
      </c>
      <c r="M2220" s="231" t="str">
        <f t="shared" si="192"/>
        <v/>
      </c>
      <c r="N2220" s="231" t="str">
        <f t="shared" si="193"/>
        <v/>
      </c>
      <c r="O2220" s="288" t="str">
        <f t="shared" si="194"/>
        <v/>
      </c>
      <c r="Q2220" s="231"/>
    </row>
    <row r="2221" spans="1:17" x14ac:dyDescent="0.3">
      <c r="A2221" s="235"/>
      <c r="F2221" s="289"/>
      <c r="G2221" s="289"/>
      <c r="H2221" s="289"/>
      <c r="I2221" s="289"/>
      <c r="J2221" s="289"/>
      <c r="K2221" s="289" t="str">
        <f t="shared" si="190"/>
        <v/>
      </c>
      <c r="L2221" s="231" t="str">
        <f t="shared" si="191"/>
        <v/>
      </c>
      <c r="M2221" s="231" t="str">
        <f t="shared" si="192"/>
        <v/>
      </c>
      <c r="N2221" s="231" t="str">
        <f t="shared" si="193"/>
        <v/>
      </c>
      <c r="O2221" s="288" t="str">
        <f t="shared" si="194"/>
        <v/>
      </c>
      <c r="Q2221" s="231"/>
    </row>
    <row r="2222" spans="1:17" x14ac:dyDescent="0.3">
      <c r="A2222" s="235"/>
      <c r="F2222" s="289"/>
      <c r="G2222" s="289"/>
      <c r="H2222" s="289"/>
      <c r="I2222" s="289"/>
      <c r="J2222" s="289"/>
      <c r="K2222" s="289" t="str">
        <f t="shared" si="190"/>
        <v/>
      </c>
      <c r="L2222" s="231" t="str">
        <f t="shared" si="191"/>
        <v/>
      </c>
      <c r="M2222" s="231" t="str">
        <f t="shared" si="192"/>
        <v/>
      </c>
      <c r="N2222" s="231" t="str">
        <f t="shared" si="193"/>
        <v/>
      </c>
      <c r="O2222" s="288" t="str">
        <f t="shared" si="194"/>
        <v/>
      </c>
      <c r="Q2222" s="231"/>
    </row>
    <row r="2223" spans="1:17" x14ac:dyDescent="0.3">
      <c r="A2223" s="235"/>
      <c r="F2223" s="289"/>
      <c r="G2223" s="289"/>
      <c r="H2223" s="289"/>
      <c r="I2223" s="289"/>
      <c r="J2223" s="289"/>
      <c r="K2223" s="289" t="str">
        <f t="shared" si="190"/>
        <v/>
      </c>
      <c r="L2223" s="231" t="str">
        <f t="shared" si="191"/>
        <v/>
      </c>
      <c r="M2223" s="231" t="str">
        <f t="shared" si="192"/>
        <v/>
      </c>
      <c r="N2223" s="231" t="str">
        <f t="shared" si="193"/>
        <v/>
      </c>
      <c r="O2223" s="288" t="str">
        <f t="shared" si="194"/>
        <v/>
      </c>
      <c r="Q2223" s="231"/>
    </row>
    <row r="2224" spans="1:17" x14ac:dyDescent="0.3">
      <c r="A2224" s="235"/>
      <c r="F2224" s="289"/>
      <c r="G2224" s="289"/>
      <c r="H2224" s="289"/>
      <c r="I2224" s="289"/>
      <c r="J2224" s="289"/>
      <c r="K2224" s="289" t="str">
        <f t="shared" si="190"/>
        <v/>
      </c>
      <c r="L2224" s="231" t="str">
        <f t="shared" si="191"/>
        <v/>
      </c>
      <c r="M2224" s="231" t="str">
        <f t="shared" si="192"/>
        <v/>
      </c>
      <c r="N2224" s="231" t="str">
        <f t="shared" si="193"/>
        <v/>
      </c>
      <c r="O2224" s="288" t="str">
        <f t="shared" si="194"/>
        <v/>
      </c>
      <c r="Q2224" s="231"/>
    </row>
    <row r="2225" spans="1:17" x14ac:dyDescent="0.3">
      <c r="A2225" s="235"/>
      <c r="F2225" s="289"/>
      <c r="G2225" s="289"/>
      <c r="H2225" s="289"/>
      <c r="I2225" s="289"/>
      <c r="J2225" s="289"/>
      <c r="K2225" s="289" t="str">
        <f t="shared" si="190"/>
        <v/>
      </c>
      <c r="L2225" s="231" t="str">
        <f t="shared" si="191"/>
        <v/>
      </c>
      <c r="M2225" s="231" t="str">
        <f t="shared" si="192"/>
        <v/>
      </c>
      <c r="N2225" s="231" t="str">
        <f t="shared" si="193"/>
        <v/>
      </c>
      <c r="O2225" s="288" t="str">
        <f t="shared" si="194"/>
        <v/>
      </c>
      <c r="Q2225" s="231"/>
    </row>
    <row r="2226" spans="1:17" x14ac:dyDescent="0.3">
      <c r="A2226" s="235"/>
      <c r="F2226" s="289"/>
      <c r="G2226" s="289"/>
      <c r="H2226" s="289"/>
      <c r="I2226" s="289"/>
      <c r="J2226" s="289"/>
      <c r="K2226" s="289" t="str">
        <f t="shared" si="190"/>
        <v/>
      </c>
      <c r="L2226" s="231" t="str">
        <f t="shared" si="191"/>
        <v/>
      </c>
      <c r="M2226" s="231" t="str">
        <f t="shared" si="192"/>
        <v/>
      </c>
      <c r="N2226" s="231" t="str">
        <f t="shared" si="193"/>
        <v/>
      </c>
      <c r="O2226" s="288" t="str">
        <f t="shared" si="194"/>
        <v/>
      </c>
      <c r="Q2226" s="231"/>
    </row>
    <row r="2227" spans="1:17" x14ac:dyDescent="0.3">
      <c r="A2227" s="235"/>
      <c r="F2227" s="289"/>
      <c r="G2227" s="289"/>
      <c r="H2227" s="289"/>
      <c r="I2227" s="289"/>
      <c r="J2227" s="289"/>
      <c r="K2227" s="289" t="str">
        <f t="shared" si="190"/>
        <v/>
      </c>
      <c r="L2227" s="231" t="str">
        <f t="shared" si="191"/>
        <v/>
      </c>
      <c r="M2227" s="231" t="str">
        <f t="shared" si="192"/>
        <v/>
      </c>
      <c r="N2227" s="231" t="str">
        <f t="shared" si="193"/>
        <v/>
      </c>
      <c r="O2227" s="288" t="str">
        <f t="shared" si="194"/>
        <v/>
      </c>
      <c r="Q2227" s="231"/>
    </row>
    <row r="2228" spans="1:17" x14ac:dyDescent="0.3">
      <c r="A2228" s="235"/>
      <c r="F2228" s="289"/>
      <c r="G2228" s="289"/>
      <c r="H2228" s="289"/>
      <c r="I2228" s="289"/>
      <c r="J2228" s="289"/>
      <c r="K2228" s="289" t="str">
        <f t="shared" si="190"/>
        <v/>
      </c>
      <c r="L2228" s="231" t="str">
        <f t="shared" si="191"/>
        <v/>
      </c>
      <c r="M2228" s="231" t="str">
        <f t="shared" si="192"/>
        <v/>
      </c>
      <c r="N2228" s="231" t="str">
        <f t="shared" si="193"/>
        <v/>
      </c>
      <c r="O2228" s="288" t="str">
        <f t="shared" si="194"/>
        <v/>
      </c>
      <c r="Q2228" s="231"/>
    </row>
    <row r="2229" spans="1:17" x14ac:dyDescent="0.3">
      <c r="A2229" s="235"/>
      <c r="F2229" s="289"/>
      <c r="G2229" s="289"/>
      <c r="H2229" s="289"/>
      <c r="I2229" s="289"/>
      <c r="J2229" s="289"/>
      <c r="K2229" s="289" t="str">
        <f t="shared" si="190"/>
        <v/>
      </c>
      <c r="L2229" s="231" t="str">
        <f t="shared" si="191"/>
        <v/>
      </c>
      <c r="M2229" s="231" t="str">
        <f t="shared" si="192"/>
        <v/>
      </c>
      <c r="N2229" s="231" t="str">
        <f t="shared" si="193"/>
        <v/>
      </c>
      <c r="O2229" s="288" t="str">
        <f t="shared" si="194"/>
        <v/>
      </c>
      <c r="Q2229" s="231"/>
    </row>
    <row r="2230" spans="1:17" x14ac:dyDescent="0.3">
      <c r="A2230" s="235"/>
      <c r="F2230" s="289"/>
      <c r="G2230" s="289"/>
      <c r="H2230" s="289"/>
      <c r="I2230" s="289"/>
      <c r="J2230" s="289"/>
      <c r="K2230" s="289" t="str">
        <f t="shared" si="190"/>
        <v/>
      </c>
      <c r="L2230" s="231" t="str">
        <f t="shared" si="191"/>
        <v/>
      </c>
      <c r="M2230" s="231" t="str">
        <f t="shared" si="192"/>
        <v/>
      </c>
      <c r="N2230" s="231" t="str">
        <f t="shared" si="193"/>
        <v/>
      </c>
      <c r="O2230" s="288" t="str">
        <f t="shared" si="194"/>
        <v/>
      </c>
      <c r="Q2230" s="231"/>
    </row>
    <row r="2231" spans="1:17" x14ac:dyDescent="0.3">
      <c r="A2231" s="235"/>
      <c r="F2231" s="289"/>
      <c r="G2231" s="289"/>
      <c r="H2231" s="289"/>
      <c r="I2231" s="289"/>
      <c r="J2231" s="289"/>
      <c r="K2231" s="289" t="str">
        <f t="shared" si="190"/>
        <v/>
      </c>
      <c r="L2231" s="231" t="str">
        <f t="shared" si="191"/>
        <v/>
      </c>
      <c r="M2231" s="231" t="str">
        <f t="shared" si="192"/>
        <v/>
      </c>
      <c r="N2231" s="231" t="str">
        <f t="shared" si="193"/>
        <v/>
      </c>
      <c r="O2231" s="288" t="str">
        <f t="shared" si="194"/>
        <v/>
      </c>
      <c r="Q2231" s="231"/>
    </row>
    <row r="2232" spans="1:17" x14ac:dyDescent="0.3">
      <c r="A2232" s="235"/>
      <c r="F2232" s="289"/>
      <c r="G2232" s="289"/>
      <c r="H2232" s="289"/>
      <c r="I2232" s="289"/>
      <c r="J2232" s="289"/>
      <c r="K2232" s="289" t="str">
        <f t="shared" si="190"/>
        <v/>
      </c>
      <c r="L2232" s="231" t="str">
        <f t="shared" si="191"/>
        <v/>
      </c>
      <c r="M2232" s="231" t="str">
        <f t="shared" si="192"/>
        <v/>
      </c>
      <c r="N2232" s="231" t="str">
        <f t="shared" si="193"/>
        <v/>
      </c>
      <c r="O2232" s="288" t="str">
        <f t="shared" si="194"/>
        <v/>
      </c>
      <c r="Q2232" s="231"/>
    </row>
    <row r="2233" spans="1:17" x14ac:dyDescent="0.3">
      <c r="A2233" s="235"/>
      <c r="F2233" s="289"/>
      <c r="G2233" s="289"/>
      <c r="H2233" s="289"/>
      <c r="I2233" s="289"/>
      <c r="J2233" s="289"/>
      <c r="K2233" s="289" t="str">
        <f t="shared" si="190"/>
        <v/>
      </c>
      <c r="L2233" s="231" t="str">
        <f t="shared" si="191"/>
        <v/>
      </c>
      <c r="M2233" s="231" t="str">
        <f t="shared" si="192"/>
        <v/>
      </c>
      <c r="N2233" s="231" t="str">
        <f t="shared" si="193"/>
        <v/>
      </c>
      <c r="O2233" s="288" t="str">
        <f t="shared" si="194"/>
        <v/>
      </c>
      <c r="Q2233" s="231"/>
    </row>
    <row r="2234" spans="1:17" x14ac:dyDescent="0.3">
      <c r="A2234" s="235"/>
      <c r="F2234" s="289"/>
      <c r="G2234" s="289"/>
      <c r="H2234" s="289"/>
      <c r="I2234" s="289"/>
      <c r="J2234" s="289"/>
      <c r="K2234" s="289" t="str">
        <f t="shared" si="190"/>
        <v/>
      </c>
      <c r="L2234" s="231" t="str">
        <f t="shared" si="191"/>
        <v/>
      </c>
      <c r="M2234" s="231" t="str">
        <f t="shared" si="192"/>
        <v/>
      </c>
      <c r="N2234" s="231" t="str">
        <f t="shared" si="193"/>
        <v/>
      </c>
      <c r="O2234" s="288" t="str">
        <f t="shared" si="194"/>
        <v/>
      </c>
      <c r="Q2234" s="231"/>
    </row>
    <row r="2235" spans="1:17" x14ac:dyDescent="0.3">
      <c r="A2235" s="235"/>
      <c r="F2235" s="289"/>
      <c r="G2235" s="289"/>
      <c r="H2235" s="289"/>
      <c r="I2235" s="289"/>
      <c r="J2235" s="289"/>
      <c r="K2235" s="289" t="str">
        <f t="shared" si="190"/>
        <v/>
      </c>
      <c r="L2235" s="231" t="str">
        <f t="shared" si="191"/>
        <v/>
      </c>
      <c r="M2235" s="231" t="str">
        <f t="shared" si="192"/>
        <v/>
      </c>
      <c r="N2235" s="231" t="str">
        <f t="shared" si="193"/>
        <v/>
      </c>
      <c r="O2235" s="288" t="str">
        <f t="shared" si="194"/>
        <v/>
      </c>
      <c r="Q2235" s="231"/>
    </row>
    <row r="2236" spans="1:17" x14ac:dyDescent="0.3">
      <c r="A2236" s="235"/>
      <c r="F2236" s="289"/>
      <c r="G2236" s="289"/>
      <c r="H2236" s="289"/>
      <c r="I2236" s="289"/>
      <c r="J2236" s="289"/>
      <c r="K2236" s="289" t="str">
        <f t="shared" si="190"/>
        <v/>
      </c>
      <c r="L2236" s="231" t="str">
        <f t="shared" si="191"/>
        <v/>
      </c>
      <c r="M2236" s="231" t="str">
        <f t="shared" si="192"/>
        <v/>
      </c>
      <c r="N2236" s="231" t="str">
        <f t="shared" si="193"/>
        <v/>
      </c>
      <c r="O2236" s="288" t="str">
        <f t="shared" si="194"/>
        <v/>
      </c>
      <c r="Q2236" s="231"/>
    </row>
    <row r="2237" spans="1:17" x14ac:dyDescent="0.3">
      <c r="A2237" s="235"/>
      <c r="F2237" s="289"/>
      <c r="G2237" s="289"/>
      <c r="H2237" s="289"/>
      <c r="I2237" s="289"/>
      <c r="J2237" s="289"/>
      <c r="K2237" s="289" t="str">
        <f t="shared" si="190"/>
        <v/>
      </c>
      <c r="L2237" s="231" t="str">
        <f t="shared" si="191"/>
        <v/>
      </c>
      <c r="M2237" s="231" t="str">
        <f t="shared" si="192"/>
        <v/>
      </c>
      <c r="N2237" s="231" t="str">
        <f t="shared" si="193"/>
        <v/>
      </c>
      <c r="O2237" s="288" t="str">
        <f t="shared" si="194"/>
        <v/>
      </c>
      <c r="Q2237" s="231"/>
    </row>
    <row r="2238" spans="1:17" x14ac:dyDescent="0.3">
      <c r="A2238" s="235"/>
      <c r="F2238" s="289"/>
      <c r="G2238" s="289"/>
      <c r="H2238" s="289"/>
      <c r="I2238" s="289"/>
      <c r="J2238" s="289"/>
      <c r="K2238" s="289" t="str">
        <f t="shared" si="190"/>
        <v/>
      </c>
      <c r="L2238" s="231" t="str">
        <f t="shared" si="191"/>
        <v/>
      </c>
      <c r="M2238" s="231" t="str">
        <f t="shared" si="192"/>
        <v/>
      </c>
      <c r="N2238" s="231" t="str">
        <f t="shared" si="193"/>
        <v/>
      </c>
      <c r="O2238" s="288" t="str">
        <f t="shared" si="194"/>
        <v/>
      </c>
      <c r="Q2238" s="231"/>
    </row>
    <row r="2239" spans="1:17" x14ac:dyDescent="0.3">
      <c r="A2239" s="235"/>
      <c r="F2239" s="289"/>
      <c r="G2239" s="289"/>
      <c r="H2239" s="289"/>
      <c r="I2239" s="289"/>
      <c r="J2239" s="289"/>
      <c r="K2239" s="289" t="str">
        <f t="shared" si="190"/>
        <v/>
      </c>
      <c r="L2239" s="231" t="str">
        <f t="shared" si="191"/>
        <v/>
      </c>
      <c r="M2239" s="231" t="str">
        <f t="shared" si="192"/>
        <v/>
      </c>
      <c r="N2239" s="231" t="str">
        <f t="shared" si="193"/>
        <v/>
      </c>
      <c r="O2239" s="288" t="str">
        <f t="shared" si="194"/>
        <v/>
      </c>
      <c r="Q2239" s="231"/>
    </row>
    <row r="2240" spans="1:17" x14ac:dyDescent="0.3">
      <c r="A2240" s="235"/>
      <c r="F2240" s="289"/>
      <c r="G2240" s="289"/>
      <c r="H2240" s="289"/>
      <c r="I2240" s="289"/>
      <c r="J2240" s="289"/>
      <c r="K2240" s="289" t="str">
        <f t="shared" si="190"/>
        <v/>
      </c>
      <c r="L2240" s="231" t="str">
        <f t="shared" si="191"/>
        <v/>
      </c>
      <c r="M2240" s="231" t="str">
        <f t="shared" si="192"/>
        <v/>
      </c>
      <c r="N2240" s="231" t="str">
        <f t="shared" si="193"/>
        <v/>
      </c>
      <c r="O2240" s="288" t="str">
        <f t="shared" si="194"/>
        <v/>
      </c>
      <c r="Q2240" s="231"/>
    </row>
    <row r="2241" spans="1:17" x14ac:dyDescent="0.3">
      <c r="A2241" s="235"/>
      <c r="F2241" s="289"/>
      <c r="G2241" s="289"/>
      <c r="H2241" s="289"/>
      <c r="I2241" s="289"/>
      <c r="J2241" s="289"/>
      <c r="K2241" s="289" t="str">
        <f t="shared" si="190"/>
        <v/>
      </c>
      <c r="L2241" s="231" t="str">
        <f t="shared" si="191"/>
        <v/>
      </c>
      <c r="M2241" s="231" t="str">
        <f t="shared" si="192"/>
        <v/>
      </c>
      <c r="N2241" s="231" t="str">
        <f t="shared" si="193"/>
        <v/>
      </c>
      <c r="O2241" s="288" t="str">
        <f t="shared" si="194"/>
        <v/>
      </c>
      <c r="Q2241" s="231"/>
    </row>
    <row r="2242" spans="1:17" x14ac:dyDescent="0.3">
      <c r="A2242" s="235"/>
      <c r="F2242" s="289"/>
      <c r="G2242" s="289"/>
      <c r="H2242" s="289"/>
      <c r="I2242" s="289"/>
      <c r="J2242" s="289"/>
      <c r="K2242" s="289" t="str">
        <f t="shared" si="190"/>
        <v/>
      </c>
      <c r="L2242" s="231" t="str">
        <f t="shared" si="191"/>
        <v/>
      </c>
      <c r="M2242" s="231" t="str">
        <f t="shared" si="192"/>
        <v/>
      </c>
      <c r="N2242" s="231" t="str">
        <f t="shared" si="193"/>
        <v/>
      </c>
      <c r="O2242" s="288" t="str">
        <f t="shared" si="194"/>
        <v/>
      </c>
      <c r="Q2242" s="231"/>
    </row>
    <row r="2243" spans="1:17" x14ac:dyDescent="0.3">
      <c r="A2243" s="235"/>
      <c r="F2243" s="289"/>
      <c r="G2243" s="289"/>
      <c r="H2243" s="289"/>
      <c r="I2243" s="289"/>
      <c r="J2243" s="289"/>
      <c r="K2243" s="289" t="str">
        <f t="shared" si="190"/>
        <v/>
      </c>
      <c r="L2243" s="231" t="str">
        <f t="shared" si="191"/>
        <v/>
      </c>
      <c r="M2243" s="231" t="str">
        <f t="shared" si="192"/>
        <v/>
      </c>
      <c r="N2243" s="231" t="str">
        <f t="shared" si="193"/>
        <v/>
      </c>
      <c r="O2243" s="288" t="str">
        <f t="shared" si="194"/>
        <v/>
      </c>
      <c r="Q2243" s="231"/>
    </row>
    <row r="2244" spans="1:17" x14ac:dyDescent="0.3">
      <c r="A2244" s="235"/>
      <c r="F2244" s="289"/>
      <c r="G2244" s="289"/>
      <c r="H2244" s="289"/>
      <c r="I2244" s="289"/>
      <c r="J2244" s="289"/>
      <c r="K2244" s="289" t="str">
        <f t="shared" si="190"/>
        <v/>
      </c>
      <c r="L2244" s="231" t="str">
        <f t="shared" si="191"/>
        <v/>
      </c>
      <c r="M2244" s="231" t="str">
        <f t="shared" si="192"/>
        <v/>
      </c>
      <c r="N2244" s="231" t="str">
        <f t="shared" si="193"/>
        <v/>
      </c>
      <c r="O2244" s="288" t="str">
        <f t="shared" si="194"/>
        <v/>
      </c>
      <c r="Q2244" s="231"/>
    </row>
    <row r="2245" spans="1:17" x14ac:dyDescent="0.3">
      <c r="A2245" s="235"/>
      <c r="F2245" s="289"/>
      <c r="G2245" s="289"/>
      <c r="H2245" s="289"/>
      <c r="I2245" s="289"/>
      <c r="J2245" s="289"/>
      <c r="K2245" s="289" t="str">
        <f t="shared" si="190"/>
        <v/>
      </c>
      <c r="L2245" s="231" t="str">
        <f t="shared" si="191"/>
        <v/>
      </c>
      <c r="M2245" s="231" t="str">
        <f t="shared" si="192"/>
        <v/>
      </c>
      <c r="N2245" s="231" t="str">
        <f t="shared" si="193"/>
        <v/>
      </c>
      <c r="O2245" s="288" t="str">
        <f t="shared" si="194"/>
        <v/>
      </c>
      <c r="Q2245" s="231"/>
    </row>
    <row r="2246" spans="1:17" x14ac:dyDescent="0.3">
      <c r="A2246" s="235"/>
      <c r="F2246" s="289"/>
      <c r="G2246" s="289"/>
      <c r="H2246" s="289"/>
      <c r="I2246" s="289"/>
      <c r="J2246" s="289"/>
      <c r="K2246" s="289" t="str">
        <f t="shared" si="190"/>
        <v/>
      </c>
      <c r="L2246" s="231" t="str">
        <f t="shared" si="191"/>
        <v/>
      </c>
      <c r="M2246" s="231" t="str">
        <f t="shared" si="192"/>
        <v/>
      </c>
      <c r="N2246" s="231" t="str">
        <f t="shared" si="193"/>
        <v/>
      </c>
      <c r="O2246" s="288" t="str">
        <f t="shared" si="194"/>
        <v/>
      </c>
      <c r="Q2246" s="231"/>
    </row>
    <row r="2247" spans="1:17" x14ac:dyDescent="0.3">
      <c r="A2247" s="235"/>
      <c r="F2247" s="289"/>
      <c r="G2247" s="289"/>
      <c r="H2247" s="289"/>
      <c r="I2247" s="289"/>
      <c r="J2247" s="289"/>
      <c r="K2247" s="289" t="str">
        <f t="shared" si="190"/>
        <v/>
      </c>
      <c r="L2247" s="231" t="str">
        <f t="shared" si="191"/>
        <v/>
      </c>
      <c r="M2247" s="231" t="str">
        <f t="shared" si="192"/>
        <v/>
      </c>
      <c r="N2247" s="231" t="str">
        <f t="shared" si="193"/>
        <v/>
      </c>
      <c r="O2247" s="288" t="str">
        <f t="shared" si="194"/>
        <v/>
      </c>
      <c r="Q2247" s="231"/>
    </row>
    <row r="2248" spans="1:17" x14ac:dyDescent="0.3">
      <c r="A2248" s="235"/>
      <c r="F2248" s="289"/>
      <c r="G2248" s="289"/>
      <c r="H2248" s="289"/>
      <c r="I2248" s="289"/>
      <c r="J2248" s="289"/>
      <c r="K2248" s="289" t="str">
        <f t="shared" si="190"/>
        <v/>
      </c>
      <c r="L2248" s="231" t="str">
        <f t="shared" si="191"/>
        <v/>
      </c>
      <c r="M2248" s="231" t="str">
        <f t="shared" si="192"/>
        <v/>
      </c>
      <c r="N2248" s="231" t="str">
        <f t="shared" si="193"/>
        <v/>
      </c>
      <c r="O2248" s="288" t="str">
        <f t="shared" si="194"/>
        <v/>
      </c>
      <c r="Q2248" s="231"/>
    </row>
    <row r="2249" spans="1:17" x14ac:dyDescent="0.3">
      <c r="A2249" s="235"/>
      <c r="F2249" s="289"/>
      <c r="G2249" s="289"/>
      <c r="H2249" s="289"/>
      <c r="I2249" s="289"/>
      <c r="J2249" s="289"/>
      <c r="K2249" s="289" t="str">
        <f t="shared" si="190"/>
        <v/>
      </c>
      <c r="L2249" s="231" t="str">
        <f t="shared" si="191"/>
        <v/>
      </c>
      <c r="M2249" s="231" t="str">
        <f t="shared" si="192"/>
        <v/>
      </c>
      <c r="N2249" s="231" t="str">
        <f t="shared" si="193"/>
        <v/>
      </c>
      <c r="O2249" s="288" t="str">
        <f t="shared" si="194"/>
        <v/>
      </c>
      <c r="Q2249" s="231"/>
    </row>
    <row r="2250" spans="1:17" x14ac:dyDescent="0.3">
      <c r="A2250" s="235"/>
      <c r="F2250" s="289"/>
      <c r="G2250" s="289"/>
      <c r="H2250" s="289"/>
      <c r="I2250" s="289"/>
      <c r="J2250" s="289"/>
      <c r="K2250" s="289" t="str">
        <f t="shared" si="190"/>
        <v/>
      </c>
      <c r="L2250" s="231" t="str">
        <f t="shared" si="191"/>
        <v/>
      </c>
      <c r="M2250" s="231" t="str">
        <f t="shared" si="192"/>
        <v/>
      </c>
      <c r="N2250" s="231" t="str">
        <f t="shared" si="193"/>
        <v/>
      </c>
      <c r="O2250" s="288" t="str">
        <f t="shared" si="194"/>
        <v/>
      </c>
      <c r="Q2250" s="231"/>
    </row>
    <row r="2251" spans="1:17" x14ac:dyDescent="0.3">
      <c r="A2251" s="235"/>
      <c r="F2251" s="289"/>
      <c r="G2251" s="289"/>
      <c r="H2251" s="289"/>
      <c r="I2251" s="289"/>
      <c r="J2251" s="289"/>
      <c r="K2251" s="289" t="str">
        <f t="shared" si="190"/>
        <v/>
      </c>
      <c r="L2251" s="231" t="str">
        <f t="shared" si="191"/>
        <v/>
      </c>
      <c r="M2251" s="231" t="str">
        <f t="shared" si="192"/>
        <v/>
      </c>
      <c r="N2251" s="231" t="str">
        <f t="shared" si="193"/>
        <v/>
      </c>
      <c r="O2251" s="288" t="str">
        <f t="shared" si="194"/>
        <v/>
      </c>
      <c r="Q2251" s="231"/>
    </row>
    <row r="2252" spans="1:17" x14ac:dyDescent="0.3">
      <c r="A2252" s="235"/>
      <c r="F2252" s="289"/>
      <c r="G2252" s="289"/>
      <c r="H2252" s="289"/>
      <c r="I2252" s="289"/>
      <c r="J2252" s="289"/>
      <c r="K2252" s="289" t="str">
        <f t="shared" si="190"/>
        <v/>
      </c>
      <c r="L2252" s="231" t="str">
        <f t="shared" si="191"/>
        <v/>
      </c>
      <c r="M2252" s="231" t="str">
        <f t="shared" si="192"/>
        <v/>
      </c>
      <c r="N2252" s="231" t="str">
        <f t="shared" si="193"/>
        <v/>
      </c>
      <c r="O2252" s="288" t="str">
        <f t="shared" si="194"/>
        <v/>
      </c>
      <c r="Q2252" s="231"/>
    </row>
    <row r="2253" spans="1:17" x14ac:dyDescent="0.3">
      <c r="A2253" s="235"/>
      <c r="F2253" s="289"/>
      <c r="G2253" s="289"/>
      <c r="H2253" s="289"/>
      <c r="I2253" s="289"/>
      <c r="J2253" s="289"/>
      <c r="K2253" s="289" t="str">
        <f t="shared" si="190"/>
        <v/>
      </c>
      <c r="L2253" s="231" t="str">
        <f t="shared" si="191"/>
        <v/>
      </c>
      <c r="M2253" s="231" t="str">
        <f t="shared" si="192"/>
        <v/>
      </c>
      <c r="N2253" s="231" t="str">
        <f t="shared" si="193"/>
        <v/>
      </c>
      <c r="O2253" s="288" t="str">
        <f t="shared" si="194"/>
        <v/>
      </c>
      <c r="Q2253" s="231"/>
    </row>
    <row r="2254" spans="1:17" x14ac:dyDescent="0.3">
      <c r="A2254" s="235"/>
      <c r="F2254" s="289"/>
      <c r="G2254" s="289"/>
      <c r="H2254" s="289"/>
      <c r="I2254" s="289"/>
      <c r="J2254" s="289"/>
      <c r="K2254" s="289" t="str">
        <f t="shared" si="190"/>
        <v/>
      </c>
      <c r="L2254" s="231" t="str">
        <f t="shared" si="191"/>
        <v/>
      </c>
      <c r="M2254" s="231" t="str">
        <f t="shared" si="192"/>
        <v/>
      </c>
      <c r="N2254" s="231" t="str">
        <f t="shared" si="193"/>
        <v/>
      </c>
      <c r="O2254" s="288" t="str">
        <f t="shared" si="194"/>
        <v/>
      </c>
      <c r="Q2254" s="231"/>
    </row>
    <row r="2255" spans="1:17" x14ac:dyDescent="0.3">
      <c r="A2255" s="235"/>
      <c r="F2255" s="289"/>
      <c r="G2255" s="289"/>
      <c r="H2255" s="289"/>
      <c r="I2255" s="289"/>
      <c r="J2255" s="289"/>
      <c r="K2255" s="289" t="str">
        <f t="shared" si="190"/>
        <v/>
      </c>
      <c r="L2255" s="231" t="str">
        <f t="shared" si="191"/>
        <v/>
      </c>
      <c r="M2255" s="231" t="str">
        <f t="shared" si="192"/>
        <v/>
      </c>
      <c r="N2255" s="231" t="str">
        <f t="shared" si="193"/>
        <v/>
      </c>
      <c r="O2255" s="288" t="str">
        <f t="shared" si="194"/>
        <v/>
      </c>
      <c r="Q2255" s="231"/>
    </row>
    <row r="2256" spans="1:17" x14ac:dyDescent="0.3">
      <c r="A2256" s="235"/>
      <c r="F2256" s="289"/>
      <c r="G2256" s="289"/>
      <c r="H2256" s="289"/>
      <c r="I2256" s="289"/>
      <c r="J2256" s="289"/>
      <c r="K2256" s="289" t="str">
        <f t="shared" si="190"/>
        <v/>
      </c>
      <c r="L2256" s="231" t="str">
        <f t="shared" si="191"/>
        <v/>
      </c>
      <c r="M2256" s="231" t="str">
        <f t="shared" si="192"/>
        <v/>
      </c>
      <c r="N2256" s="231" t="str">
        <f t="shared" si="193"/>
        <v/>
      </c>
      <c r="O2256" s="288" t="str">
        <f t="shared" si="194"/>
        <v/>
      </c>
      <c r="Q2256" s="231"/>
    </row>
    <row r="2257" spans="1:17" x14ac:dyDescent="0.3">
      <c r="A2257" s="235"/>
      <c r="F2257" s="289"/>
      <c r="G2257" s="289"/>
      <c r="H2257" s="289"/>
      <c r="I2257" s="289"/>
      <c r="J2257" s="289"/>
      <c r="K2257" s="289" t="str">
        <f t="shared" ref="K2257:K2320" si="195">IF(A2257="","",SUM(F2257:J2257))</f>
        <v/>
      </c>
      <c r="L2257" s="231" t="str">
        <f t="shared" si="191"/>
        <v/>
      </c>
      <c r="M2257" s="231" t="str">
        <f t="shared" si="192"/>
        <v/>
      </c>
      <c r="N2257" s="231" t="str">
        <f t="shared" si="193"/>
        <v/>
      </c>
      <c r="O2257" s="288" t="str">
        <f t="shared" si="194"/>
        <v/>
      </c>
      <c r="Q2257" s="231"/>
    </row>
    <row r="2258" spans="1:17" x14ac:dyDescent="0.3">
      <c r="A2258" s="235"/>
      <c r="F2258" s="289"/>
      <c r="G2258" s="289"/>
      <c r="H2258" s="289"/>
      <c r="I2258" s="289"/>
      <c r="J2258" s="289"/>
      <c r="K2258" s="289" t="str">
        <f t="shared" si="195"/>
        <v/>
      </c>
      <c r="L2258" s="231" t="str">
        <f t="shared" si="191"/>
        <v/>
      </c>
      <c r="M2258" s="231" t="str">
        <f t="shared" si="192"/>
        <v/>
      </c>
      <c r="N2258" s="231" t="str">
        <f t="shared" si="193"/>
        <v/>
      </c>
      <c r="O2258" s="288" t="str">
        <f t="shared" si="194"/>
        <v/>
      </c>
      <c r="Q2258" s="231"/>
    </row>
    <row r="2259" spans="1:17" x14ac:dyDescent="0.3">
      <c r="A2259" s="235"/>
      <c r="F2259" s="289"/>
      <c r="G2259" s="289"/>
      <c r="H2259" s="289"/>
      <c r="I2259" s="289"/>
      <c r="J2259" s="289"/>
      <c r="K2259" s="289" t="str">
        <f t="shared" si="195"/>
        <v/>
      </c>
      <c r="L2259" s="231" t="str">
        <f t="shared" si="191"/>
        <v/>
      </c>
      <c r="M2259" s="231" t="str">
        <f t="shared" si="192"/>
        <v/>
      </c>
      <c r="N2259" s="231" t="str">
        <f t="shared" si="193"/>
        <v/>
      </c>
      <c r="O2259" s="288" t="str">
        <f t="shared" si="194"/>
        <v/>
      </c>
      <c r="Q2259" s="231"/>
    </row>
    <row r="2260" spans="1:17" x14ac:dyDescent="0.3">
      <c r="A2260" s="235"/>
      <c r="F2260" s="289"/>
      <c r="G2260" s="289"/>
      <c r="H2260" s="289"/>
      <c r="I2260" s="289"/>
      <c r="J2260" s="289"/>
      <c r="K2260" s="289" t="str">
        <f t="shared" si="195"/>
        <v/>
      </c>
      <c r="L2260" s="231" t="str">
        <f t="shared" si="191"/>
        <v/>
      </c>
      <c r="M2260" s="231" t="str">
        <f t="shared" si="192"/>
        <v/>
      </c>
      <c r="N2260" s="231" t="str">
        <f t="shared" si="193"/>
        <v/>
      </c>
      <c r="O2260" s="288" t="str">
        <f t="shared" si="194"/>
        <v/>
      </c>
      <c r="Q2260" s="231"/>
    </row>
    <row r="2261" spans="1:17" x14ac:dyDescent="0.3">
      <c r="A2261" s="235"/>
      <c r="F2261" s="289"/>
      <c r="G2261" s="289"/>
      <c r="H2261" s="289"/>
      <c r="I2261" s="289"/>
      <c r="J2261" s="289"/>
      <c r="K2261" s="289" t="str">
        <f t="shared" si="195"/>
        <v/>
      </c>
      <c r="L2261" s="231" t="str">
        <f t="shared" si="191"/>
        <v/>
      </c>
      <c r="M2261" s="231" t="str">
        <f t="shared" si="192"/>
        <v/>
      </c>
      <c r="N2261" s="231" t="str">
        <f t="shared" si="193"/>
        <v/>
      </c>
      <c r="O2261" s="288" t="str">
        <f t="shared" si="194"/>
        <v/>
      </c>
      <c r="Q2261" s="231"/>
    </row>
    <row r="2262" spans="1:17" x14ac:dyDescent="0.3">
      <c r="A2262" s="235"/>
      <c r="F2262" s="289"/>
      <c r="G2262" s="289"/>
      <c r="H2262" s="289"/>
      <c r="I2262" s="289"/>
      <c r="J2262" s="289"/>
      <c r="K2262" s="289" t="str">
        <f t="shared" si="195"/>
        <v/>
      </c>
      <c r="L2262" s="231" t="str">
        <f t="shared" si="191"/>
        <v/>
      </c>
      <c r="M2262" s="231" t="str">
        <f t="shared" si="192"/>
        <v/>
      </c>
      <c r="N2262" s="231" t="str">
        <f t="shared" si="193"/>
        <v/>
      </c>
      <c r="O2262" s="288" t="str">
        <f t="shared" si="194"/>
        <v/>
      </c>
      <c r="Q2262" s="231"/>
    </row>
    <row r="2263" spans="1:17" x14ac:dyDescent="0.3">
      <c r="A2263" s="235"/>
      <c r="F2263" s="289"/>
      <c r="G2263" s="289"/>
      <c r="H2263" s="289"/>
      <c r="I2263" s="289"/>
      <c r="J2263" s="289"/>
      <c r="K2263" s="289" t="str">
        <f t="shared" si="195"/>
        <v/>
      </c>
      <c r="L2263" s="231" t="str">
        <f t="shared" si="191"/>
        <v/>
      </c>
      <c r="M2263" s="231" t="str">
        <f t="shared" si="192"/>
        <v/>
      </c>
      <c r="N2263" s="231" t="str">
        <f t="shared" si="193"/>
        <v/>
      </c>
      <c r="O2263" s="288" t="str">
        <f t="shared" si="194"/>
        <v/>
      </c>
      <c r="Q2263" s="231"/>
    </row>
    <row r="2264" spans="1:17" x14ac:dyDescent="0.3">
      <c r="A2264" s="235"/>
      <c r="F2264" s="289"/>
      <c r="G2264" s="289"/>
      <c r="H2264" s="289"/>
      <c r="I2264" s="289"/>
      <c r="J2264" s="289"/>
      <c r="K2264" s="289" t="str">
        <f t="shared" si="195"/>
        <v/>
      </c>
      <c r="L2264" s="231" t="str">
        <f t="shared" si="191"/>
        <v/>
      </c>
      <c r="M2264" s="231" t="str">
        <f t="shared" si="192"/>
        <v/>
      </c>
      <c r="N2264" s="231" t="str">
        <f t="shared" si="193"/>
        <v/>
      </c>
      <c r="O2264" s="288" t="str">
        <f t="shared" si="194"/>
        <v/>
      </c>
      <c r="Q2264" s="231"/>
    </row>
    <row r="2265" spans="1:17" x14ac:dyDescent="0.3">
      <c r="A2265" s="235"/>
      <c r="F2265" s="289"/>
      <c r="G2265" s="289"/>
      <c r="H2265" s="289"/>
      <c r="I2265" s="289"/>
      <c r="J2265" s="289"/>
      <c r="K2265" s="289" t="str">
        <f t="shared" si="195"/>
        <v/>
      </c>
      <c r="L2265" s="231" t="str">
        <f t="shared" si="191"/>
        <v/>
      </c>
      <c r="M2265" s="231" t="str">
        <f t="shared" si="192"/>
        <v/>
      </c>
      <c r="N2265" s="231" t="str">
        <f t="shared" si="193"/>
        <v/>
      </c>
      <c r="O2265" s="288" t="str">
        <f t="shared" si="194"/>
        <v/>
      </c>
      <c r="Q2265" s="231"/>
    </row>
    <row r="2266" spans="1:17" x14ac:dyDescent="0.3">
      <c r="A2266" s="235"/>
      <c r="F2266" s="289"/>
      <c r="G2266" s="289"/>
      <c r="H2266" s="289"/>
      <c r="I2266" s="289"/>
      <c r="J2266" s="289"/>
      <c r="K2266" s="289" t="str">
        <f t="shared" si="195"/>
        <v/>
      </c>
      <c r="L2266" s="231" t="str">
        <f t="shared" si="191"/>
        <v/>
      </c>
      <c r="M2266" s="231" t="str">
        <f t="shared" si="192"/>
        <v/>
      </c>
      <c r="N2266" s="231" t="str">
        <f t="shared" si="193"/>
        <v/>
      </c>
      <c r="O2266" s="288" t="str">
        <f t="shared" si="194"/>
        <v/>
      </c>
      <c r="Q2266" s="231"/>
    </row>
    <row r="2267" spans="1:17" x14ac:dyDescent="0.3">
      <c r="A2267" s="235"/>
      <c r="F2267" s="289"/>
      <c r="G2267" s="289"/>
      <c r="H2267" s="289"/>
      <c r="I2267" s="289"/>
      <c r="J2267" s="289"/>
      <c r="K2267" s="289" t="str">
        <f t="shared" si="195"/>
        <v/>
      </c>
      <c r="L2267" s="231" t="str">
        <f t="shared" si="191"/>
        <v/>
      </c>
      <c r="M2267" s="231" t="str">
        <f t="shared" si="192"/>
        <v/>
      </c>
      <c r="N2267" s="231" t="str">
        <f t="shared" si="193"/>
        <v/>
      </c>
      <c r="O2267" s="288" t="str">
        <f t="shared" si="194"/>
        <v/>
      </c>
      <c r="Q2267" s="231"/>
    </row>
    <row r="2268" spans="1:17" x14ac:dyDescent="0.3">
      <c r="A2268" s="235"/>
      <c r="F2268" s="289"/>
      <c r="G2268" s="289"/>
      <c r="H2268" s="289"/>
      <c r="I2268" s="289"/>
      <c r="J2268" s="289"/>
      <c r="K2268" s="289" t="str">
        <f t="shared" si="195"/>
        <v/>
      </c>
      <c r="L2268" s="231" t="str">
        <f t="shared" si="191"/>
        <v/>
      </c>
      <c r="M2268" s="231" t="str">
        <f t="shared" si="192"/>
        <v/>
      </c>
      <c r="N2268" s="231" t="str">
        <f t="shared" si="193"/>
        <v/>
      </c>
      <c r="O2268" s="288" t="str">
        <f t="shared" si="194"/>
        <v/>
      </c>
      <c r="Q2268" s="231"/>
    </row>
    <row r="2269" spans="1:17" x14ac:dyDescent="0.3">
      <c r="A2269" s="235"/>
      <c r="F2269" s="289"/>
      <c r="G2269" s="289"/>
      <c r="H2269" s="289"/>
      <c r="I2269" s="289"/>
      <c r="J2269" s="289"/>
      <c r="K2269" s="289" t="str">
        <f t="shared" si="195"/>
        <v/>
      </c>
      <c r="L2269" s="231" t="str">
        <f t="shared" si="191"/>
        <v/>
      </c>
      <c r="M2269" s="231" t="str">
        <f t="shared" si="192"/>
        <v/>
      </c>
      <c r="N2269" s="231" t="str">
        <f t="shared" si="193"/>
        <v/>
      </c>
      <c r="O2269" s="288" t="str">
        <f t="shared" si="194"/>
        <v/>
      </c>
      <c r="Q2269" s="231"/>
    </row>
    <row r="2270" spans="1:17" x14ac:dyDescent="0.3">
      <c r="A2270" s="235"/>
      <c r="F2270" s="289"/>
      <c r="G2270" s="289"/>
      <c r="H2270" s="289"/>
      <c r="I2270" s="289"/>
      <c r="J2270" s="289"/>
      <c r="K2270" s="289" t="str">
        <f t="shared" si="195"/>
        <v/>
      </c>
      <c r="L2270" s="231" t="str">
        <f t="shared" si="191"/>
        <v/>
      </c>
      <c r="M2270" s="231" t="str">
        <f t="shared" si="192"/>
        <v/>
      </c>
      <c r="N2270" s="231" t="str">
        <f t="shared" si="193"/>
        <v/>
      </c>
      <c r="O2270" s="288" t="str">
        <f t="shared" si="194"/>
        <v/>
      </c>
      <c r="Q2270" s="231"/>
    </row>
    <row r="2271" spans="1:17" x14ac:dyDescent="0.3">
      <c r="A2271" s="235"/>
      <c r="F2271" s="289"/>
      <c r="G2271" s="289"/>
      <c r="H2271" s="289"/>
      <c r="I2271" s="289"/>
      <c r="J2271" s="289"/>
      <c r="K2271" s="289" t="str">
        <f t="shared" si="195"/>
        <v/>
      </c>
      <c r="L2271" s="231" t="str">
        <f t="shared" si="191"/>
        <v/>
      </c>
      <c r="M2271" s="231" t="str">
        <f t="shared" si="192"/>
        <v/>
      </c>
      <c r="N2271" s="231" t="str">
        <f t="shared" si="193"/>
        <v/>
      </c>
      <c r="O2271" s="288" t="str">
        <f t="shared" si="194"/>
        <v/>
      </c>
      <c r="Q2271" s="231"/>
    </row>
    <row r="2272" spans="1:17" x14ac:dyDescent="0.3">
      <c r="A2272" s="235"/>
      <c r="F2272" s="289"/>
      <c r="G2272" s="289"/>
      <c r="H2272" s="289"/>
      <c r="I2272" s="289"/>
      <c r="J2272" s="289"/>
      <c r="K2272" s="289" t="str">
        <f t="shared" si="195"/>
        <v/>
      </c>
      <c r="L2272" s="231" t="str">
        <f t="shared" si="191"/>
        <v/>
      </c>
      <c r="M2272" s="231" t="str">
        <f t="shared" si="192"/>
        <v/>
      </c>
      <c r="N2272" s="231" t="str">
        <f t="shared" si="193"/>
        <v/>
      </c>
      <c r="O2272" s="288" t="str">
        <f t="shared" si="194"/>
        <v/>
      </c>
      <c r="Q2272" s="231"/>
    </row>
    <row r="2273" spans="1:17" x14ac:dyDescent="0.3">
      <c r="A2273" s="235"/>
      <c r="F2273" s="289"/>
      <c r="G2273" s="289"/>
      <c r="H2273" s="289"/>
      <c r="I2273" s="289"/>
      <c r="J2273" s="289"/>
      <c r="K2273" s="289" t="str">
        <f t="shared" si="195"/>
        <v/>
      </c>
      <c r="L2273" s="231" t="str">
        <f t="shared" si="191"/>
        <v/>
      </c>
      <c r="M2273" s="231" t="str">
        <f t="shared" si="192"/>
        <v/>
      </c>
      <c r="N2273" s="231" t="str">
        <f t="shared" si="193"/>
        <v/>
      </c>
      <c r="O2273" s="288" t="str">
        <f t="shared" si="194"/>
        <v/>
      </c>
      <c r="Q2273" s="231"/>
    </row>
    <row r="2274" spans="1:17" x14ac:dyDescent="0.3">
      <c r="A2274" s="235"/>
      <c r="F2274" s="289"/>
      <c r="G2274" s="289"/>
      <c r="H2274" s="289"/>
      <c r="I2274" s="289"/>
      <c r="J2274" s="289"/>
      <c r="K2274" s="289" t="str">
        <f t="shared" si="195"/>
        <v/>
      </c>
      <c r="L2274" s="231" t="str">
        <f t="shared" si="191"/>
        <v/>
      </c>
      <c r="M2274" s="231" t="str">
        <f t="shared" si="192"/>
        <v/>
      </c>
      <c r="N2274" s="231" t="str">
        <f t="shared" si="193"/>
        <v/>
      </c>
      <c r="O2274" s="288" t="str">
        <f t="shared" si="194"/>
        <v/>
      </c>
      <c r="Q2274" s="231"/>
    </row>
    <row r="2275" spans="1:17" x14ac:dyDescent="0.3">
      <c r="A2275" s="235"/>
      <c r="F2275" s="289"/>
      <c r="G2275" s="289"/>
      <c r="H2275" s="289"/>
      <c r="I2275" s="289"/>
      <c r="J2275" s="289"/>
      <c r="K2275" s="289" t="str">
        <f t="shared" si="195"/>
        <v/>
      </c>
      <c r="L2275" s="231" t="str">
        <f t="shared" si="191"/>
        <v/>
      </c>
      <c r="M2275" s="231" t="str">
        <f t="shared" si="192"/>
        <v/>
      </c>
      <c r="N2275" s="231" t="str">
        <f t="shared" si="193"/>
        <v/>
      </c>
      <c r="O2275" s="288" t="str">
        <f t="shared" si="194"/>
        <v/>
      </c>
      <c r="Q2275" s="231"/>
    </row>
    <row r="2276" spans="1:17" x14ac:dyDescent="0.3">
      <c r="A2276" s="235"/>
      <c r="F2276" s="289"/>
      <c r="G2276" s="289"/>
      <c r="H2276" s="289"/>
      <c r="I2276" s="289"/>
      <c r="J2276" s="289"/>
      <c r="K2276" s="289" t="str">
        <f t="shared" si="195"/>
        <v/>
      </c>
      <c r="L2276" s="231" t="str">
        <f t="shared" si="191"/>
        <v/>
      </c>
      <c r="M2276" s="231" t="str">
        <f t="shared" si="192"/>
        <v/>
      </c>
      <c r="N2276" s="231" t="str">
        <f t="shared" si="193"/>
        <v/>
      </c>
      <c r="O2276" s="288" t="str">
        <f t="shared" si="194"/>
        <v/>
      </c>
      <c r="Q2276" s="231"/>
    </row>
    <row r="2277" spans="1:17" x14ac:dyDescent="0.3">
      <c r="A2277" s="235"/>
      <c r="F2277" s="289"/>
      <c r="G2277" s="289"/>
      <c r="H2277" s="289"/>
      <c r="I2277" s="289"/>
      <c r="J2277" s="289"/>
      <c r="K2277" s="289" t="str">
        <f t="shared" si="195"/>
        <v/>
      </c>
      <c r="L2277" s="231" t="str">
        <f t="shared" si="191"/>
        <v/>
      </c>
      <c r="M2277" s="231" t="str">
        <f t="shared" si="192"/>
        <v/>
      </c>
      <c r="N2277" s="231" t="str">
        <f t="shared" si="193"/>
        <v/>
      </c>
      <c r="O2277" s="288" t="str">
        <f t="shared" si="194"/>
        <v/>
      </c>
      <c r="Q2277" s="231"/>
    </row>
    <row r="2278" spans="1:17" x14ac:dyDescent="0.3">
      <c r="A2278" s="235"/>
      <c r="F2278" s="289"/>
      <c r="G2278" s="289"/>
      <c r="H2278" s="289"/>
      <c r="I2278" s="289"/>
      <c r="J2278" s="289"/>
      <c r="K2278" s="289" t="str">
        <f t="shared" si="195"/>
        <v/>
      </c>
      <c r="L2278" s="231" t="str">
        <f t="shared" si="191"/>
        <v/>
      </c>
      <c r="M2278" s="231" t="str">
        <f t="shared" si="192"/>
        <v/>
      </c>
      <c r="N2278" s="231" t="str">
        <f t="shared" si="193"/>
        <v/>
      </c>
      <c r="O2278" s="288" t="str">
        <f t="shared" si="194"/>
        <v/>
      </c>
      <c r="Q2278" s="231"/>
    </row>
    <row r="2279" spans="1:17" x14ac:dyDescent="0.3">
      <c r="A2279" s="235"/>
      <c r="F2279" s="289"/>
      <c r="G2279" s="289"/>
      <c r="H2279" s="289"/>
      <c r="I2279" s="289"/>
      <c r="J2279" s="289"/>
      <c r="K2279" s="289" t="str">
        <f t="shared" si="195"/>
        <v/>
      </c>
      <c r="L2279" s="231" t="str">
        <f t="shared" si="191"/>
        <v/>
      </c>
      <c r="M2279" s="231" t="str">
        <f t="shared" si="192"/>
        <v/>
      </c>
      <c r="N2279" s="231" t="str">
        <f t="shared" si="193"/>
        <v/>
      </c>
      <c r="O2279" s="288" t="str">
        <f t="shared" si="194"/>
        <v/>
      </c>
      <c r="Q2279" s="231"/>
    </row>
    <row r="2280" spans="1:17" x14ac:dyDescent="0.3">
      <c r="A2280" s="235"/>
      <c r="F2280" s="289"/>
      <c r="G2280" s="289"/>
      <c r="H2280" s="289"/>
      <c r="I2280" s="289"/>
      <c r="J2280" s="289"/>
      <c r="K2280" s="289" t="str">
        <f t="shared" si="195"/>
        <v/>
      </c>
      <c r="L2280" s="231" t="str">
        <f t="shared" si="191"/>
        <v/>
      </c>
      <c r="M2280" s="231" t="str">
        <f t="shared" si="192"/>
        <v/>
      </c>
      <c r="N2280" s="231" t="str">
        <f t="shared" si="193"/>
        <v/>
      </c>
      <c r="O2280" s="288" t="str">
        <f t="shared" si="194"/>
        <v/>
      </c>
      <c r="Q2280" s="231"/>
    </row>
    <row r="2281" spans="1:17" x14ac:dyDescent="0.3">
      <c r="A2281" s="235"/>
      <c r="F2281" s="289"/>
      <c r="G2281" s="289"/>
      <c r="H2281" s="289"/>
      <c r="I2281" s="289"/>
      <c r="J2281" s="289"/>
      <c r="K2281" s="289" t="str">
        <f t="shared" si="195"/>
        <v/>
      </c>
      <c r="L2281" s="231" t="str">
        <f t="shared" ref="L2281:L2344" si="196">IF(A2281="","",YEAR(A2281))</f>
        <v/>
      </c>
      <c r="M2281" s="231" t="str">
        <f t="shared" ref="M2281:M2344" si="197">IF(A2281="","",MONTH(A2281))</f>
        <v/>
      </c>
      <c r="N2281" s="231" t="str">
        <f t="shared" ref="N2281:N2344" si="198">IF(A2281="","",WEEKNUM(A2281)-1)</f>
        <v/>
      </c>
      <c r="O2281" s="288" t="str">
        <f t="shared" ref="O2281:O2344" si="199">IF(A2281="","",F2281/K2281)</f>
        <v/>
      </c>
      <c r="Q2281" s="231"/>
    </row>
    <row r="2282" spans="1:17" x14ac:dyDescent="0.3">
      <c r="A2282" s="235"/>
      <c r="F2282" s="289"/>
      <c r="G2282" s="289"/>
      <c r="H2282" s="289"/>
      <c r="I2282" s="289"/>
      <c r="J2282" s="289"/>
      <c r="K2282" s="289" t="str">
        <f t="shared" si="195"/>
        <v/>
      </c>
      <c r="L2282" s="231" t="str">
        <f t="shared" si="196"/>
        <v/>
      </c>
      <c r="M2282" s="231" t="str">
        <f t="shared" si="197"/>
        <v/>
      </c>
      <c r="N2282" s="231" t="str">
        <f t="shared" si="198"/>
        <v/>
      </c>
      <c r="O2282" s="288" t="str">
        <f t="shared" si="199"/>
        <v/>
      </c>
      <c r="Q2282" s="231"/>
    </row>
    <row r="2283" spans="1:17" x14ac:dyDescent="0.3">
      <c r="A2283" s="235"/>
      <c r="F2283" s="289"/>
      <c r="G2283" s="289"/>
      <c r="H2283" s="289"/>
      <c r="I2283" s="289"/>
      <c r="J2283" s="289"/>
      <c r="K2283" s="289" t="str">
        <f t="shared" si="195"/>
        <v/>
      </c>
      <c r="L2283" s="231" t="str">
        <f t="shared" si="196"/>
        <v/>
      </c>
      <c r="M2283" s="231" t="str">
        <f t="shared" si="197"/>
        <v/>
      </c>
      <c r="N2283" s="231" t="str">
        <f t="shared" si="198"/>
        <v/>
      </c>
      <c r="O2283" s="288" t="str">
        <f t="shared" si="199"/>
        <v/>
      </c>
      <c r="Q2283" s="231"/>
    </row>
    <row r="2284" spans="1:17" x14ac:dyDescent="0.3">
      <c r="A2284" s="235"/>
      <c r="F2284" s="289"/>
      <c r="G2284" s="289"/>
      <c r="H2284" s="289"/>
      <c r="I2284" s="289"/>
      <c r="J2284" s="289"/>
      <c r="K2284" s="289" t="str">
        <f t="shared" si="195"/>
        <v/>
      </c>
      <c r="L2284" s="231" t="str">
        <f t="shared" si="196"/>
        <v/>
      </c>
      <c r="M2284" s="231" t="str">
        <f t="shared" si="197"/>
        <v/>
      </c>
      <c r="N2284" s="231" t="str">
        <f t="shared" si="198"/>
        <v/>
      </c>
      <c r="O2284" s="288" t="str">
        <f t="shared" si="199"/>
        <v/>
      </c>
      <c r="Q2284" s="231"/>
    </row>
    <row r="2285" spans="1:17" x14ac:dyDescent="0.3">
      <c r="A2285" s="235"/>
      <c r="F2285" s="289"/>
      <c r="G2285" s="289"/>
      <c r="H2285" s="289"/>
      <c r="I2285" s="289"/>
      <c r="J2285" s="289"/>
      <c r="K2285" s="289" t="str">
        <f t="shared" si="195"/>
        <v/>
      </c>
      <c r="L2285" s="231" t="str">
        <f t="shared" si="196"/>
        <v/>
      </c>
      <c r="M2285" s="231" t="str">
        <f t="shared" si="197"/>
        <v/>
      </c>
      <c r="N2285" s="231" t="str">
        <f t="shared" si="198"/>
        <v/>
      </c>
      <c r="O2285" s="288" t="str">
        <f t="shared" si="199"/>
        <v/>
      </c>
      <c r="Q2285" s="231"/>
    </row>
    <row r="2286" spans="1:17" x14ac:dyDescent="0.3">
      <c r="A2286" s="235"/>
      <c r="F2286" s="289"/>
      <c r="G2286" s="289"/>
      <c r="H2286" s="289"/>
      <c r="I2286" s="289"/>
      <c r="J2286" s="289"/>
      <c r="K2286" s="289" t="str">
        <f t="shared" si="195"/>
        <v/>
      </c>
      <c r="L2286" s="231" t="str">
        <f t="shared" si="196"/>
        <v/>
      </c>
      <c r="M2286" s="231" t="str">
        <f t="shared" si="197"/>
        <v/>
      </c>
      <c r="N2286" s="231" t="str">
        <f t="shared" si="198"/>
        <v/>
      </c>
      <c r="O2286" s="288" t="str">
        <f t="shared" si="199"/>
        <v/>
      </c>
      <c r="Q2286" s="231"/>
    </row>
    <row r="2287" spans="1:17" x14ac:dyDescent="0.3">
      <c r="A2287" s="235"/>
      <c r="F2287" s="289"/>
      <c r="G2287" s="289"/>
      <c r="H2287" s="289"/>
      <c r="I2287" s="289"/>
      <c r="J2287" s="289"/>
      <c r="K2287" s="289" t="str">
        <f t="shared" si="195"/>
        <v/>
      </c>
      <c r="L2287" s="231" t="str">
        <f t="shared" si="196"/>
        <v/>
      </c>
      <c r="M2287" s="231" t="str">
        <f t="shared" si="197"/>
        <v/>
      </c>
      <c r="N2287" s="231" t="str">
        <f t="shared" si="198"/>
        <v/>
      </c>
      <c r="O2287" s="288" t="str">
        <f t="shared" si="199"/>
        <v/>
      </c>
      <c r="Q2287" s="231"/>
    </row>
    <row r="2288" spans="1:17" x14ac:dyDescent="0.3">
      <c r="A2288" s="235"/>
      <c r="F2288" s="289"/>
      <c r="G2288" s="289"/>
      <c r="H2288" s="289"/>
      <c r="I2288" s="289"/>
      <c r="J2288" s="289"/>
      <c r="K2288" s="289" t="str">
        <f t="shared" si="195"/>
        <v/>
      </c>
      <c r="L2288" s="231" t="str">
        <f t="shared" si="196"/>
        <v/>
      </c>
      <c r="M2288" s="231" t="str">
        <f t="shared" si="197"/>
        <v/>
      </c>
      <c r="N2288" s="231" t="str">
        <f t="shared" si="198"/>
        <v/>
      </c>
      <c r="O2288" s="288" t="str">
        <f t="shared" si="199"/>
        <v/>
      </c>
      <c r="Q2288" s="231"/>
    </row>
    <row r="2289" spans="1:17" x14ac:dyDescent="0.3">
      <c r="A2289" s="235"/>
      <c r="F2289" s="289"/>
      <c r="G2289" s="289"/>
      <c r="H2289" s="289"/>
      <c r="I2289" s="289"/>
      <c r="J2289" s="289"/>
      <c r="K2289" s="289" t="str">
        <f t="shared" si="195"/>
        <v/>
      </c>
      <c r="L2289" s="231" t="str">
        <f t="shared" si="196"/>
        <v/>
      </c>
      <c r="M2289" s="231" t="str">
        <f t="shared" si="197"/>
        <v/>
      </c>
      <c r="N2289" s="231" t="str">
        <f t="shared" si="198"/>
        <v/>
      </c>
      <c r="O2289" s="288" t="str">
        <f t="shared" si="199"/>
        <v/>
      </c>
      <c r="Q2289" s="231"/>
    </row>
    <row r="2290" spans="1:17" x14ac:dyDescent="0.3">
      <c r="A2290" s="235"/>
      <c r="F2290" s="289"/>
      <c r="G2290" s="289"/>
      <c r="H2290" s="289"/>
      <c r="I2290" s="289"/>
      <c r="J2290" s="289"/>
      <c r="K2290" s="289" t="str">
        <f t="shared" si="195"/>
        <v/>
      </c>
      <c r="L2290" s="231" t="str">
        <f t="shared" si="196"/>
        <v/>
      </c>
      <c r="M2290" s="231" t="str">
        <f t="shared" si="197"/>
        <v/>
      </c>
      <c r="N2290" s="231" t="str">
        <f t="shared" si="198"/>
        <v/>
      </c>
      <c r="O2290" s="288" t="str">
        <f t="shared" si="199"/>
        <v/>
      </c>
      <c r="Q2290" s="231"/>
    </row>
    <row r="2291" spans="1:17" x14ac:dyDescent="0.3">
      <c r="A2291" s="235"/>
      <c r="F2291" s="289"/>
      <c r="G2291" s="289"/>
      <c r="H2291" s="289"/>
      <c r="I2291" s="289"/>
      <c r="J2291" s="289"/>
      <c r="K2291" s="289" t="str">
        <f t="shared" si="195"/>
        <v/>
      </c>
      <c r="L2291" s="231" t="str">
        <f t="shared" si="196"/>
        <v/>
      </c>
      <c r="M2291" s="231" t="str">
        <f t="shared" si="197"/>
        <v/>
      </c>
      <c r="N2291" s="231" t="str">
        <f t="shared" si="198"/>
        <v/>
      </c>
      <c r="O2291" s="288" t="str">
        <f t="shared" si="199"/>
        <v/>
      </c>
      <c r="Q2291" s="231"/>
    </row>
    <row r="2292" spans="1:17" x14ac:dyDescent="0.3">
      <c r="A2292" s="235"/>
      <c r="F2292" s="289"/>
      <c r="G2292" s="289"/>
      <c r="H2292" s="289"/>
      <c r="I2292" s="289"/>
      <c r="J2292" s="289"/>
      <c r="K2292" s="289" t="str">
        <f t="shared" si="195"/>
        <v/>
      </c>
      <c r="L2292" s="231" t="str">
        <f t="shared" si="196"/>
        <v/>
      </c>
      <c r="M2292" s="231" t="str">
        <f t="shared" si="197"/>
        <v/>
      </c>
      <c r="N2292" s="231" t="str">
        <f t="shared" si="198"/>
        <v/>
      </c>
      <c r="O2292" s="288" t="str">
        <f t="shared" si="199"/>
        <v/>
      </c>
      <c r="Q2292" s="231"/>
    </row>
    <row r="2293" spans="1:17" x14ac:dyDescent="0.3">
      <c r="A2293" s="235"/>
      <c r="F2293" s="289"/>
      <c r="G2293" s="289"/>
      <c r="H2293" s="289"/>
      <c r="I2293" s="289"/>
      <c r="J2293" s="289"/>
      <c r="K2293" s="289" t="str">
        <f t="shared" si="195"/>
        <v/>
      </c>
      <c r="L2293" s="231" t="str">
        <f t="shared" si="196"/>
        <v/>
      </c>
      <c r="M2293" s="231" t="str">
        <f t="shared" si="197"/>
        <v/>
      </c>
      <c r="N2293" s="231" t="str">
        <f t="shared" si="198"/>
        <v/>
      </c>
      <c r="O2293" s="288" t="str">
        <f t="shared" si="199"/>
        <v/>
      </c>
      <c r="Q2293" s="231"/>
    </row>
    <row r="2294" spans="1:17" x14ac:dyDescent="0.3">
      <c r="A2294" s="235"/>
      <c r="F2294" s="289"/>
      <c r="G2294" s="289"/>
      <c r="H2294" s="289"/>
      <c r="I2294" s="289"/>
      <c r="J2294" s="289"/>
      <c r="K2294" s="289" t="str">
        <f t="shared" si="195"/>
        <v/>
      </c>
      <c r="L2294" s="231" t="str">
        <f t="shared" si="196"/>
        <v/>
      </c>
      <c r="M2294" s="231" t="str">
        <f t="shared" si="197"/>
        <v/>
      </c>
      <c r="N2294" s="231" t="str">
        <f t="shared" si="198"/>
        <v/>
      </c>
      <c r="O2294" s="288" t="str">
        <f t="shared" si="199"/>
        <v/>
      </c>
      <c r="Q2294" s="231"/>
    </row>
    <row r="2295" spans="1:17" x14ac:dyDescent="0.3">
      <c r="A2295" s="235"/>
      <c r="F2295" s="289"/>
      <c r="G2295" s="289"/>
      <c r="H2295" s="289"/>
      <c r="I2295" s="289"/>
      <c r="J2295" s="289"/>
      <c r="K2295" s="289" t="str">
        <f t="shared" si="195"/>
        <v/>
      </c>
      <c r="L2295" s="231" t="str">
        <f t="shared" si="196"/>
        <v/>
      </c>
      <c r="M2295" s="231" t="str">
        <f t="shared" si="197"/>
        <v/>
      </c>
      <c r="N2295" s="231" t="str">
        <f t="shared" si="198"/>
        <v/>
      </c>
      <c r="O2295" s="288" t="str">
        <f t="shared" si="199"/>
        <v/>
      </c>
      <c r="Q2295" s="231"/>
    </row>
    <row r="2296" spans="1:17" x14ac:dyDescent="0.3">
      <c r="A2296" s="235"/>
      <c r="F2296" s="289"/>
      <c r="G2296" s="289"/>
      <c r="H2296" s="289"/>
      <c r="I2296" s="289"/>
      <c r="J2296" s="289"/>
      <c r="K2296" s="289" t="str">
        <f t="shared" si="195"/>
        <v/>
      </c>
      <c r="L2296" s="231" t="str">
        <f t="shared" si="196"/>
        <v/>
      </c>
      <c r="M2296" s="231" t="str">
        <f t="shared" si="197"/>
        <v/>
      </c>
      <c r="N2296" s="231" t="str">
        <f t="shared" si="198"/>
        <v/>
      </c>
      <c r="O2296" s="288" t="str">
        <f t="shared" si="199"/>
        <v/>
      </c>
      <c r="Q2296" s="231"/>
    </row>
    <row r="2297" spans="1:17" x14ac:dyDescent="0.3">
      <c r="A2297" s="235"/>
      <c r="F2297" s="289"/>
      <c r="G2297" s="289"/>
      <c r="H2297" s="289"/>
      <c r="I2297" s="289"/>
      <c r="J2297" s="289"/>
      <c r="K2297" s="289" t="str">
        <f t="shared" si="195"/>
        <v/>
      </c>
      <c r="L2297" s="231" t="str">
        <f t="shared" si="196"/>
        <v/>
      </c>
      <c r="M2297" s="231" t="str">
        <f t="shared" si="197"/>
        <v/>
      </c>
      <c r="N2297" s="231" t="str">
        <f t="shared" si="198"/>
        <v/>
      </c>
      <c r="O2297" s="288" t="str">
        <f t="shared" si="199"/>
        <v/>
      </c>
      <c r="Q2297" s="231"/>
    </row>
    <row r="2298" spans="1:17" x14ac:dyDescent="0.3">
      <c r="A2298" s="235"/>
      <c r="F2298" s="289"/>
      <c r="G2298" s="289"/>
      <c r="H2298" s="289"/>
      <c r="I2298" s="289"/>
      <c r="J2298" s="289"/>
      <c r="K2298" s="289" t="str">
        <f t="shared" si="195"/>
        <v/>
      </c>
      <c r="L2298" s="231" t="str">
        <f t="shared" si="196"/>
        <v/>
      </c>
      <c r="M2298" s="231" t="str">
        <f t="shared" si="197"/>
        <v/>
      </c>
      <c r="N2298" s="231" t="str">
        <f t="shared" si="198"/>
        <v/>
      </c>
      <c r="O2298" s="288" t="str">
        <f t="shared" si="199"/>
        <v/>
      </c>
      <c r="Q2298" s="231"/>
    </row>
    <row r="2299" spans="1:17" x14ac:dyDescent="0.3">
      <c r="A2299" s="235"/>
      <c r="F2299" s="289"/>
      <c r="G2299" s="289"/>
      <c r="H2299" s="289"/>
      <c r="I2299" s="289"/>
      <c r="J2299" s="289"/>
      <c r="K2299" s="289" t="str">
        <f t="shared" si="195"/>
        <v/>
      </c>
      <c r="L2299" s="231" t="str">
        <f t="shared" si="196"/>
        <v/>
      </c>
      <c r="M2299" s="231" t="str">
        <f t="shared" si="197"/>
        <v/>
      </c>
      <c r="N2299" s="231" t="str">
        <f t="shared" si="198"/>
        <v/>
      </c>
      <c r="O2299" s="288" t="str">
        <f t="shared" si="199"/>
        <v/>
      </c>
      <c r="Q2299" s="231"/>
    </row>
    <row r="2300" spans="1:17" x14ac:dyDescent="0.3">
      <c r="A2300" s="235"/>
      <c r="F2300" s="289"/>
      <c r="G2300" s="289"/>
      <c r="H2300" s="289"/>
      <c r="I2300" s="289"/>
      <c r="J2300" s="289"/>
      <c r="K2300" s="289" t="str">
        <f t="shared" si="195"/>
        <v/>
      </c>
      <c r="L2300" s="231" t="str">
        <f t="shared" si="196"/>
        <v/>
      </c>
      <c r="M2300" s="231" t="str">
        <f t="shared" si="197"/>
        <v/>
      </c>
      <c r="N2300" s="231" t="str">
        <f t="shared" si="198"/>
        <v/>
      </c>
      <c r="O2300" s="288" t="str">
        <f t="shared" si="199"/>
        <v/>
      </c>
      <c r="Q2300" s="231"/>
    </row>
    <row r="2301" spans="1:17" x14ac:dyDescent="0.3">
      <c r="A2301" s="235"/>
      <c r="F2301" s="289"/>
      <c r="G2301" s="289"/>
      <c r="H2301" s="289"/>
      <c r="I2301" s="289"/>
      <c r="J2301" s="289"/>
      <c r="K2301" s="289" t="str">
        <f t="shared" si="195"/>
        <v/>
      </c>
      <c r="L2301" s="231" t="str">
        <f t="shared" si="196"/>
        <v/>
      </c>
      <c r="M2301" s="231" t="str">
        <f t="shared" si="197"/>
        <v/>
      </c>
      <c r="N2301" s="231" t="str">
        <f t="shared" si="198"/>
        <v/>
      </c>
      <c r="O2301" s="288" t="str">
        <f t="shared" si="199"/>
        <v/>
      </c>
      <c r="Q2301" s="231"/>
    </row>
    <row r="2302" spans="1:17" x14ac:dyDescent="0.3">
      <c r="A2302" s="235"/>
      <c r="F2302" s="289"/>
      <c r="G2302" s="289"/>
      <c r="H2302" s="289"/>
      <c r="I2302" s="289"/>
      <c r="J2302" s="289"/>
      <c r="K2302" s="289" t="str">
        <f t="shared" si="195"/>
        <v/>
      </c>
      <c r="L2302" s="231" t="str">
        <f t="shared" si="196"/>
        <v/>
      </c>
      <c r="M2302" s="231" t="str">
        <f t="shared" si="197"/>
        <v/>
      </c>
      <c r="N2302" s="231" t="str">
        <f t="shared" si="198"/>
        <v/>
      </c>
      <c r="O2302" s="288" t="str">
        <f t="shared" si="199"/>
        <v/>
      </c>
      <c r="Q2302" s="231"/>
    </row>
    <row r="2303" spans="1:17" x14ac:dyDescent="0.3">
      <c r="A2303" s="235"/>
      <c r="F2303" s="289"/>
      <c r="G2303" s="289"/>
      <c r="H2303" s="289"/>
      <c r="I2303" s="289"/>
      <c r="J2303" s="289"/>
      <c r="K2303" s="289" t="str">
        <f t="shared" si="195"/>
        <v/>
      </c>
      <c r="L2303" s="231" t="str">
        <f t="shared" si="196"/>
        <v/>
      </c>
      <c r="M2303" s="231" t="str">
        <f t="shared" si="197"/>
        <v/>
      </c>
      <c r="N2303" s="231" t="str">
        <f t="shared" si="198"/>
        <v/>
      </c>
      <c r="O2303" s="288" t="str">
        <f t="shared" si="199"/>
        <v/>
      </c>
      <c r="Q2303" s="231"/>
    </row>
    <row r="2304" spans="1:17" x14ac:dyDescent="0.3">
      <c r="A2304" s="235"/>
      <c r="F2304" s="289"/>
      <c r="G2304" s="289"/>
      <c r="H2304" s="289"/>
      <c r="I2304" s="289"/>
      <c r="J2304" s="289"/>
      <c r="K2304" s="289" t="str">
        <f t="shared" si="195"/>
        <v/>
      </c>
      <c r="L2304" s="231" t="str">
        <f t="shared" si="196"/>
        <v/>
      </c>
      <c r="M2304" s="231" t="str">
        <f t="shared" si="197"/>
        <v/>
      </c>
      <c r="N2304" s="231" t="str">
        <f t="shared" si="198"/>
        <v/>
      </c>
      <c r="O2304" s="288" t="str">
        <f t="shared" si="199"/>
        <v/>
      </c>
      <c r="Q2304" s="231"/>
    </row>
    <row r="2305" spans="1:17" x14ac:dyDescent="0.3">
      <c r="A2305" s="235"/>
      <c r="F2305" s="289"/>
      <c r="G2305" s="289"/>
      <c r="H2305" s="289"/>
      <c r="I2305" s="289"/>
      <c r="J2305" s="289"/>
      <c r="K2305" s="289" t="str">
        <f t="shared" si="195"/>
        <v/>
      </c>
      <c r="L2305" s="231" t="str">
        <f t="shared" si="196"/>
        <v/>
      </c>
      <c r="M2305" s="231" t="str">
        <f t="shared" si="197"/>
        <v/>
      </c>
      <c r="N2305" s="231" t="str">
        <f t="shared" si="198"/>
        <v/>
      </c>
      <c r="O2305" s="288" t="str">
        <f t="shared" si="199"/>
        <v/>
      </c>
      <c r="Q2305" s="231"/>
    </row>
    <row r="2306" spans="1:17" x14ac:dyDescent="0.3">
      <c r="A2306" s="235"/>
      <c r="F2306" s="289"/>
      <c r="G2306" s="289"/>
      <c r="H2306" s="289"/>
      <c r="I2306" s="289"/>
      <c r="J2306" s="289"/>
      <c r="K2306" s="289" t="str">
        <f t="shared" si="195"/>
        <v/>
      </c>
      <c r="L2306" s="231" t="str">
        <f t="shared" si="196"/>
        <v/>
      </c>
      <c r="M2306" s="231" t="str">
        <f t="shared" si="197"/>
        <v/>
      </c>
      <c r="N2306" s="231" t="str">
        <f t="shared" si="198"/>
        <v/>
      </c>
      <c r="O2306" s="288" t="str">
        <f t="shared" si="199"/>
        <v/>
      </c>
      <c r="Q2306" s="231"/>
    </row>
    <row r="2307" spans="1:17" x14ac:dyDescent="0.3">
      <c r="A2307" s="235"/>
      <c r="F2307" s="289"/>
      <c r="G2307" s="289"/>
      <c r="H2307" s="289"/>
      <c r="I2307" s="289"/>
      <c r="J2307" s="289"/>
      <c r="K2307" s="289" t="str">
        <f t="shared" si="195"/>
        <v/>
      </c>
      <c r="L2307" s="231" t="str">
        <f t="shared" si="196"/>
        <v/>
      </c>
      <c r="M2307" s="231" t="str">
        <f t="shared" si="197"/>
        <v/>
      </c>
      <c r="N2307" s="231" t="str">
        <f t="shared" si="198"/>
        <v/>
      </c>
      <c r="O2307" s="288" t="str">
        <f t="shared" si="199"/>
        <v/>
      </c>
      <c r="Q2307" s="231"/>
    </row>
    <row r="2308" spans="1:17" x14ac:dyDescent="0.3">
      <c r="A2308" s="235"/>
      <c r="F2308" s="289"/>
      <c r="G2308" s="289"/>
      <c r="H2308" s="289"/>
      <c r="I2308" s="289"/>
      <c r="J2308" s="289"/>
      <c r="K2308" s="289" t="str">
        <f t="shared" si="195"/>
        <v/>
      </c>
      <c r="L2308" s="231" t="str">
        <f t="shared" si="196"/>
        <v/>
      </c>
      <c r="M2308" s="231" t="str">
        <f t="shared" si="197"/>
        <v/>
      </c>
      <c r="N2308" s="231" t="str">
        <f t="shared" si="198"/>
        <v/>
      </c>
      <c r="O2308" s="288" t="str">
        <f t="shared" si="199"/>
        <v/>
      </c>
      <c r="Q2308" s="231"/>
    </row>
    <row r="2309" spans="1:17" x14ac:dyDescent="0.3">
      <c r="A2309" s="235"/>
      <c r="F2309" s="289"/>
      <c r="G2309" s="289"/>
      <c r="H2309" s="289"/>
      <c r="I2309" s="289"/>
      <c r="J2309" s="289"/>
      <c r="K2309" s="289" t="str">
        <f t="shared" si="195"/>
        <v/>
      </c>
      <c r="L2309" s="231" t="str">
        <f t="shared" si="196"/>
        <v/>
      </c>
      <c r="M2309" s="231" t="str">
        <f t="shared" si="197"/>
        <v/>
      </c>
      <c r="N2309" s="231" t="str">
        <f t="shared" si="198"/>
        <v/>
      </c>
      <c r="O2309" s="288" t="str">
        <f t="shared" si="199"/>
        <v/>
      </c>
      <c r="Q2309" s="231"/>
    </row>
    <row r="2310" spans="1:17" x14ac:dyDescent="0.3">
      <c r="A2310" s="235"/>
      <c r="F2310" s="289"/>
      <c r="G2310" s="289"/>
      <c r="H2310" s="289"/>
      <c r="I2310" s="289"/>
      <c r="J2310" s="289"/>
      <c r="K2310" s="289" t="str">
        <f t="shared" si="195"/>
        <v/>
      </c>
      <c r="L2310" s="231" t="str">
        <f t="shared" si="196"/>
        <v/>
      </c>
      <c r="M2310" s="231" t="str">
        <f t="shared" si="197"/>
        <v/>
      </c>
      <c r="N2310" s="231" t="str">
        <f t="shared" si="198"/>
        <v/>
      </c>
      <c r="O2310" s="288" t="str">
        <f t="shared" si="199"/>
        <v/>
      </c>
      <c r="Q2310" s="231"/>
    </row>
    <row r="2311" spans="1:17" x14ac:dyDescent="0.3">
      <c r="A2311" s="235"/>
      <c r="F2311" s="289"/>
      <c r="G2311" s="289"/>
      <c r="H2311" s="289"/>
      <c r="I2311" s="289"/>
      <c r="J2311" s="289"/>
      <c r="K2311" s="289" t="str">
        <f t="shared" si="195"/>
        <v/>
      </c>
      <c r="L2311" s="231" t="str">
        <f t="shared" si="196"/>
        <v/>
      </c>
      <c r="M2311" s="231" t="str">
        <f t="shared" si="197"/>
        <v/>
      </c>
      <c r="N2311" s="231" t="str">
        <f t="shared" si="198"/>
        <v/>
      </c>
      <c r="O2311" s="288" t="str">
        <f t="shared" si="199"/>
        <v/>
      </c>
      <c r="Q2311" s="231"/>
    </row>
    <row r="2312" spans="1:17" x14ac:dyDescent="0.3">
      <c r="A2312" s="235"/>
      <c r="F2312" s="289"/>
      <c r="G2312" s="289"/>
      <c r="H2312" s="289"/>
      <c r="I2312" s="289"/>
      <c r="J2312" s="289"/>
      <c r="K2312" s="289" t="str">
        <f t="shared" si="195"/>
        <v/>
      </c>
      <c r="L2312" s="231" t="str">
        <f t="shared" si="196"/>
        <v/>
      </c>
      <c r="M2312" s="231" t="str">
        <f t="shared" si="197"/>
        <v/>
      </c>
      <c r="N2312" s="231" t="str">
        <f t="shared" si="198"/>
        <v/>
      </c>
      <c r="O2312" s="288" t="str">
        <f t="shared" si="199"/>
        <v/>
      </c>
      <c r="Q2312" s="231"/>
    </row>
    <row r="2313" spans="1:17" x14ac:dyDescent="0.3">
      <c r="A2313" s="235"/>
      <c r="F2313" s="289"/>
      <c r="G2313" s="289"/>
      <c r="H2313" s="289"/>
      <c r="I2313" s="289"/>
      <c r="J2313" s="289"/>
      <c r="K2313" s="289" t="str">
        <f t="shared" si="195"/>
        <v/>
      </c>
      <c r="L2313" s="231" t="str">
        <f t="shared" si="196"/>
        <v/>
      </c>
      <c r="M2313" s="231" t="str">
        <f t="shared" si="197"/>
        <v/>
      </c>
      <c r="N2313" s="231" t="str">
        <f t="shared" si="198"/>
        <v/>
      </c>
      <c r="O2313" s="288" t="str">
        <f t="shared" si="199"/>
        <v/>
      </c>
      <c r="Q2313" s="231"/>
    </row>
    <row r="2314" spans="1:17" x14ac:dyDescent="0.3">
      <c r="A2314" s="235"/>
      <c r="F2314" s="289"/>
      <c r="G2314" s="289"/>
      <c r="H2314" s="289"/>
      <c r="I2314" s="289"/>
      <c r="J2314" s="289"/>
      <c r="K2314" s="289" t="str">
        <f t="shared" si="195"/>
        <v/>
      </c>
      <c r="L2314" s="231" t="str">
        <f t="shared" si="196"/>
        <v/>
      </c>
      <c r="M2314" s="231" t="str">
        <f t="shared" si="197"/>
        <v/>
      </c>
      <c r="N2314" s="231" t="str">
        <f t="shared" si="198"/>
        <v/>
      </c>
      <c r="O2314" s="288" t="str">
        <f t="shared" si="199"/>
        <v/>
      </c>
      <c r="Q2314" s="231"/>
    </row>
    <row r="2315" spans="1:17" x14ac:dyDescent="0.3">
      <c r="A2315" s="235"/>
      <c r="F2315" s="289"/>
      <c r="G2315" s="289"/>
      <c r="H2315" s="289"/>
      <c r="I2315" s="289"/>
      <c r="J2315" s="289"/>
      <c r="K2315" s="289" t="str">
        <f t="shared" si="195"/>
        <v/>
      </c>
      <c r="L2315" s="231" t="str">
        <f t="shared" si="196"/>
        <v/>
      </c>
      <c r="M2315" s="231" t="str">
        <f t="shared" si="197"/>
        <v/>
      </c>
      <c r="N2315" s="231" t="str">
        <f t="shared" si="198"/>
        <v/>
      </c>
      <c r="O2315" s="288" t="str">
        <f t="shared" si="199"/>
        <v/>
      </c>
      <c r="Q2315" s="231"/>
    </row>
    <row r="2316" spans="1:17" x14ac:dyDescent="0.3">
      <c r="A2316" s="235"/>
      <c r="F2316" s="289"/>
      <c r="G2316" s="289"/>
      <c r="H2316" s="289"/>
      <c r="I2316" s="289"/>
      <c r="J2316" s="289"/>
      <c r="K2316" s="289" t="str">
        <f t="shared" si="195"/>
        <v/>
      </c>
      <c r="L2316" s="231" t="str">
        <f t="shared" si="196"/>
        <v/>
      </c>
      <c r="M2316" s="231" t="str">
        <f t="shared" si="197"/>
        <v/>
      </c>
      <c r="N2316" s="231" t="str">
        <f t="shared" si="198"/>
        <v/>
      </c>
      <c r="O2316" s="288" t="str">
        <f t="shared" si="199"/>
        <v/>
      </c>
      <c r="Q2316" s="231"/>
    </row>
    <row r="2317" spans="1:17" x14ac:dyDescent="0.3">
      <c r="A2317" s="235"/>
      <c r="F2317" s="289"/>
      <c r="G2317" s="289"/>
      <c r="H2317" s="289"/>
      <c r="I2317" s="289"/>
      <c r="J2317" s="289"/>
      <c r="K2317" s="289" t="str">
        <f t="shared" si="195"/>
        <v/>
      </c>
      <c r="L2317" s="231" t="str">
        <f t="shared" si="196"/>
        <v/>
      </c>
      <c r="M2317" s="231" t="str">
        <f t="shared" si="197"/>
        <v/>
      </c>
      <c r="N2317" s="231" t="str">
        <f t="shared" si="198"/>
        <v/>
      </c>
      <c r="O2317" s="288" t="str">
        <f t="shared" si="199"/>
        <v/>
      </c>
      <c r="Q2317" s="231"/>
    </row>
    <row r="2318" spans="1:17" x14ac:dyDescent="0.3">
      <c r="A2318" s="235"/>
      <c r="F2318" s="289"/>
      <c r="G2318" s="289"/>
      <c r="H2318" s="289"/>
      <c r="I2318" s="289"/>
      <c r="J2318" s="289"/>
      <c r="K2318" s="289" t="str">
        <f t="shared" si="195"/>
        <v/>
      </c>
      <c r="L2318" s="231" t="str">
        <f t="shared" si="196"/>
        <v/>
      </c>
      <c r="M2318" s="231" t="str">
        <f t="shared" si="197"/>
        <v/>
      </c>
      <c r="N2318" s="231" t="str">
        <f t="shared" si="198"/>
        <v/>
      </c>
      <c r="O2318" s="288" t="str">
        <f t="shared" si="199"/>
        <v/>
      </c>
      <c r="Q2318" s="231"/>
    </row>
    <row r="2319" spans="1:17" x14ac:dyDescent="0.3">
      <c r="A2319" s="235"/>
      <c r="F2319" s="289"/>
      <c r="G2319" s="289"/>
      <c r="H2319" s="289"/>
      <c r="I2319" s="289"/>
      <c r="J2319" s="289"/>
      <c r="K2319" s="289" t="str">
        <f t="shared" si="195"/>
        <v/>
      </c>
      <c r="L2319" s="231" t="str">
        <f t="shared" si="196"/>
        <v/>
      </c>
      <c r="M2319" s="231" t="str">
        <f t="shared" si="197"/>
        <v/>
      </c>
      <c r="N2319" s="231" t="str">
        <f t="shared" si="198"/>
        <v/>
      </c>
      <c r="O2319" s="288" t="str">
        <f t="shared" si="199"/>
        <v/>
      </c>
      <c r="Q2319" s="231"/>
    </row>
    <row r="2320" spans="1:17" x14ac:dyDescent="0.3">
      <c r="A2320" s="235"/>
      <c r="F2320" s="289"/>
      <c r="G2320" s="289"/>
      <c r="H2320" s="289"/>
      <c r="I2320" s="289"/>
      <c r="J2320" s="289"/>
      <c r="K2320" s="289" t="str">
        <f t="shared" si="195"/>
        <v/>
      </c>
      <c r="L2320" s="231" t="str">
        <f t="shared" si="196"/>
        <v/>
      </c>
      <c r="M2320" s="231" t="str">
        <f t="shared" si="197"/>
        <v/>
      </c>
      <c r="N2320" s="231" t="str">
        <f t="shared" si="198"/>
        <v/>
      </c>
      <c r="O2320" s="288" t="str">
        <f t="shared" si="199"/>
        <v/>
      </c>
      <c r="Q2320" s="231"/>
    </row>
    <row r="2321" spans="1:17" x14ac:dyDescent="0.3">
      <c r="A2321" s="235"/>
      <c r="F2321" s="289"/>
      <c r="G2321" s="289"/>
      <c r="H2321" s="289"/>
      <c r="I2321" s="289"/>
      <c r="J2321" s="289"/>
      <c r="K2321" s="289" t="str">
        <f t="shared" ref="K2321:K2384" si="200">IF(A2321="","",SUM(F2321:J2321))</f>
        <v/>
      </c>
      <c r="L2321" s="231" t="str">
        <f t="shared" si="196"/>
        <v/>
      </c>
      <c r="M2321" s="231" t="str">
        <f t="shared" si="197"/>
        <v/>
      </c>
      <c r="N2321" s="231" t="str">
        <f t="shared" si="198"/>
        <v/>
      </c>
      <c r="O2321" s="288" t="str">
        <f t="shared" si="199"/>
        <v/>
      </c>
      <c r="Q2321" s="231"/>
    </row>
    <row r="2322" spans="1:17" x14ac:dyDescent="0.3">
      <c r="A2322" s="235"/>
      <c r="F2322" s="289"/>
      <c r="G2322" s="289"/>
      <c r="H2322" s="289"/>
      <c r="I2322" s="289"/>
      <c r="J2322" s="289"/>
      <c r="K2322" s="289" t="str">
        <f t="shared" si="200"/>
        <v/>
      </c>
      <c r="L2322" s="231" t="str">
        <f t="shared" si="196"/>
        <v/>
      </c>
      <c r="M2322" s="231" t="str">
        <f t="shared" si="197"/>
        <v/>
      </c>
      <c r="N2322" s="231" t="str">
        <f t="shared" si="198"/>
        <v/>
      </c>
      <c r="O2322" s="288" t="str">
        <f t="shared" si="199"/>
        <v/>
      </c>
      <c r="Q2322" s="231"/>
    </row>
    <row r="2323" spans="1:17" x14ac:dyDescent="0.3">
      <c r="A2323" s="235"/>
      <c r="F2323" s="289"/>
      <c r="G2323" s="289"/>
      <c r="H2323" s="289"/>
      <c r="I2323" s="289"/>
      <c r="J2323" s="289"/>
      <c r="K2323" s="289" t="str">
        <f t="shared" si="200"/>
        <v/>
      </c>
      <c r="L2323" s="231" t="str">
        <f t="shared" si="196"/>
        <v/>
      </c>
      <c r="M2323" s="231" t="str">
        <f t="shared" si="197"/>
        <v/>
      </c>
      <c r="N2323" s="231" t="str">
        <f t="shared" si="198"/>
        <v/>
      </c>
      <c r="O2323" s="288" t="str">
        <f t="shared" si="199"/>
        <v/>
      </c>
      <c r="Q2323" s="231"/>
    </row>
    <row r="2324" spans="1:17" x14ac:dyDescent="0.3">
      <c r="A2324" s="235"/>
      <c r="F2324" s="289"/>
      <c r="G2324" s="289"/>
      <c r="H2324" s="289"/>
      <c r="I2324" s="289"/>
      <c r="J2324" s="289"/>
      <c r="K2324" s="289" t="str">
        <f t="shared" si="200"/>
        <v/>
      </c>
      <c r="L2324" s="231" t="str">
        <f t="shared" si="196"/>
        <v/>
      </c>
      <c r="M2324" s="231" t="str">
        <f t="shared" si="197"/>
        <v/>
      </c>
      <c r="N2324" s="231" t="str">
        <f t="shared" si="198"/>
        <v/>
      </c>
      <c r="O2324" s="288" t="str">
        <f t="shared" si="199"/>
        <v/>
      </c>
      <c r="Q2324" s="231"/>
    </row>
    <row r="2325" spans="1:17" x14ac:dyDescent="0.3">
      <c r="A2325" s="235"/>
      <c r="F2325" s="289"/>
      <c r="G2325" s="289"/>
      <c r="H2325" s="289"/>
      <c r="I2325" s="289"/>
      <c r="J2325" s="289"/>
      <c r="K2325" s="289" t="str">
        <f t="shared" si="200"/>
        <v/>
      </c>
      <c r="L2325" s="231" t="str">
        <f t="shared" si="196"/>
        <v/>
      </c>
      <c r="M2325" s="231" t="str">
        <f t="shared" si="197"/>
        <v/>
      </c>
      <c r="N2325" s="231" t="str">
        <f t="shared" si="198"/>
        <v/>
      </c>
      <c r="O2325" s="288" t="str">
        <f t="shared" si="199"/>
        <v/>
      </c>
      <c r="Q2325" s="231"/>
    </row>
    <row r="2326" spans="1:17" x14ac:dyDescent="0.3">
      <c r="A2326" s="235"/>
      <c r="F2326" s="289"/>
      <c r="G2326" s="289"/>
      <c r="H2326" s="289"/>
      <c r="I2326" s="289"/>
      <c r="J2326" s="289"/>
      <c r="K2326" s="289" t="str">
        <f t="shared" si="200"/>
        <v/>
      </c>
      <c r="L2326" s="231" t="str">
        <f t="shared" si="196"/>
        <v/>
      </c>
      <c r="M2326" s="231" t="str">
        <f t="shared" si="197"/>
        <v/>
      </c>
      <c r="N2326" s="231" t="str">
        <f t="shared" si="198"/>
        <v/>
      </c>
      <c r="O2326" s="288" t="str">
        <f t="shared" si="199"/>
        <v/>
      </c>
      <c r="Q2326" s="231"/>
    </row>
    <row r="2327" spans="1:17" x14ac:dyDescent="0.3">
      <c r="A2327" s="235"/>
      <c r="F2327" s="289"/>
      <c r="G2327" s="289"/>
      <c r="H2327" s="289"/>
      <c r="I2327" s="289"/>
      <c r="J2327" s="289"/>
      <c r="K2327" s="289" t="str">
        <f t="shared" si="200"/>
        <v/>
      </c>
      <c r="L2327" s="231" t="str">
        <f t="shared" si="196"/>
        <v/>
      </c>
      <c r="M2327" s="231" t="str">
        <f t="shared" si="197"/>
        <v/>
      </c>
      <c r="N2327" s="231" t="str">
        <f t="shared" si="198"/>
        <v/>
      </c>
      <c r="O2327" s="288" t="str">
        <f t="shared" si="199"/>
        <v/>
      </c>
      <c r="Q2327" s="231"/>
    </row>
    <row r="2328" spans="1:17" x14ac:dyDescent="0.3">
      <c r="A2328" s="235"/>
      <c r="F2328" s="289"/>
      <c r="G2328" s="289"/>
      <c r="H2328" s="289"/>
      <c r="I2328" s="289"/>
      <c r="J2328" s="289"/>
      <c r="K2328" s="289" t="str">
        <f t="shared" si="200"/>
        <v/>
      </c>
      <c r="L2328" s="231" t="str">
        <f t="shared" si="196"/>
        <v/>
      </c>
      <c r="M2328" s="231" t="str">
        <f t="shared" si="197"/>
        <v/>
      </c>
      <c r="N2328" s="231" t="str">
        <f t="shared" si="198"/>
        <v/>
      </c>
      <c r="O2328" s="288" t="str">
        <f t="shared" si="199"/>
        <v/>
      </c>
      <c r="Q2328" s="231"/>
    </row>
    <row r="2329" spans="1:17" x14ac:dyDescent="0.3">
      <c r="A2329" s="235"/>
      <c r="F2329" s="289"/>
      <c r="G2329" s="289"/>
      <c r="H2329" s="289"/>
      <c r="I2329" s="289"/>
      <c r="J2329" s="289"/>
      <c r="K2329" s="289" t="str">
        <f t="shared" si="200"/>
        <v/>
      </c>
      <c r="L2329" s="231" t="str">
        <f t="shared" si="196"/>
        <v/>
      </c>
      <c r="M2329" s="231" t="str">
        <f t="shared" si="197"/>
        <v/>
      </c>
      <c r="N2329" s="231" t="str">
        <f t="shared" si="198"/>
        <v/>
      </c>
      <c r="O2329" s="288" t="str">
        <f t="shared" si="199"/>
        <v/>
      </c>
      <c r="Q2329" s="231"/>
    </row>
    <row r="2330" spans="1:17" x14ac:dyDescent="0.3">
      <c r="A2330" s="235"/>
      <c r="F2330" s="289"/>
      <c r="G2330" s="289"/>
      <c r="H2330" s="289"/>
      <c r="I2330" s="289"/>
      <c r="J2330" s="289"/>
      <c r="K2330" s="289" t="str">
        <f t="shared" si="200"/>
        <v/>
      </c>
      <c r="L2330" s="231" t="str">
        <f t="shared" si="196"/>
        <v/>
      </c>
      <c r="M2330" s="231" t="str">
        <f t="shared" si="197"/>
        <v/>
      </c>
      <c r="N2330" s="231" t="str">
        <f t="shared" si="198"/>
        <v/>
      </c>
      <c r="O2330" s="288" t="str">
        <f t="shared" si="199"/>
        <v/>
      </c>
      <c r="Q2330" s="231"/>
    </row>
    <row r="2331" spans="1:17" x14ac:dyDescent="0.3">
      <c r="A2331" s="235"/>
      <c r="F2331" s="289"/>
      <c r="G2331" s="289"/>
      <c r="H2331" s="289"/>
      <c r="I2331" s="289"/>
      <c r="J2331" s="289"/>
      <c r="K2331" s="289" t="str">
        <f t="shared" si="200"/>
        <v/>
      </c>
      <c r="L2331" s="231" t="str">
        <f t="shared" si="196"/>
        <v/>
      </c>
      <c r="M2331" s="231" t="str">
        <f t="shared" si="197"/>
        <v/>
      </c>
      <c r="N2331" s="231" t="str">
        <f t="shared" si="198"/>
        <v/>
      </c>
      <c r="O2331" s="288" t="str">
        <f t="shared" si="199"/>
        <v/>
      </c>
      <c r="Q2331" s="231"/>
    </row>
    <row r="2332" spans="1:17" x14ac:dyDescent="0.3">
      <c r="A2332" s="235"/>
      <c r="F2332" s="289"/>
      <c r="G2332" s="289"/>
      <c r="H2332" s="289"/>
      <c r="I2332" s="289"/>
      <c r="J2332" s="289"/>
      <c r="K2332" s="289" t="str">
        <f t="shared" si="200"/>
        <v/>
      </c>
      <c r="L2332" s="231" t="str">
        <f t="shared" si="196"/>
        <v/>
      </c>
      <c r="M2332" s="231" t="str">
        <f t="shared" si="197"/>
        <v/>
      </c>
      <c r="N2332" s="231" t="str">
        <f t="shared" si="198"/>
        <v/>
      </c>
      <c r="O2332" s="288" t="str">
        <f t="shared" si="199"/>
        <v/>
      </c>
      <c r="Q2332" s="231"/>
    </row>
    <row r="2333" spans="1:17" x14ac:dyDescent="0.3">
      <c r="A2333" s="235"/>
      <c r="F2333" s="289"/>
      <c r="G2333" s="289"/>
      <c r="H2333" s="289"/>
      <c r="I2333" s="289"/>
      <c r="J2333" s="289"/>
      <c r="K2333" s="289" t="str">
        <f t="shared" si="200"/>
        <v/>
      </c>
      <c r="L2333" s="231" t="str">
        <f t="shared" si="196"/>
        <v/>
      </c>
      <c r="M2333" s="231" t="str">
        <f t="shared" si="197"/>
        <v/>
      </c>
      <c r="N2333" s="231" t="str">
        <f t="shared" si="198"/>
        <v/>
      </c>
      <c r="O2333" s="288" t="str">
        <f t="shared" si="199"/>
        <v/>
      </c>
      <c r="Q2333" s="231"/>
    </row>
    <row r="2334" spans="1:17" x14ac:dyDescent="0.3">
      <c r="A2334" s="235"/>
      <c r="F2334" s="289"/>
      <c r="G2334" s="289"/>
      <c r="H2334" s="289"/>
      <c r="I2334" s="289"/>
      <c r="J2334" s="289"/>
      <c r="K2334" s="289" t="str">
        <f t="shared" si="200"/>
        <v/>
      </c>
      <c r="L2334" s="231" t="str">
        <f t="shared" si="196"/>
        <v/>
      </c>
      <c r="M2334" s="231" t="str">
        <f t="shared" si="197"/>
        <v/>
      </c>
      <c r="N2334" s="231" t="str">
        <f t="shared" si="198"/>
        <v/>
      </c>
      <c r="O2334" s="288" t="str">
        <f t="shared" si="199"/>
        <v/>
      </c>
      <c r="Q2334" s="231"/>
    </row>
    <row r="2335" spans="1:17" x14ac:dyDescent="0.3">
      <c r="A2335" s="235"/>
      <c r="F2335" s="289"/>
      <c r="G2335" s="289"/>
      <c r="H2335" s="289"/>
      <c r="I2335" s="289"/>
      <c r="J2335" s="289"/>
      <c r="K2335" s="289" t="str">
        <f t="shared" si="200"/>
        <v/>
      </c>
      <c r="L2335" s="231" t="str">
        <f t="shared" si="196"/>
        <v/>
      </c>
      <c r="M2335" s="231" t="str">
        <f t="shared" si="197"/>
        <v/>
      </c>
      <c r="N2335" s="231" t="str">
        <f t="shared" si="198"/>
        <v/>
      </c>
      <c r="O2335" s="288" t="str">
        <f t="shared" si="199"/>
        <v/>
      </c>
      <c r="Q2335" s="231"/>
    </row>
    <row r="2336" spans="1:17" x14ac:dyDescent="0.3">
      <c r="A2336" s="235"/>
      <c r="F2336" s="289"/>
      <c r="G2336" s="289"/>
      <c r="H2336" s="289"/>
      <c r="I2336" s="289"/>
      <c r="J2336" s="289"/>
      <c r="K2336" s="289" t="str">
        <f t="shared" si="200"/>
        <v/>
      </c>
      <c r="L2336" s="231" t="str">
        <f t="shared" si="196"/>
        <v/>
      </c>
      <c r="M2336" s="231" t="str">
        <f t="shared" si="197"/>
        <v/>
      </c>
      <c r="N2336" s="231" t="str">
        <f t="shared" si="198"/>
        <v/>
      </c>
      <c r="O2336" s="288" t="str">
        <f t="shared" si="199"/>
        <v/>
      </c>
      <c r="Q2336" s="231"/>
    </row>
    <row r="2337" spans="1:17" x14ac:dyDescent="0.3">
      <c r="A2337" s="235"/>
      <c r="F2337" s="289"/>
      <c r="G2337" s="289"/>
      <c r="H2337" s="289"/>
      <c r="I2337" s="289"/>
      <c r="J2337" s="289"/>
      <c r="K2337" s="289" t="str">
        <f t="shared" si="200"/>
        <v/>
      </c>
      <c r="L2337" s="231" t="str">
        <f t="shared" si="196"/>
        <v/>
      </c>
      <c r="M2337" s="231" t="str">
        <f t="shared" si="197"/>
        <v/>
      </c>
      <c r="N2337" s="231" t="str">
        <f t="shared" si="198"/>
        <v/>
      </c>
      <c r="O2337" s="288" t="str">
        <f t="shared" si="199"/>
        <v/>
      </c>
      <c r="Q2337" s="231"/>
    </row>
    <row r="2338" spans="1:17" x14ac:dyDescent="0.3">
      <c r="A2338" s="235"/>
      <c r="F2338" s="289"/>
      <c r="G2338" s="289"/>
      <c r="H2338" s="289"/>
      <c r="I2338" s="289"/>
      <c r="J2338" s="289"/>
      <c r="K2338" s="289" t="str">
        <f t="shared" si="200"/>
        <v/>
      </c>
      <c r="L2338" s="231" t="str">
        <f t="shared" si="196"/>
        <v/>
      </c>
      <c r="M2338" s="231" t="str">
        <f t="shared" si="197"/>
        <v/>
      </c>
      <c r="N2338" s="231" t="str">
        <f t="shared" si="198"/>
        <v/>
      </c>
      <c r="O2338" s="288" t="str">
        <f t="shared" si="199"/>
        <v/>
      </c>
      <c r="Q2338" s="231"/>
    </row>
    <row r="2339" spans="1:17" x14ac:dyDescent="0.3">
      <c r="A2339" s="235"/>
      <c r="F2339" s="289"/>
      <c r="G2339" s="289"/>
      <c r="H2339" s="289"/>
      <c r="I2339" s="289"/>
      <c r="J2339" s="289"/>
      <c r="K2339" s="289" t="str">
        <f t="shared" si="200"/>
        <v/>
      </c>
      <c r="L2339" s="231" t="str">
        <f t="shared" si="196"/>
        <v/>
      </c>
      <c r="M2339" s="231" t="str">
        <f t="shared" si="197"/>
        <v/>
      </c>
      <c r="N2339" s="231" t="str">
        <f t="shared" si="198"/>
        <v/>
      </c>
      <c r="O2339" s="288" t="str">
        <f t="shared" si="199"/>
        <v/>
      </c>
      <c r="Q2339" s="231"/>
    </row>
    <row r="2340" spans="1:17" x14ac:dyDescent="0.3">
      <c r="A2340" s="235"/>
      <c r="F2340" s="289"/>
      <c r="G2340" s="289"/>
      <c r="H2340" s="289"/>
      <c r="I2340" s="289"/>
      <c r="J2340" s="289"/>
      <c r="K2340" s="289" t="str">
        <f t="shared" si="200"/>
        <v/>
      </c>
      <c r="L2340" s="231" t="str">
        <f t="shared" si="196"/>
        <v/>
      </c>
      <c r="M2340" s="231" t="str">
        <f t="shared" si="197"/>
        <v/>
      </c>
      <c r="N2340" s="231" t="str">
        <f t="shared" si="198"/>
        <v/>
      </c>
      <c r="O2340" s="288" t="str">
        <f t="shared" si="199"/>
        <v/>
      </c>
      <c r="Q2340" s="231"/>
    </row>
    <row r="2341" spans="1:17" x14ac:dyDescent="0.3">
      <c r="A2341" s="235"/>
      <c r="F2341" s="289"/>
      <c r="G2341" s="289"/>
      <c r="H2341" s="289"/>
      <c r="I2341" s="289"/>
      <c r="J2341" s="289"/>
      <c r="K2341" s="289" t="str">
        <f t="shared" si="200"/>
        <v/>
      </c>
      <c r="L2341" s="231" t="str">
        <f t="shared" si="196"/>
        <v/>
      </c>
      <c r="M2341" s="231" t="str">
        <f t="shared" si="197"/>
        <v/>
      </c>
      <c r="N2341" s="231" t="str">
        <f t="shared" si="198"/>
        <v/>
      </c>
      <c r="O2341" s="288" t="str">
        <f t="shared" si="199"/>
        <v/>
      </c>
      <c r="Q2341" s="231"/>
    </row>
    <row r="2342" spans="1:17" x14ac:dyDescent="0.3">
      <c r="A2342" s="235"/>
      <c r="F2342" s="289"/>
      <c r="G2342" s="289"/>
      <c r="H2342" s="289"/>
      <c r="I2342" s="289"/>
      <c r="J2342" s="289"/>
      <c r="K2342" s="289" t="str">
        <f t="shared" si="200"/>
        <v/>
      </c>
      <c r="L2342" s="231" t="str">
        <f t="shared" si="196"/>
        <v/>
      </c>
      <c r="M2342" s="231" t="str">
        <f t="shared" si="197"/>
        <v/>
      </c>
      <c r="N2342" s="231" t="str">
        <f t="shared" si="198"/>
        <v/>
      </c>
      <c r="O2342" s="288" t="str">
        <f t="shared" si="199"/>
        <v/>
      </c>
      <c r="Q2342" s="231"/>
    </row>
    <row r="2343" spans="1:17" x14ac:dyDescent="0.3">
      <c r="A2343" s="235"/>
      <c r="F2343" s="289"/>
      <c r="G2343" s="289"/>
      <c r="H2343" s="289"/>
      <c r="I2343" s="289"/>
      <c r="J2343" s="289"/>
      <c r="K2343" s="289" t="str">
        <f t="shared" si="200"/>
        <v/>
      </c>
      <c r="L2343" s="231" t="str">
        <f t="shared" si="196"/>
        <v/>
      </c>
      <c r="M2343" s="231" t="str">
        <f t="shared" si="197"/>
        <v/>
      </c>
      <c r="N2343" s="231" t="str">
        <f t="shared" si="198"/>
        <v/>
      </c>
      <c r="O2343" s="288" t="str">
        <f t="shared" si="199"/>
        <v/>
      </c>
      <c r="Q2343" s="231"/>
    </row>
    <row r="2344" spans="1:17" x14ac:dyDescent="0.3">
      <c r="A2344" s="235"/>
      <c r="F2344" s="289"/>
      <c r="G2344" s="289"/>
      <c r="H2344" s="289"/>
      <c r="I2344" s="289"/>
      <c r="J2344" s="289"/>
      <c r="K2344" s="289" t="str">
        <f t="shared" si="200"/>
        <v/>
      </c>
      <c r="L2344" s="231" t="str">
        <f t="shared" si="196"/>
        <v/>
      </c>
      <c r="M2344" s="231" t="str">
        <f t="shared" si="197"/>
        <v/>
      </c>
      <c r="N2344" s="231" t="str">
        <f t="shared" si="198"/>
        <v/>
      </c>
      <c r="O2344" s="288" t="str">
        <f t="shared" si="199"/>
        <v/>
      </c>
      <c r="Q2344" s="231"/>
    </row>
    <row r="2345" spans="1:17" x14ac:dyDescent="0.3">
      <c r="A2345" s="235"/>
      <c r="F2345" s="289"/>
      <c r="G2345" s="289"/>
      <c r="H2345" s="289"/>
      <c r="I2345" s="289"/>
      <c r="J2345" s="289"/>
      <c r="K2345" s="289" t="str">
        <f t="shared" si="200"/>
        <v/>
      </c>
      <c r="L2345" s="231" t="str">
        <f t="shared" ref="L2345:L2408" si="201">IF(A2345="","",YEAR(A2345))</f>
        <v/>
      </c>
      <c r="M2345" s="231" t="str">
        <f t="shared" ref="M2345:M2408" si="202">IF(A2345="","",MONTH(A2345))</f>
        <v/>
      </c>
      <c r="N2345" s="231" t="str">
        <f t="shared" ref="N2345:N2408" si="203">IF(A2345="","",WEEKNUM(A2345)-1)</f>
        <v/>
      </c>
      <c r="O2345" s="288" t="str">
        <f t="shared" ref="O2345:O2408" si="204">IF(A2345="","",F2345/K2345)</f>
        <v/>
      </c>
      <c r="Q2345" s="231"/>
    </row>
    <row r="2346" spans="1:17" x14ac:dyDescent="0.3">
      <c r="A2346" s="235"/>
      <c r="F2346" s="289"/>
      <c r="G2346" s="289"/>
      <c r="H2346" s="289"/>
      <c r="I2346" s="289"/>
      <c r="J2346" s="289"/>
      <c r="K2346" s="289" t="str">
        <f t="shared" si="200"/>
        <v/>
      </c>
      <c r="L2346" s="231" t="str">
        <f t="shared" si="201"/>
        <v/>
      </c>
      <c r="M2346" s="231" t="str">
        <f t="shared" si="202"/>
        <v/>
      </c>
      <c r="N2346" s="231" t="str">
        <f t="shared" si="203"/>
        <v/>
      </c>
      <c r="O2346" s="288" t="str">
        <f t="shared" si="204"/>
        <v/>
      </c>
      <c r="Q2346" s="231"/>
    </row>
    <row r="2347" spans="1:17" x14ac:dyDescent="0.3">
      <c r="A2347" s="235"/>
      <c r="F2347" s="289"/>
      <c r="G2347" s="289"/>
      <c r="H2347" s="289"/>
      <c r="I2347" s="289"/>
      <c r="J2347" s="289"/>
      <c r="K2347" s="289" t="str">
        <f t="shared" si="200"/>
        <v/>
      </c>
      <c r="L2347" s="231" t="str">
        <f t="shared" si="201"/>
        <v/>
      </c>
      <c r="M2347" s="231" t="str">
        <f t="shared" si="202"/>
        <v/>
      </c>
      <c r="N2347" s="231" t="str">
        <f t="shared" si="203"/>
        <v/>
      </c>
      <c r="O2347" s="288" t="str">
        <f t="shared" si="204"/>
        <v/>
      </c>
      <c r="Q2347" s="231"/>
    </row>
    <row r="2348" spans="1:17" x14ac:dyDescent="0.3">
      <c r="A2348" s="235"/>
      <c r="F2348" s="289"/>
      <c r="G2348" s="289"/>
      <c r="H2348" s="289"/>
      <c r="I2348" s="289"/>
      <c r="J2348" s="289"/>
      <c r="K2348" s="289" t="str">
        <f t="shared" si="200"/>
        <v/>
      </c>
      <c r="L2348" s="231" t="str">
        <f t="shared" si="201"/>
        <v/>
      </c>
      <c r="M2348" s="231" t="str">
        <f t="shared" si="202"/>
        <v/>
      </c>
      <c r="N2348" s="231" t="str">
        <f t="shared" si="203"/>
        <v/>
      </c>
      <c r="O2348" s="288" t="str">
        <f t="shared" si="204"/>
        <v/>
      </c>
      <c r="Q2348" s="231"/>
    </row>
    <row r="2349" spans="1:17" x14ac:dyDescent="0.3">
      <c r="A2349" s="235"/>
      <c r="F2349" s="289"/>
      <c r="G2349" s="289"/>
      <c r="H2349" s="289"/>
      <c r="I2349" s="289"/>
      <c r="J2349" s="289"/>
      <c r="K2349" s="289" t="str">
        <f t="shared" si="200"/>
        <v/>
      </c>
      <c r="L2349" s="231" t="str">
        <f t="shared" si="201"/>
        <v/>
      </c>
      <c r="M2349" s="231" t="str">
        <f t="shared" si="202"/>
        <v/>
      </c>
      <c r="N2349" s="231" t="str">
        <f t="shared" si="203"/>
        <v/>
      </c>
      <c r="O2349" s="288" t="str">
        <f t="shared" si="204"/>
        <v/>
      </c>
      <c r="Q2349" s="231"/>
    </row>
    <row r="2350" spans="1:17" x14ac:dyDescent="0.3">
      <c r="A2350" s="235"/>
      <c r="F2350" s="289"/>
      <c r="G2350" s="289"/>
      <c r="H2350" s="289"/>
      <c r="I2350" s="289"/>
      <c r="J2350" s="289"/>
      <c r="K2350" s="289" t="str">
        <f t="shared" si="200"/>
        <v/>
      </c>
      <c r="L2350" s="231" t="str">
        <f t="shared" si="201"/>
        <v/>
      </c>
      <c r="M2350" s="231" t="str">
        <f t="shared" si="202"/>
        <v/>
      </c>
      <c r="N2350" s="231" t="str">
        <f t="shared" si="203"/>
        <v/>
      </c>
      <c r="O2350" s="288" t="str">
        <f t="shared" si="204"/>
        <v/>
      </c>
      <c r="Q2350" s="231"/>
    </row>
    <row r="2351" spans="1:17" x14ac:dyDescent="0.3">
      <c r="A2351" s="235"/>
      <c r="F2351" s="289"/>
      <c r="G2351" s="289"/>
      <c r="H2351" s="289"/>
      <c r="I2351" s="289"/>
      <c r="J2351" s="289"/>
      <c r="K2351" s="289" t="str">
        <f t="shared" si="200"/>
        <v/>
      </c>
      <c r="L2351" s="231" t="str">
        <f t="shared" si="201"/>
        <v/>
      </c>
      <c r="M2351" s="231" t="str">
        <f t="shared" si="202"/>
        <v/>
      </c>
      <c r="N2351" s="231" t="str">
        <f t="shared" si="203"/>
        <v/>
      </c>
      <c r="O2351" s="288" t="str">
        <f t="shared" si="204"/>
        <v/>
      </c>
      <c r="Q2351" s="231"/>
    </row>
    <row r="2352" spans="1:17" x14ac:dyDescent="0.3">
      <c r="A2352" s="235"/>
      <c r="F2352" s="289"/>
      <c r="G2352" s="289"/>
      <c r="H2352" s="289"/>
      <c r="I2352" s="289"/>
      <c r="J2352" s="289"/>
      <c r="K2352" s="289" t="str">
        <f t="shared" si="200"/>
        <v/>
      </c>
      <c r="L2352" s="231" t="str">
        <f t="shared" si="201"/>
        <v/>
      </c>
      <c r="M2352" s="231" t="str">
        <f t="shared" si="202"/>
        <v/>
      </c>
      <c r="N2352" s="231" t="str">
        <f t="shared" si="203"/>
        <v/>
      </c>
      <c r="O2352" s="288" t="str">
        <f t="shared" si="204"/>
        <v/>
      </c>
      <c r="Q2352" s="231"/>
    </row>
    <row r="2353" spans="1:17" x14ac:dyDescent="0.3">
      <c r="A2353" s="235"/>
      <c r="F2353" s="289"/>
      <c r="G2353" s="289"/>
      <c r="H2353" s="289"/>
      <c r="I2353" s="289"/>
      <c r="J2353" s="289"/>
      <c r="K2353" s="289" t="str">
        <f t="shared" si="200"/>
        <v/>
      </c>
      <c r="L2353" s="231" t="str">
        <f t="shared" si="201"/>
        <v/>
      </c>
      <c r="M2353" s="231" t="str">
        <f t="shared" si="202"/>
        <v/>
      </c>
      <c r="N2353" s="231" t="str">
        <f t="shared" si="203"/>
        <v/>
      </c>
      <c r="O2353" s="288" t="str">
        <f t="shared" si="204"/>
        <v/>
      </c>
      <c r="Q2353" s="231"/>
    </row>
    <row r="2354" spans="1:17" x14ac:dyDescent="0.3">
      <c r="A2354" s="235"/>
      <c r="F2354" s="289"/>
      <c r="G2354" s="289"/>
      <c r="H2354" s="289"/>
      <c r="I2354" s="289"/>
      <c r="J2354" s="289"/>
      <c r="K2354" s="289" t="str">
        <f t="shared" si="200"/>
        <v/>
      </c>
      <c r="L2354" s="231" t="str">
        <f t="shared" si="201"/>
        <v/>
      </c>
      <c r="M2354" s="231" t="str">
        <f t="shared" si="202"/>
        <v/>
      </c>
      <c r="N2354" s="231" t="str">
        <f t="shared" si="203"/>
        <v/>
      </c>
      <c r="O2354" s="288" t="str">
        <f t="shared" si="204"/>
        <v/>
      </c>
      <c r="Q2354" s="231"/>
    </row>
    <row r="2355" spans="1:17" x14ac:dyDescent="0.3">
      <c r="A2355" s="235"/>
      <c r="F2355" s="289"/>
      <c r="G2355" s="289"/>
      <c r="H2355" s="289"/>
      <c r="I2355" s="289"/>
      <c r="J2355" s="289"/>
      <c r="K2355" s="289" t="str">
        <f t="shared" si="200"/>
        <v/>
      </c>
      <c r="L2355" s="231" t="str">
        <f t="shared" si="201"/>
        <v/>
      </c>
      <c r="M2355" s="231" t="str">
        <f t="shared" si="202"/>
        <v/>
      </c>
      <c r="N2355" s="231" t="str">
        <f t="shared" si="203"/>
        <v/>
      </c>
      <c r="O2355" s="288" t="str">
        <f t="shared" si="204"/>
        <v/>
      </c>
      <c r="Q2355" s="231"/>
    </row>
    <row r="2356" spans="1:17" x14ac:dyDescent="0.3">
      <c r="A2356" s="235"/>
      <c r="F2356" s="289"/>
      <c r="G2356" s="289"/>
      <c r="H2356" s="289"/>
      <c r="I2356" s="289"/>
      <c r="J2356" s="289"/>
      <c r="K2356" s="289" t="str">
        <f t="shared" si="200"/>
        <v/>
      </c>
      <c r="L2356" s="231" t="str">
        <f t="shared" si="201"/>
        <v/>
      </c>
      <c r="M2356" s="231" t="str">
        <f t="shared" si="202"/>
        <v/>
      </c>
      <c r="N2356" s="231" t="str">
        <f t="shared" si="203"/>
        <v/>
      </c>
      <c r="O2356" s="288" t="str">
        <f t="shared" si="204"/>
        <v/>
      </c>
      <c r="Q2356" s="231"/>
    </row>
    <row r="2357" spans="1:17" x14ac:dyDescent="0.3">
      <c r="A2357" s="235"/>
      <c r="F2357" s="289"/>
      <c r="G2357" s="289"/>
      <c r="H2357" s="289"/>
      <c r="I2357" s="289"/>
      <c r="J2357" s="289"/>
      <c r="K2357" s="289" t="str">
        <f t="shared" si="200"/>
        <v/>
      </c>
      <c r="L2357" s="231" t="str">
        <f t="shared" si="201"/>
        <v/>
      </c>
      <c r="M2357" s="231" t="str">
        <f t="shared" si="202"/>
        <v/>
      </c>
      <c r="N2357" s="231" t="str">
        <f t="shared" si="203"/>
        <v/>
      </c>
      <c r="O2357" s="288" t="str">
        <f t="shared" si="204"/>
        <v/>
      </c>
      <c r="Q2357" s="231"/>
    </row>
    <row r="2358" spans="1:17" x14ac:dyDescent="0.3">
      <c r="A2358" s="235"/>
      <c r="F2358" s="289"/>
      <c r="G2358" s="289"/>
      <c r="H2358" s="289"/>
      <c r="I2358" s="289"/>
      <c r="J2358" s="289"/>
      <c r="K2358" s="289" t="str">
        <f t="shared" si="200"/>
        <v/>
      </c>
      <c r="L2358" s="231" t="str">
        <f t="shared" si="201"/>
        <v/>
      </c>
      <c r="M2358" s="231" t="str">
        <f t="shared" si="202"/>
        <v/>
      </c>
      <c r="N2358" s="231" t="str">
        <f t="shared" si="203"/>
        <v/>
      </c>
      <c r="O2358" s="288" t="str">
        <f t="shared" si="204"/>
        <v/>
      </c>
      <c r="Q2358" s="231"/>
    </row>
    <row r="2359" spans="1:17" x14ac:dyDescent="0.3">
      <c r="A2359" s="235"/>
      <c r="F2359" s="289"/>
      <c r="G2359" s="289"/>
      <c r="H2359" s="289"/>
      <c r="I2359" s="289"/>
      <c r="J2359" s="289"/>
      <c r="K2359" s="289" t="str">
        <f t="shared" si="200"/>
        <v/>
      </c>
      <c r="L2359" s="231" t="str">
        <f t="shared" si="201"/>
        <v/>
      </c>
      <c r="M2359" s="231" t="str">
        <f t="shared" si="202"/>
        <v/>
      </c>
      <c r="N2359" s="231" t="str">
        <f t="shared" si="203"/>
        <v/>
      </c>
      <c r="O2359" s="288" t="str">
        <f t="shared" si="204"/>
        <v/>
      </c>
      <c r="Q2359" s="231"/>
    </row>
    <row r="2360" spans="1:17" x14ac:dyDescent="0.3">
      <c r="A2360" s="235"/>
      <c r="F2360" s="289"/>
      <c r="G2360" s="289"/>
      <c r="H2360" s="289"/>
      <c r="I2360" s="289"/>
      <c r="J2360" s="289"/>
      <c r="K2360" s="289" t="str">
        <f t="shared" si="200"/>
        <v/>
      </c>
      <c r="L2360" s="231" t="str">
        <f t="shared" si="201"/>
        <v/>
      </c>
      <c r="M2360" s="231" t="str">
        <f t="shared" si="202"/>
        <v/>
      </c>
      <c r="N2360" s="231" t="str">
        <f t="shared" si="203"/>
        <v/>
      </c>
      <c r="O2360" s="288" t="str">
        <f t="shared" si="204"/>
        <v/>
      </c>
      <c r="Q2360" s="231"/>
    </row>
    <row r="2361" spans="1:17" x14ac:dyDescent="0.3">
      <c r="A2361" s="235"/>
      <c r="F2361" s="289"/>
      <c r="G2361" s="289"/>
      <c r="H2361" s="289"/>
      <c r="I2361" s="289"/>
      <c r="J2361" s="289"/>
      <c r="K2361" s="289" t="str">
        <f t="shared" si="200"/>
        <v/>
      </c>
      <c r="L2361" s="231" t="str">
        <f t="shared" si="201"/>
        <v/>
      </c>
      <c r="M2361" s="231" t="str">
        <f t="shared" si="202"/>
        <v/>
      </c>
      <c r="N2361" s="231" t="str">
        <f t="shared" si="203"/>
        <v/>
      </c>
      <c r="O2361" s="288" t="str">
        <f t="shared" si="204"/>
        <v/>
      </c>
      <c r="Q2361" s="231"/>
    </row>
    <row r="2362" spans="1:17" x14ac:dyDescent="0.3">
      <c r="A2362" s="235"/>
      <c r="F2362" s="289"/>
      <c r="G2362" s="289"/>
      <c r="H2362" s="289"/>
      <c r="I2362" s="289"/>
      <c r="J2362" s="289"/>
      <c r="K2362" s="289" t="str">
        <f t="shared" si="200"/>
        <v/>
      </c>
      <c r="L2362" s="231" t="str">
        <f t="shared" si="201"/>
        <v/>
      </c>
      <c r="M2362" s="231" t="str">
        <f t="shared" si="202"/>
        <v/>
      </c>
      <c r="N2362" s="231" t="str">
        <f t="shared" si="203"/>
        <v/>
      </c>
      <c r="O2362" s="288" t="str">
        <f t="shared" si="204"/>
        <v/>
      </c>
      <c r="Q2362" s="231"/>
    </row>
    <row r="2363" spans="1:17" x14ac:dyDescent="0.3">
      <c r="A2363" s="235"/>
      <c r="F2363" s="289"/>
      <c r="G2363" s="289"/>
      <c r="H2363" s="289"/>
      <c r="I2363" s="289"/>
      <c r="J2363" s="289"/>
      <c r="K2363" s="289" t="str">
        <f t="shared" si="200"/>
        <v/>
      </c>
      <c r="L2363" s="231" t="str">
        <f t="shared" si="201"/>
        <v/>
      </c>
      <c r="M2363" s="231" t="str">
        <f t="shared" si="202"/>
        <v/>
      </c>
      <c r="N2363" s="231" t="str">
        <f t="shared" si="203"/>
        <v/>
      </c>
      <c r="O2363" s="288" t="str">
        <f t="shared" si="204"/>
        <v/>
      </c>
      <c r="Q2363" s="231"/>
    </row>
    <row r="2364" spans="1:17" x14ac:dyDescent="0.3">
      <c r="A2364" s="235"/>
      <c r="F2364" s="289"/>
      <c r="G2364" s="289"/>
      <c r="H2364" s="289"/>
      <c r="I2364" s="289"/>
      <c r="J2364" s="289"/>
      <c r="K2364" s="289" t="str">
        <f t="shared" si="200"/>
        <v/>
      </c>
      <c r="L2364" s="231" t="str">
        <f t="shared" si="201"/>
        <v/>
      </c>
      <c r="M2364" s="231" t="str">
        <f t="shared" si="202"/>
        <v/>
      </c>
      <c r="N2364" s="231" t="str">
        <f t="shared" si="203"/>
        <v/>
      </c>
      <c r="O2364" s="288" t="str">
        <f t="shared" si="204"/>
        <v/>
      </c>
      <c r="Q2364" s="231"/>
    </row>
    <row r="2365" spans="1:17" x14ac:dyDescent="0.3">
      <c r="A2365" s="235"/>
      <c r="F2365" s="289"/>
      <c r="G2365" s="289"/>
      <c r="H2365" s="289"/>
      <c r="I2365" s="289"/>
      <c r="J2365" s="289"/>
      <c r="K2365" s="289" t="str">
        <f t="shared" si="200"/>
        <v/>
      </c>
      <c r="L2365" s="231" t="str">
        <f t="shared" si="201"/>
        <v/>
      </c>
      <c r="M2365" s="231" t="str">
        <f t="shared" si="202"/>
        <v/>
      </c>
      <c r="N2365" s="231" t="str">
        <f t="shared" si="203"/>
        <v/>
      </c>
      <c r="O2365" s="288" t="str">
        <f t="shared" si="204"/>
        <v/>
      </c>
      <c r="Q2365" s="231"/>
    </row>
    <row r="2366" spans="1:17" x14ac:dyDescent="0.3">
      <c r="A2366" s="235"/>
      <c r="F2366" s="289"/>
      <c r="G2366" s="289"/>
      <c r="H2366" s="289"/>
      <c r="I2366" s="289"/>
      <c r="J2366" s="289"/>
      <c r="K2366" s="289" t="str">
        <f t="shared" si="200"/>
        <v/>
      </c>
      <c r="L2366" s="231" t="str">
        <f t="shared" si="201"/>
        <v/>
      </c>
      <c r="M2366" s="231" t="str">
        <f t="shared" si="202"/>
        <v/>
      </c>
      <c r="N2366" s="231" t="str">
        <f t="shared" si="203"/>
        <v/>
      </c>
      <c r="O2366" s="288" t="str">
        <f t="shared" si="204"/>
        <v/>
      </c>
      <c r="Q2366" s="231"/>
    </row>
    <row r="2367" spans="1:17" x14ac:dyDescent="0.3">
      <c r="A2367" s="235"/>
      <c r="F2367" s="289"/>
      <c r="G2367" s="289"/>
      <c r="H2367" s="289"/>
      <c r="I2367" s="289"/>
      <c r="J2367" s="289"/>
      <c r="K2367" s="289" t="str">
        <f t="shared" si="200"/>
        <v/>
      </c>
      <c r="L2367" s="231" t="str">
        <f t="shared" si="201"/>
        <v/>
      </c>
      <c r="M2367" s="231" t="str">
        <f t="shared" si="202"/>
        <v/>
      </c>
      <c r="N2367" s="231" t="str">
        <f t="shared" si="203"/>
        <v/>
      </c>
      <c r="O2367" s="288" t="str">
        <f t="shared" si="204"/>
        <v/>
      </c>
      <c r="Q2367" s="231"/>
    </row>
    <row r="2368" spans="1:17" x14ac:dyDescent="0.3">
      <c r="A2368" s="235"/>
      <c r="F2368" s="289"/>
      <c r="G2368" s="289"/>
      <c r="H2368" s="289"/>
      <c r="I2368" s="289"/>
      <c r="J2368" s="289"/>
      <c r="K2368" s="289" t="str">
        <f t="shared" si="200"/>
        <v/>
      </c>
      <c r="L2368" s="231" t="str">
        <f t="shared" si="201"/>
        <v/>
      </c>
      <c r="M2368" s="231" t="str">
        <f t="shared" si="202"/>
        <v/>
      </c>
      <c r="N2368" s="231" t="str">
        <f t="shared" si="203"/>
        <v/>
      </c>
      <c r="O2368" s="288" t="str">
        <f t="shared" si="204"/>
        <v/>
      </c>
      <c r="Q2368" s="231"/>
    </row>
    <row r="2369" spans="1:17" x14ac:dyDescent="0.3">
      <c r="A2369" s="235"/>
      <c r="F2369" s="289"/>
      <c r="G2369" s="289"/>
      <c r="H2369" s="289"/>
      <c r="I2369" s="289"/>
      <c r="J2369" s="289"/>
      <c r="K2369" s="289" t="str">
        <f t="shared" si="200"/>
        <v/>
      </c>
      <c r="L2369" s="231" t="str">
        <f t="shared" si="201"/>
        <v/>
      </c>
      <c r="M2369" s="231" t="str">
        <f t="shared" si="202"/>
        <v/>
      </c>
      <c r="N2369" s="231" t="str">
        <f t="shared" si="203"/>
        <v/>
      </c>
      <c r="O2369" s="288" t="str">
        <f t="shared" si="204"/>
        <v/>
      </c>
      <c r="Q2369" s="231"/>
    </row>
    <row r="2370" spans="1:17" x14ac:dyDescent="0.3">
      <c r="A2370" s="235"/>
      <c r="F2370" s="289"/>
      <c r="G2370" s="289"/>
      <c r="H2370" s="289"/>
      <c r="I2370" s="289"/>
      <c r="J2370" s="289"/>
      <c r="K2370" s="289" t="str">
        <f t="shared" si="200"/>
        <v/>
      </c>
      <c r="L2370" s="231" t="str">
        <f t="shared" si="201"/>
        <v/>
      </c>
      <c r="M2370" s="231" t="str">
        <f t="shared" si="202"/>
        <v/>
      </c>
      <c r="N2370" s="231" t="str">
        <f t="shared" si="203"/>
        <v/>
      </c>
      <c r="O2370" s="288" t="str">
        <f t="shared" si="204"/>
        <v/>
      </c>
      <c r="Q2370" s="231"/>
    </row>
    <row r="2371" spans="1:17" x14ac:dyDescent="0.3">
      <c r="A2371" s="235"/>
      <c r="F2371" s="289"/>
      <c r="G2371" s="289"/>
      <c r="H2371" s="289"/>
      <c r="I2371" s="289"/>
      <c r="J2371" s="289"/>
      <c r="K2371" s="289" t="str">
        <f t="shared" si="200"/>
        <v/>
      </c>
      <c r="L2371" s="231" t="str">
        <f t="shared" si="201"/>
        <v/>
      </c>
      <c r="M2371" s="231" t="str">
        <f t="shared" si="202"/>
        <v/>
      </c>
      <c r="N2371" s="231" t="str">
        <f t="shared" si="203"/>
        <v/>
      </c>
      <c r="O2371" s="288" t="str">
        <f t="shared" si="204"/>
        <v/>
      </c>
      <c r="Q2371" s="231"/>
    </row>
    <row r="2372" spans="1:17" x14ac:dyDescent="0.3">
      <c r="A2372" s="235"/>
      <c r="F2372" s="289"/>
      <c r="G2372" s="289"/>
      <c r="H2372" s="289"/>
      <c r="I2372" s="289"/>
      <c r="J2372" s="289"/>
      <c r="K2372" s="289" t="str">
        <f t="shared" si="200"/>
        <v/>
      </c>
      <c r="L2372" s="231" t="str">
        <f t="shared" si="201"/>
        <v/>
      </c>
      <c r="M2372" s="231" t="str">
        <f t="shared" si="202"/>
        <v/>
      </c>
      <c r="N2372" s="231" t="str">
        <f t="shared" si="203"/>
        <v/>
      </c>
      <c r="O2372" s="288" t="str">
        <f t="shared" si="204"/>
        <v/>
      </c>
      <c r="Q2372" s="231"/>
    </row>
    <row r="2373" spans="1:17" x14ac:dyDescent="0.3">
      <c r="A2373" s="235"/>
      <c r="F2373" s="289"/>
      <c r="G2373" s="289"/>
      <c r="H2373" s="289"/>
      <c r="I2373" s="289"/>
      <c r="J2373" s="289"/>
      <c r="K2373" s="289" t="str">
        <f t="shared" si="200"/>
        <v/>
      </c>
      <c r="L2373" s="231" t="str">
        <f t="shared" si="201"/>
        <v/>
      </c>
      <c r="M2373" s="231" t="str">
        <f t="shared" si="202"/>
        <v/>
      </c>
      <c r="N2373" s="231" t="str">
        <f t="shared" si="203"/>
        <v/>
      </c>
      <c r="O2373" s="288" t="str">
        <f t="shared" si="204"/>
        <v/>
      </c>
      <c r="Q2373" s="231"/>
    </row>
    <row r="2374" spans="1:17" x14ac:dyDescent="0.3">
      <c r="A2374" s="235"/>
      <c r="F2374" s="289"/>
      <c r="G2374" s="289"/>
      <c r="H2374" s="289"/>
      <c r="I2374" s="289"/>
      <c r="J2374" s="289"/>
      <c r="K2374" s="289" t="str">
        <f t="shared" si="200"/>
        <v/>
      </c>
      <c r="L2374" s="231" t="str">
        <f t="shared" si="201"/>
        <v/>
      </c>
      <c r="M2374" s="231" t="str">
        <f t="shared" si="202"/>
        <v/>
      </c>
      <c r="N2374" s="231" t="str">
        <f t="shared" si="203"/>
        <v/>
      </c>
      <c r="O2374" s="288" t="str">
        <f t="shared" si="204"/>
        <v/>
      </c>
      <c r="Q2374" s="231"/>
    </row>
    <row r="2375" spans="1:17" x14ac:dyDescent="0.3">
      <c r="A2375" s="235"/>
      <c r="F2375" s="289"/>
      <c r="G2375" s="289"/>
      <c r="H2375" s="289"/>
      <c r="I2375" s="289"/>
      <c r="J2375" s="289"/>
      <c r="K2375" s="289" t="str">
        <f t="shared" si="200"/>
        <v/>
      </c>
      <c r="L2375" s="231" t="str">
        <f t="shared" si="201"/>
        <v/>
      </c>
      <c r="M2375" s="231" t="str">
        <f t="shared" si="202"/>
        <v/>
      </c>
      <c r="N2375" s="231" t="str">
        <f t="shared" si="203"/>
        <v/>
      </c>
      <c r="O2375" s="288" t="str">
        <f t="shared" si="204"/>
        <v/>
      </c>
      <c r="Q2375" s="231"/>
    </row>
    <row r="2376" spans="1:17" x14ac:dyDescent="0.3">
      <c r="A2376" s="235"/>
      <c r="F2376" s="289"/>
      <c r="G2376" s="289"/>
      <c r="H2376" s="289"/>
      <c r="I2376" s="289"/>
      <c r="J2376" s="289"/>
      <c r="K2376" s="289" t="str">
        <f t="shared" si="200"/>
        <v/>
      </c>
      <c r="L2376" s="231" t="str">
        <f t="shared" si="201"/>
        <v/>
      </c>
      <c r="M2376" s="231" t="str">
        <f t="shared" si="202"/>
        <v/>
      </c>
      <c r="N2376" s="231" t="str">
        <f t="shared" si="203"/>
        <v/>
      </c>
      <c r="O2376" s="288" t="str">
        <f t="shared" si="204"/>
        <v/>
      </c>
      <c r="Q2376" s="231"/>
    </row>
    <row r="2377" spans="1:17" x14ac:dyDescent="0.3">
      <c r="A2377" s="235"/>
      <c r="F2377" s="289"/>
      <c r="G2377" s="289"/>
      <c r="H2377" s="289"/>
      <c r="I2377" s="289"/>
      <c r="J2377" s="289"/>
      <c r="K2377" s="289" t="str">
        <f t="shared" si="200"/>
        <v/>
      </c>
      <c r="L2377" s="231" t="str">
        <f t="shared" si="201"/>
        <v/>
      </c>
      <c r="M2377" s="231" t="str">
        <f t="shared" si="202"/>
        <v/>
      </c>
      <c r="N2377" s="231" t="str">
        <f t="shared" si="203"/>
        <v/>
      </c>
      <c r="O2377" s="288" t="str">
        <f t="shared" si="204"/>
        <v/>
      </c>
      <c r="Q2377" s="231"/>
    </row>
    <row r="2378" spans="1:17" x14ac:dyDescent="0.3">
      <c r="A2378" s="235"/>
      <c r="F2378" s="289"/>
      <c r="G2378" s="289"/>
      <c r="H2378" s="289"/>
      <c r="I2378" s="289"/>
      <c r="J2378" s="289"/>
      <c r="K2378" s="289" t="str">
        <f t="shared" si="200"/>
        <v/>
      </c>
      <c r="L2378" s="231" t="str">
        <f t="shared" si="201"/>
        <v/>
      </c>
      <c r="M2378" s="231" t="str">
        <f t="shared" si="202"/>
        <v/>
      </c>
      <c r="N2378" s="231" t="str">
        <f t="shared" si="203"/>
        <v/>
      </c>
      <c r="O2378" s="288" t="str">
        <f t="shared" si="204"/>
        <v/>
      </c>
      <c r="Q2378" s="231"/>
    </row>
    <row r="2379" spans="1:17" x14ac:dyDescent="0.3">
      <c r="A2379" s="235"/>
      <c r="F2379" s="289"/>
      <c r="G2379" s="289"/>
      <c r="H2379" s="289"/>
      <c r="I2379" s="289"/>
      <c r="J2379" s="289"/>
      <c r="K2379" s="289" t="str">
        <f t="shared" si="200"/>
        <v/>
      </c>
      <c r="L2379" s="231" t="str">
        <f t="shared" si="201"/>
        <v/>
      </c>
      <c r="M2379" s="231" t="str">
        <f t="shared" si="202"/>
        <v/>
      </c>
      <c r="N2379" s="231" t="str">
        <f t="shared" si="203"/>
        <v/>
      </c>
      <c r="O2379" s="288" t="str">
        <f t="shared" si="204"/>
        <v/>
      </c>
      <c r="Q2379" s="231"/>
    </row>
    <row r="2380" spans="1:17" x14ac:dyDescent="0.3">
      <c r="A2380" s="235"/>
      <c r="F2380" s="289"/>
      <c r="G2380" s="289"/>
      <c r="H2380" s="289"/>
      <c r="I2380" s="289"/>
      <c r="J2380" s="289"/>
      <c r="K2380" s="289" t="str">
        <f t="shared" si="200"/>
        <v/>
      </c>
      <c r="L2380" s="231" t="str">
        <f t="shared" si="201"/>
        <v/>
      </c>
      <c r="M2380" s="231" t="str">
        <f t="shared" si="202"/>
        <v/>
      </c>
      <c r="N2380" s="231" t="str">
        <f t="shared" si="203"/>
        <v/>
      </c>
      <c r="O2380" s="288" t="str">
        <f t="shared" si="204"/>
        <v/>
      </c>
      <c r="Q2380" s="231"/>
    </row>
    <row r="2381" spans="1:17" x14ac:dyDescent="0.3">
      <c r="A2381" s="235"/>
      <c r="F2381" s="289"/>
      <c r="G2381" s="289"/>
      <c r="H2381" s="289"/>
      <c r="I2381" s="289"/>
      <c r="J2381" s="289"/>
      <c r="K2381" s="289" t="str">
        <f t="shared" si="200"/>
        <v/>
      </c>
      <c r="L2381" s="231" t="str">
        <f t="shared" si="201"/>
        <v/>
      </c>
      <c r="M2381" s="231" t="str">
        <f t="shared" si="202"/>
        <v/>
      </c>
      <c r="N2381" s="231" t="str">
        <f t="shared" si="203"/>
        <v/>
      </c>
      <c r="O2381" s="288" t="str">
        <f t="shared" si="204"/>
        <v/>
      </c>
      <c r="Q2381" s="231"/>
    </row>
    <row r="2382" spans="1:17" x14ac:dyDescent="0.3">
      <c r="A2382" s="235"/>
      <c r="F2382" s="289"/>
      <c r="G2382" s="289"/>
      <c r="H2382" s="289"/>
      <c r="I2382" s="289"/>
      <c r="J2382" s="289"/>
      <c r="K2382" s="289" t="str">
        <f t="shared" si="200"/>
        <v/>
      </c>
      <c r="L2382" s="231" t="str">
        <f t="shared" si="201"/>
        <v/>
      </c>
      <c r="M2382" s="231" t="str">
        <f t="shared" si="202"/>
        <v/>
      </c>
      <c r="N2382" s="231" t="str">
        <f t="shared" si="203"/>
        <v/>
      </c>
      <c r="O2382" s="288" t="str">
        <f t="shared" si="204"/>
        <v/>
      </c>
      <c r="Q2382" s="231"/>
    </row>
    <row r="2383" spans="1:17" x14ac:dyDescent="0.3">
      <c r="A2383" s="235"/>
      <c r="F2383" s="289"/>
      <c r="G2383" s="289"/>
      <c r="H2383" s="289"/>
      <c r="I2383" s="289"/>
      <c r="J2383" s="289"/>
      <c r="K2383" s="289" t="str">
        <f t="shared" si="200"/>
        <v/>
      </c>
      <c r="L2383" s="231" t="str">
        <f t="shared" si="201"/>
        <v/>
      </c>
      <c r="M2383" s="231" t="str">
        <f t="shared" si="202"/>
        <v/>
      </c>
      <c r="N2383" s="231" t="str">
        <f t="shared" si="203"/>
        <v/>
      </c>
      <c r="O2383" s="288" t="str">
        <f t="shared" si="204"/>
        <v/>
      </c>
      <c r="Q2383" s="231"/>
    </row>
    <row r="2384" spans="1:17" x14ac:dyDescent="0.3">
      <c r="A2384" s="235"/>
      <c r="F2384" s="289"/>
      <c r="G2384" s="289"/>
      <c r="H2384" s="289"/>
      <c r="I2384" s="289"/>
      <c r="J2384" s="289"/>
      <c r="K2384" s="289" t="str">
        <f t="shared" si="200"/>
        <v/>
      </c>
      <c r="L2384" s="231" t="str">
        <f t="shared" si="201"/>
        <v/>
      </c>
      <c r="M2384" s="231" t="str">
        <f t="shared" si="202"/>
        <v/>
      </c>
      <c r="N2384" s="231" t="str">
        <f t="shared" si="203"/>
        <v/>
      </c>
      <c r="O2384" s="288" t="str">
        <f t="shared" si="204"/>
        <v/>
      </c>
      <c r="Q2384" s="231"/>
    </row>
    <row r="2385" spans="1:17" x14ac:dyDescent="0.3">
      <c r="A2385" s="235"/>
      <c r="F2385" s="289"/>
      <c r="G2385" s="289"/>
      <c r="H2385" s="289"/>
      <c r="I2385" s="289"/>
      <c r="J2385" s="289"/>
      <c r="K2385" s="289" t="str">
        <f t="shared" ref="K2385:K2448" si="205">IF(A2385="","",SUM(F2385:J2385))</f>
        <v/>
      </c>
      <c r="L2385" s="231" t="str">
        <f t="shared" si="201"/>
        <v/>
      </c>
      <c r="M2385" s="231" t="str">
        <f t="shared" si="202"/>
        <v/>
      </c>
      <c r="N2385" s="231" t="str">
        <f t="shared" si="203"/>
        <v/>
      </c>
      <c r="O2385" s="288" t="str">
        <f t="shared" si="204"/>
        <v/>
      </c>
      <c r="Q2385" s="231"/>
    </row>
    <row r="2386" spans="1:17" x14ac:dyDescent="0.3">
      <c r="A2386" s="235"/>
      <c r="F2386" s="289"/>
      <c r="G2386" s="289"/>
      <c r="H2386" s="289"/>
      <c r="I2386" s="289"/>
      <c r="J2386" s="289"/>
      <c r="K2386" s="289" t="str">
        <f t="shared" si="205"/>
        <v/>
      </c>
      <c r="L2386" s="231" t="str">
        <f t="shared" si="201"/>
        <v/>
      </c>
      <c r="M2386" s="231" t="str">
        <f t="shared" si="202"/>
        <v/>
      </c>
      <c r="N2386" s="231" t="str">
        <f t="shared" si="203"/>
        <v/>
      </c>
      <c r="O2386" s="288" t="str">
        <f t="shared" si="204"/>
        <v/>
      </c>
      <c r="Q2386" s="231"/>
    </row>
    <row r="2387" spans="1:17" x14ac:dyDescent="0.3">
      <c r="A2387" s="235"/>
      <c r="F2387" s="289"/>
      <c r="G2387" s="289"/>
      <c r="H2387" s="289"/>
      <c r="I2387" s="289"/>
      <c r="J2387" s="289"/>
      <c r="K2387" s="289" t="str">
        <f t="shared" si="205"/>
        <v/>
      </c>
      <c r="L2387" s="231" t="str">
        <f t="shared" si="201"/>
        <v/>
      </c>
      <c r="M2387" s="231" t="str">
        <f t="shared" si="202"/>
        <v/>
      </c>
      <c r="N2387" s="231" t="str">
        <f t="shared" si="203"/>
        <v/>
      </c>
      <c r="O2387" s="288" t="str">
        <f t="shared" si="204"/>
        <v/>
      </c>
      <c r="Q2387" s="231"/>
    </row>
    <row r="2388" spans="1:17" x14ac:dyDescent="0.3">
      <c r="A2388" s="235"/>
      <c r="F2388" s="289"/>
      <c r="G2388" s="289"/>
      <c r="H2388" s="289"/>
      <c r="I2388" s="289"/>
      <c r="J2388" s="289"/>
      <c r="K2388" s="289" t="str">
        <f t="shared" si="205"/>
        <v/>
      </c>
      <c r="L2388" s="231" t="str">
        <f t="shared" si="201"/>
        <v/>
      </c>
      <c r="M2388" s="231" t="str">
        <f t="shared" si="202"/>
        <v/>
      </c>
      <c r="N2388" s="231" t="str">
        <f t="shared" si="203"/>
        <v/>
      </c>
      <c r="O2388" s="288" t="str">
        <f t="shared" si="204"/>
        <v/>
      </c>
      <c r="Q2388" s="231"/>
    </row>
    <row r="2389" spans="1:17" x14ac:dyDescent="0.3">
      <c r="A2389" s="235"/>
      <c r="F2389" s="289"/>
      <c r="G2389" s="289"/>
      <c r="H2389" s="289"/>
      <c r="I2389" s="289"/>
      <c r="J2389" s="289"/>
      <c r="K2389" s="289" t="str">
        <f t="shared" si="205"/>
        <v/>
      </c>
      <c r="L2389" s="231" t="str">
        <f t="shared" si="201"/>
        <v/>
      </c>
      <c r="M2389" s="231" t="str">
        <f t="shared" si="202"/>
        <v/>
      </c>
      <c r="N2389" s="231" t="str">
        <f t="shared" si="203"/>
        <v/>
      </c>
      <c r="O2389" s="288" t="str">
        <f t="shared" si="204"/>
        <v/>
      </c>
      <c r="Q2389" s="231"/>
    </row>
    <row r="2390" spans="1:17" x14ac:dyDescent="0.3">
      <c r="A2390" s="235"/>
      <c r="F2390" s="289"/>
      <c r="G2390" s="289"/>
      <c r="H2390" s="289"/>
      <c r="I2390" s="289"/>
      <c r="J2390" s="289"/>
      <c r="K2390" s="289" t="str">
        <f t="shared" si="205"/>
        <v/>
      </c>
      <c r="L2390" s="231" t="str">
        <f t="shared" si="201"/>
        <v/>
      </c>
      <c r="M2390" s="231" t="str">
        <f t="shared" si="202"/>
        <v/>
      </c>
      <c r="N2390" s="231" t="str">
        <f t="shared" si="203"/>
        <v/>
      </c>
      <c r="O2390" s="288" t="str">
        <f t="shared" si="204"/>
        <v/>
      </c>
      <c r="Q2390" s="231"/>
    </row>
    <row r="2391" spans="1:17" x14ac:dyDescent="0.3">
      <c r="A2391" s="235"/>
      <c r="F2391" s="289"/>
      <c r="G2391" s="289"/>
      <c r="H2391" s="289"/>
      <c r="I2391" s="289"/>
      <c r="J2391" s="289"/>
      <c r="K2391" s="289" t="str">
        <f t="shared" si="205"/>
        <v/>
      </c>
      <c r="L2391" s="231" t="str">
        <f t="shared" si="201"/>
        <v/>
      </c>
      <c r="M2391" s="231" t="str">
        <f t="shared" si="202"/>
        <v/>
      </c>
      <c r="N2391" s="231" t="str">
        <f t="shared" si="203"/>
        <v/>
      </c>
      <c r="O2391" s="288" t="str">
        <f t="shared" si="204"/>
        <v/>
      </c>
      <c r="Q2391" s="231"/>
    </row>
    <row r="2392" spans="1:17" x14ac:dyDescent="0.3">
      <c r="A2392" s="235"/>
      <c r="F2392" s="289"/>
      <c r="G2392" s="289"/>
      <c r="H2392" s="289"/>
      <c r="I2392" s="289"/>
      <c r="J2392" s="289"/>
      <c r="K2392" s="289" t="str">
        <f t="shared" si="205"/>
        <v/>
      </c>
      <c r="L2392" s="231" t="str">
        <f t="shared" si="201"/>
        <v/>
      </c>
      <c r="M2392" s="231" t="str">
        <f t="shared" si="202"/>
        <v/>
      </c>
      <c r="N2392" s="231" t="str">
        <f t="shared" si="203"/>
        <v/>
      </c>
      <c r="O2392" s="288" t="str">
        <f t="shared" si="204"/>
        <v/>
      </c>
      <c r="Q2392" s="231"/>
    </row>
    <row r="2393" spans="1:17" x14ac:dyDescent="0.3">
      <c r="A2393" s="235"/>
      <c r="F2393" s="289"/>
      <c r="G2393" s="289"/>
      <c r="H2393" s="289"/>
      <c r="I2393" s="289"/>
      <c r="J2393" s="289"/>
      <c r="K2393" s="289" t="str">
        <f t="shared" si="205"/>
        <v/>
      </c>
      <c r="L2393" s="231" t="str">
        <f t="shared" si="201"/>
        <v/>
      </c>
      <c r="M2393" s="231" t="str">
        <f t="shared" si="202"/>
        <v/>
      </c>
      <c r="N2393" s="231" t="str">
        <f t="shared" si="203"/>
        <v/>
      </c>
      <c r="O2393" s="288" t="str">
        <f t="shared" si="204"/>
        <v/>
      </c>
      <c r="Q2393" s="231"/>
    </row>
    <row r="2394" spans="1:17" x14ac:dyDescent="0.3">
      <c r="A2394" s="235"/>
      <c r="F2394" s="289"/>
      <c r="G2394" s="289"/>
      <c r="H2394" s="289"/>
      <c r="I2394" s="289"/>
      <c r="J2394" s="289"/>
      <c r="K2394" s="289" t="str">
        <f t="shared" si="205"/>
        <v/>
      </c>
      <c r="L2394" s="231" t="str">
        <f t="shared" si="201"/>
        <v/>
      </c>
      <c r="M2394" s="231" t="str">
        <f t="shared" si="202"/>
        <v/>
      </c>
      <c r="N2394" s="231" t="str">
        <f t="shared" si="203"/>
        <v/>
      </c>
      <c r="O2394" s="288" t="str">
        <f t="shared" si="204"/>
        <v/>
      </c>
      <c r="Q2394" s="231"/>
    </row>
    <row r="2395" spans="1:17" x14ac:dyDescent="0.3">
      <c r="A2395" s="235"/>
      <c r="F2395" s="289"/>
      <c r="G2395" s="289"/>
      <c r="H2395" s="289"/>
      <c r="I2395" s="289"/>
      <c r="J2395" s="289"/>
      <c r="K2395" s="289" t="str">
        <f t="shared" si="205"/>
        <v/>
      </c>
      <c r="L2395" s="231" t="str">
        <f t="shared" si="201"/>
        <v/>
      </c>
      <c r="M2395" s="231" t="str">
        <f t="shared" si="202"/>
        <v/>
      </c>
      <c r="N2395" s="231" t="str">
        <f t="shared" si="203"/>
        <v/>
      </c>
      <c r="O2395" s="288" t="str">
        <f t="shared" si="204"/>
        <v/>
      </c>
      <c r="Q2395" s="231"/>
    </row>
    <row r="2396" spans="1:17" x14ac:dyDescent="0.3">
      <c r="A2396" s="235"/>
      <c r="F2396" s="289"/>
      <c r="G2396" s="289"/>
      <c r="H2396" s="289"/>
      <c r="I2396" s="289"/>
      <c r="J2396" s="289"/>
      <c r="K2396" s="289" t="str">
        <f t="shared" si="205"/>
        <v/>
      </c>
      <c r="L2396" s="231" t="str">
        <f t="shared" si="201"/>
        <v/>
      </c>
      <c r="M2396" s="231" t="str">
        <f t="shared" si="202"/>
        <v/>
      </c>
      <c r="N2396" s="231" t="str">
        <f t="shared" si="203"/>
        <v/>
      </c>
      <c r="O2396" s="288" t="str">
        <f t="shared" si="204"/>
        <v/>
      </c>
      <c r="Q2396" s="231"/>
    </row>
    <row r="2397" spans="1:17" x14ac:dyDescent="0.3">
      <c r="A2397" s="235"/>
      <c r="F2397" s="289"/>
      <c r="G2397" s="289"/>
      <c r="H2397" s="289"/>
      <c r="I2397" s="289"/>
      <c r="J2397" s="289"/>
      <c r="K2397" s="289" t="str">
        <f t="shared" si="205"/>
        <v/>
      </c>
      <c r="L2397" s="231" t="str">
        <f t="shared" si="201"/>
        <v/>
      </c>
      <c r="M2397" s="231" t="str">
        <f t="shared" si="202"/>
        <v/>
      </c>
      <c r="N2397" s="231" t="str">
        <f t="shared" si="203"/>
        <v/>
      </c>
      <c r="O2397" s="288" t="str">
        <f t="shared" si="204"/>
        <v/>
      </c>
      <c r="Q2397" s="231"/>
    </row>
    <row r="2398" spans="1:17" x14ac:dyDescent="0.3">
      <c r="A2398" s="235"/>
      <c r="F2398" s="289"/>
      <c r="G2398" s="289"/>
      <c r="H2398" s="289"/>
      <c r="I2398" s="289"/>
      <c r="J2398" s="289"/>
      <c r="K2398" s="289" t="str">
        <f t="shared" si="205"/>
        <v/>
      </c>
      <c r="L2398" s="231" t="str">
        <f t="shared" si="201"/>
        <v/>
      </c>
      <c r="M2398" s="231" t="str">
        <f t="shared" si="202"/>
        <v/>
      </c>
      <c r="N2398" s="231" t="str">
        <f t="shared" si="203"/>
        <v/>
      </c>
      <c r="O2398" s="288" t="str">
        <f t="shared" si="204"/>
        <v/>
      </c>
      <c r="Q2398" s="231"/>
    </row>
    <row r="2399" spans="1:17" x14ac:dyDescent="0.3">
      <c r="A2399" s="235"/>
      <c r="F2399" s="289"/>
      <c r="G2399" s="289"/>
      <c r="H2399" s="289"/>
      <c r="I2399" s="289"/>
      <c r="J2399" s="289"/>
      <c r="K2399" s="289" t="str">
        <f t="shared" si="205"/>
        <v/>
      </c>
      <c r="L2399" s="231" t="str">
        <f t="shared" si="201"/>
        <v/>
      </c>
      <c r="M2399" s="231" t="str">
        <f t="shared" si="202"/>
        <v/>
      </c>
      <c r="N2399" s="231" t="str">
        <f t="shared" si="203"/>
        <v/>
      </c>
      <c r="O2399" s="288" t="str">
        <f t="shared" si="204"/>
        <v/>
      </c>
      <c r="Q2399" s="231"/>
    </row>
    <row r="2400" spans="1:17" x14ac:dyDescent="0.3">
      <c r="A2400" s="235"/>
      <c r="F2400" s="289"/>
      <c r="G2400" s="289"/>
      <c r="H2400" s="289"/>
      <c r="I2400" s="289"/>
      <c r="J2400" s="289"/>
      <c r="K2400" s="289" t="str">
        <f t="shared" si="205"/>
        <v/>
      </c>
      <c r="L2400" s="231" t="str">
        <f t="shared" si="201"/>
        <v/>
      </c>
      <c r="M2400" s="231" t="str">
        <f t="shared" si="202"/>
        <v/>
      </c>
      <c r="N2400" s="231" t="str">
        <f t="shared" si="203"/>
        <v/>
      </c>
      <c r="O2400" s="288" t="str">
        <f t="shared" si="204"/>
        <v/>
      </c>
      <c r="Q2400" s="231"/>
    </row>
    <row r="2401" spans="1:17" x14ac:dyDescent="0.3">
      <c r="A2401" s="235"/>
      <c r="F2401" s="289"/>
      <c r="G2401" s="289"/>
      <c r="H2401" s="289"/>
      <c r="I2401" s="289"/>
      <c r="J2401" s="289"/>
      <c r="K2401" s="289" t="str">
        <f t="shared" si="205"/>
        <v/>
      </c>
      <c r="L2401" s="231" t="str">
        <f t="shared" si="201"/>
        <v/>
      </c>
      <c r="M2401" s="231" t="str">
        <f t="shared" si="202"/>
        <v/>
      </c>
      <c r="N2401" s="231" t="str">
        <f t="shared" si="203"/>
        <v/>
      </c>
      <c r="O2401" s="288" t="str">
        <f t="shared" si="204"/>
        <v/>
      </c>
      <c r="Q2401" s="231"/>
    </row>
    <row r="2402" spans="1:17" x14ac:dyDescent="0.3">
      <c r="A2402" s="235"/>
      <c r="F2402" s="289"/>
      <c r="G2402" s="289"/>
      <c r="H2402" s="289"/>
      <c r="I2402" s="289"/>
      <c r="J2402" s="289"/>
      <c r="K2402" s="289" t="str">
        <f t="shared" si="205"/>
        <v/>
      </c>
      <c r="L2402" s="231" t="str">
        <f t="shared" si="201"/>
        <v/>
      </c>
      <c r="M2402" s="231" t="str">
        <f t="shared" si="202"/>
        <v/>
      </c>
      <c r="N2402" s="231" t="str">
        <f t="shared" si="203"/>
        <v/>
      </c>
      <c r="O2402" s="288" t="str">
        <f t="shared" si="204"/>
        <v/>
      </c>
      <c r="Q2402" s="231"/>
    </row>
    <row r="2403" spans="1:17" x14ac:dyDescent="0.3">
      <c r="A2403" s="235"/>
      <c r="F2403" s="289"/>
      <c r="G2403" s="289"/>
      <c r="H2403" s="289"/>
      <c r="I2403" s="289"/>
      <c r="J2403" s="289"/>
      <c r="K2403" s="289" t="str">
        <f t="shared" si="205"/>
        <v/>
      </c>
      <c r="L2403" s="231" t="str">
        <f t="shared" si="201"/>
        <v/>
      </c>
      <c r="M2403" s="231" t="str">
        <f t="shared" si="202"/>
        <v/>
      </c>
      <c r="N2403" s="231" t="str">
        <f t="shared" si="203"/>
        <v/>
      </c>
      <c r="O2403" s="288" t="str">
        <f t="shared" si="204"/>
        <v/>
      </c>
      <c r="Q2403" s="231"/>
    </row>
    <row r="2404" spans="1:17" x14ac:dyDescent="0.3">
      <c r="A2404" s="235"/>
      <c r="F2404" s="289"/>
      <c r="G2404" s="289"/>
      <c r="H2404" s="289"/>
      <c r="I2404" s="289"/>
      <c r="J2404" s="289"/>
      <c r="K2404" s="289" t="str">
        <f t="shared" si="205"/>
        <v/>
      </c>
      <c r="L2404" s="231" t="str">
        <f t="shared" si="201"/>
        <v/>
      </c>
      <c r="M2404" s="231" t="str">
        <f t="shared" si="202"/>
        <v/>
      </c>
      <c r="N2404" s="231" t="str">
        <f t="shared" si="203"/>
        <v/>
      </c>
      <c r="O2404" s="288" t="str">
        <f t="shared" si="204"/>
        <v/>
      </c>
      <c r="Q2404" s="231"/>
    </row>
    <row r="2405" spans="1:17" x14ac:dyDescent="0.3">
      <c r="A2405" s="235"/>
      <c r="F2405" s="289"/>
      <c r="G2405" s="289"/>
      <c r="H2405" s="289"/>
      <c r="I2405" s="289"/>
      <c r="J2405" s="289"/>
      <c r="K2405" s="289" t="str">
        <f t="shared" si="205"/>
        <v/>
      </c>
      <c r="L2405" s="231" t="str">
        <f t="shared" si="201"/>
        <v/>
      </c>
      <c r="M2405" s="231" t="str">
        <f t="shared" si="202"/>
        <v/>
      </c>
      <c r="N2405" s="231" t="str">
        <f t="shared" si="203"/>
        <v/>
      </c>
      <c r="O2405" s="288" t="str">
        <f t="shared" si="204"/>
        <v/>
      </c>
      <c r="Q2405" s="231"/>
    </row>
    <row r="2406" spans="1:17" x14ac:dyDescent="0.3">
      <c r="A2406" s="235"/>
      <c r="F2406" s="289"/>
      <c r="G2406" s="289"/>
      <c r="H2406" s="289"/>
      <c r="I2406" s="289"/>
      <c r="J2406" s="289"/>
      <c r="K2406" s="289" t="str">
        <f t="shared" si="205"/>
        <v/>
      </c>
      <c r="L2406" s="231" t="str">
        <f t="shared" si="201"/>
        <v/>
      </c>
      <c r="M2406" s="231" t="str">
        <f t="shared" si="202"/>
        <v/>
      </c>
      <c r="N2406" s="231" t="str">
        <f t="shared" si="203"/>
        <v/>
      </c>
      <c r="O2406" s="288" t="str">
        <f t="shared" si="204"/>
        <v/>
      </c>
      <c r="Q2406" s="231"/>
    </row>
    <row r="2407" spans="1:17" x14ac:dyDescent="0.3">
      <c r="A2407" s="235"/>
      <c r="F2407" s="289"/>
      <c r="G2407" s="289"/>
      <c r="H2407" s="289"/>
      <c r="I2407" s="289"/>
      <c r="J2407" s="289"/>
      <c r="K2407" s="289" t="str">
        <f t="shared" si="205"/>
        <v/>
      </c>
      <c r="L2407" s="231" t="str">
        <f t="shared" si="201"/>
        <v/>
      </c>
      <c r="M2407" s="231" t="str">
        <f t="shared" si="202"/>
        <v/>
      </c>
      <c r="N2407" s="231" t="str">
        <f t="shared" si="203"/>
        <v/>
      </c>
      <c r="O2407" s="288" t="str">
        <f t="shared" si="204"/>
        <v/>
      </c>
      <c r="Q2407" s="231"/>
    </row>
    <row r="2408" spans="1:17" x14ac:dyDescent="0.3">
      <c r="A2408" s="235"/>
      <c r="F2408" s="289"/>
      <c r="G2408" s="289"/>
      <c r="H2408" s="289"/>
      <c r="I2408" s="289"/>
      <c r="J2408" s="289"/>
      <c r="K2408" s="289" t="str">
        <f t="shared" si="205"/>
        <v/>
      </c>
      <c r="L2408" s="231" t="str">
        <f t="shared" si="201"/>
        <v/>
      </c>
      <c r="M2408" s="231" t="str">
        <f t="shared" si="202"/>
        <v/>
      </c>
      <c r="N2408" s="231" t="str">
        <f t="shared" si="203"/>
        <v/>
      </c>
      <c r="O2408" s="288" t="str">
        <f t="shared" si="204"/>
        <v/>
      </c>
      <c r="Q2408" s="231"/>
    </row>
    <row r="2409" spans="1:17" x14ac:dyDescent="0.3">
      <c r="A2409" s="235"/>
      <c r="F2409" s="289"/>
      <c r="G2409" s="289"/>
      <c r="H2409" s="289"/>
      <c r="I2409" s="289"/>
      <c r="J2409" s="289"/>
      <c r="K2409" s="289" t="str">
        <f t="shared" si="205"/>
        <v/>
      </c>
      <c r="L2409" s="231" t="str">
        <f t="shared" ref="L2409:L2472" si="206">IF(A2409="","",YEAR(A2409))</f>
        <v/>
      </c>
      <c r="M2409" s="231" t="str">
        <f t="shared" ref="M2409:M2472" si="207">IF(A2409="","",MONTH(A2409))</f>
        <v/>
      </c>
      <c r="N2409" s="231" t="str">
        <f t="shared" ref="N2409:N2472" si="208">IF(A2409="","",WEEKNUM(A2409)-1)</f>
        <v/>
      </c>
      <c r="O2409" s="288" t="str">
        <f t="shared" ref="O2409:O2472" si="209">IF(A2409="","",F2409/K2409)</f>
        <v/>
      </c>
      <c r="Q2409" s="231"/>
    </row>
    <row r="2410" spans="1:17" x14ac:dyDescent="0.3">
      <c r="A2410" s="235"/>
      <c r="F2410" s="289"/>
      <c r="G2410" s="289"/>
      <c r="H2410" s="289"/>
      <c r="I2410" s="289"/>
      <c r="J2410" s="289"/>
      <c r="K2410" s="289" t="str">
        <f t="shared" si="205"/>
        <v/>
      </c>
      <c r="L2410" s="231" t="str">
        <f t="shared" si="206"/>
        <v/>
      </c>
      <c r="M2410" s="231" t="str">
        <f t="shared" si="207"/>
        <v/>
      </c>
      <c r="N2410" s="231" t="str">
        <f t="shared" si="208"/>
        <v/>
      </c>
      <c r="O2410" s="288" t="str">
        <f t="shared" si="209"/>
        <v/>
      </c>
      <c r="Q2410" s="231"/>
    </row>
    <row r="2411" spans="1:17" x14ac:dyDescent="0.3">
      <c r="A2411" s="235"/>
      <c r="F2411" s="289"/>
      <c r="G2411" s="289"/>
      <c r="H2411" s="289"/>
      <c r="I2411" s="289"/>
      <c r="J2411" s="289"/>
      <c r="K2411" s="289" t="str">
        <f t="shared" si="205"/>
        <v/>
      </c>
      <c r="L2411" s="231" t="str">
        <f t="shared" si="206"/>
        <v/>
      </c>
      <c r="M2411" s="231" t="str">
        <f t="shared" si="207"/>
        <v/>
      </c>
      <c r="N2411" s="231" t="str">
        <f t="shared" si="208"/>
        <v/>
      </c>
      <c r="O2411" s="288" t="str">
        <f t="shared" si="209"/>
        <v/>
      </c>
      <c r="Q2411" s="231"/>
    </row>
    <row r="2412" spans="1:17" x14ac:dyDescent="0.3">
      <c r="A2412" s="235"/>
      <c r="F2412" s="289"/>
      <c r="G2412" s="289"/>
      <c r="H2412" s="289"/>
      <c r="I2412" s="289"/>
      <c r="J2412" s="289"/>
      <c r="K2412" s="289" t="str">
        <f t="shared" si="205"/>
        <v/>
      </c>
      <c r="L2412" s="231" t="str">
        <f t="shared" si="206"/>
        <v/>
      </c>
      <c r="M2412" s="231" t="str">
        <f t="shared" si="207"/>
        <v/>
      </c>
      <c r="N2412" s="231" t="str">
        <f t="shared" si="208"/>
        <v/>
      </c>
      <c r="O2412" s="288" t="str">
        <f t="shared" si="209"/>
        <v/>
      </c>
      <c r="Q2412" s="231"/>
    </row>
    <row r="2413" spans="1:17" x14ac:dyDescent="0.3">
      <c r="A2413" s="235"/>
      <c r="F2413" s="289"/>
      <c r="G2413" s="289"/>
      <c r="H2413" s="289"/>
      <c r="I2413" s="289"/>
      <c r="J2413" s="289"/>
      <c r="K2413" s="289" t="str">
        <f t="shared" si="205"/>
        <v/>
      </c>
      <c r="L2413" s="231" t="str">
        <f t="shared" si="206"/>
        <v/>
      </c>
      <c r="M2413" s="231" t="str">
        <f t="shared" si="207"/>
        <v/>
      </c>
      <c r="N2413" s="231" t="str">
        <f t="shared" si="208"/>
        <v/>
      </c>
      <c r="O2413" s="288" t="str">
        <f t="shared" si="209"/>
        <v/>
      </c>
      <c r="Q2413" s="231"/>
    </row>
    <row r="2414" spans="1:17" x14ac:dyDescent="0.3">
      <c r="A2414" s="235"/>
      <c r="F2414" s="289"/>
      <c r="G2414" s="289"/>
      <c r="H2414" s="289"/>
      <c r="I2414" s="289"/>
      <c r="J2414" s="289"/>
      <c r="K2414" s="289" t="str">
        <f t="shared" si="205"/>
        <v/>
      </c>
      <c r="L2414" s="231" t="str">
        <f t="shared" si="206"/>
        <v/>
      </c>
      <c r="M2414" s="231" t="str">
        <f t="shared" si="207"/>
        <v/>
      </c>
      <c r="N2414" s="231" t="str">
        <f t="shared" si="208"/>
        <v/>
      </c>
      <c r="O2414" s="288" t="str">
        <f t="shared" si="209"/>
        <v/>
      </c>
      <c r="Q2414" s="231"/>
    </row>
    <row r="2415" spans="1:17" x14ac:dyDescent="0.3">
      <c r="A2415" s="235"/>
      <c r="F2415" s="289"/>
      <c r="G2415" s="289"/>
      <c r="H2415" s="289"/>
      <c r="I2415" s="289"/>
      <c r="J2415" s="289"/>
      <c r="K2415" s="289" t="str">
        <f t="shared" si="205"/>
        <v/>
      </c>
      <c r="L2415" s="231" t="str">
        <f t="shared" si="206"/>
        <v/>
      </c>
      <c r="M2415" s="231" t="str">
        <f t="shared" si="207"/>
        <v/>
      </c>
      <c r="N2415" s="231" t="str">
        <f t="shared" si="208"/>
        <v/>
      </c>
      <c r="O2415" s="288" t="str">
        <f t="shared" si="209"/>
        <v/>
      </c>
      <c r="Q2415" s="231"/>
    </row>
    <row r="2416" spans="1:17" x14ac:dyDescent="0.3">
      <c r="A2416" s="235"/>
      <c r="F2416" s="289"/>
      <c r="G2416" s="289"/>
      <c r="H2416" s="289"/>
      <c r="I2416" s="289"/>
      <c r="J2416" s="289"/>
      <c r="K2416" s="289" t="str">
        <f t="shared" si="205"/>
        <v/>
      </c>
      <c r="L2416" s="231" t="str">
        <f t="shared" si="206"/>
        <v/>
      </c>
      <c r="M2416" s="231" t="str">
        <f t="shared" si="207"/>
        <v/>
      </c>
      <c r="N2416" s="231" t="str">
        <f t="shared" si="208"/>
        <v/>
      </c>
      <c r="O2416" s="288" t="str">
        <f t="shared" si="209"/>
        <v/>
      </c>
      <c r="Q2416" s="231"/>
    </row>
    <row r="2417" spans="1:17" x14ac:dyDescent="0.3">
      <c r="A2417" s="235"/>
      <c r="F2417" s="289"/>
      <c r="G2417" s="289"/>
      <c r="H2417" s="289"/>
      <c r="I2417" s="289"/>
      <c r="J2417" s="289"/>
      <c r="K2417" s="289" t="str">
        <f t="shared" si="205"/>
        <v/>
      </c>
      <c r="L2417" s="231" t="str">
        <f t="shared" si="206"/>
        <v/>
      </c>
      <c r="M2417" s="231" t="str">
        <f t="shared" si="207"/>
        <v/>
      </c>
      <c r="N2417" s="231" t="str">
        <f t="shared" si="208"/>
        <v/>
      </c>
      <c r="O2417" s="288" t="str">
        <f t="shared" si="209"/>
        <v/>
      </c>
      <c r="Q2417" s="231"/>
    </row>
    <row r="2418" spans="1:17" x14ac:dyDescent="0.3">
      <c r="A2418" s="235"/>
      <c r="F2418" s="289"/>
      <c r="G2418" s="289"/>
      <c r="H2418" s="289"/>
      <c r="I2418" s="289"/>
      <c r="J2418" s="289"/>
      <c r="K2418" s="289" t="str">
        <f t="shared" si="205"/>
        <v/>
      </c>
      <c r="L2418" s="231" t="str">
        <f t="shared" si="206"/>
        <v/>
      </c>
      <c r="M2418" s="231" t="str">
        <f t="shared" si="207"/>
        <v/>
      </c>
      <c r="N2418" s="231" t="str">
        <f t="shared" si="208"/>
        <v/>
      </c>
      <c r="O2418" s="288" t="str">
        <f t="shared" si="209"/>
        <v/>
      </c>
      <c r="Q2418" s="231"/>
    </row>
    <row r="2419" spans="1:17" x14ac:dyDescent="0.3">
      <c r="A2419" s="235"/>
      <c r="F2419" s="289"/>
      <c r="G2419" s="289"/>
      <c r="H2419" s="289"/>
      <c r="I2419" s="289"/>
      <c r="J2419" s="289"/>
      <c r="K2419" s="289" t="str">
        <f t="shared" si="205"/>
        <v/>
      </c>
      <c r="L2419" s="231" t="str">
        <f t="shared" si="206"/>
        <v/>
      </c>
      <c r="M2419" s="231" t="str">
        <f t="shared" si="207"/>
        <v/>
      </c>
      <c r="N2419" s="231" t="str">
        <f t="shared" si="208"/>
        <v/>
      </c>
      <c r="O2419" s="288" t="str">
        <f t="shared" si="209"/>
        <v/>
      </c>
      <c r="Q2419" s="231"/>
    </row>
    <row r="2420" spans="1:17" x14ac:dyDescent="0.3">
      <c r="A2420" s="235"/>
      <c r="F2420" s="289"/>
      <c r="G2420" s="289"/>
      <c r="H2420" s="289"/>
      <c r="I2420" s="289"/>
      <c r="J2420" s="289"/>
      <c r="K2420" s="289" t="str">
        <f t="shared" si="205"/>
        <v/>
      </c>
      <c r="L2420" s="231" t="str">
        <f t="shared" si="206"/>
        <v/>
      </c>
      <c r="M2420" s="231" t="str">
        <f t="shared" si="207"/>
        <v/>
      </c>
      <c r="N2420" s="231" t="str">
        <f t="shared" si="208"/>
        <v/>
      </c>
      <c r="O2420" s="288" t="str">
        <f t="shared" si="209"/>
        <v/>
      </c>
      <c r="Q2420" s="231"/>
    </row>
    <row r="2421" spans="1:17" x14ac:dyDescent="0.3">
      <c r="A2421" s="235"/>
      <c r="F2421" s="289"/>
      <c r="G2421" s="289"/>
      <c r="H2421" s="289"/>
      <c r="I2421" s="289"/>
      <c r="J2421" s="289"/>
      <c r="K2421" s="289" t="str">
        <f t="shared" si="205"/>
        <v/>
      </c>
      <c r="L2421" s="231" t="str">
        <f t="shared" si="206"/>
        <v/>
      </c>
      <c r="M2421" s="231" t="str">
        <f t="shared" si="207"/>
        <v/>
      </c>
      <c r="N2421" s="231" t="str">
        <f t="shared" si="208"/>
        <v/>
      </c>
      <c r="O2421" s="288" t="str">
        <f t="shared" si="209"/>
        <v/>
      </c>
      <c r="Q2421" s="231"/>
    </row>
    <row r="2422" spans="1:17" x14ac:dyDescent="0.3">
      <c r="A2422" s="235"/>
      <c r="F2422" s="289"/>
      <c r="G2422" s="289"/>
      <c r="H2422" s="289"/>
      <c r="I2422" s="289"/>
      <c r="J2422" s="289"/>
      <c r="K2422" s="289" t="str">
        <f t="shared" si="205"/>
        <v/>
      </c>
      <c r="L2422" s="231" t="str">
        <f t="shared" si="206"/>
        <v/>
      </c>
      <c r="M2422" s="231" t="str">
        <f t="shared" si="207"/>
        <v/>
      </c>
      <c r="N2422" s="231" t="str">
        <f t="shared" si="208"/>
        <v/>
      </c>
      <c r="O2422" s="288" t="str">
        <f t="shared" si="209"/>
        <v/>
      </c>
      <c r="Q2422" s="231"/>
    </row>
    <row r="2423" spans="1:17" x14ac:dyDescent="0.3">
      <c r="A2423" s="235"/>
      <c r="F2423" s="289"/>
      <c r="G2423" s="289"/>
      <c r="H2423" s="289"/>
      <c r="I2423" s="289"/>
      <c r="J2423" s="289"/>
      <c r="K2423" s="289" t="str">
        <f t="shared" si="205"/>
        <v/>
      </c>
      <c r="L2423" s="231" t="str">
        <f t="shared" si="206"/>
        <v/>
      </c>
      <c r="M2423" s="231" t="str">
        <f t="shared" si="207"/>
        <v/>
      </c>
      <c r="N2423" s="231" t="str">
        <f t="shared" si="208"/>
        <v/>
      </c>
      <c r="O2423" s="288" t="str">
        <f t="shared" si="209"/>
        <v/>
      </c>
      <c r="Q2423" s="231"/>
    </row>
    <row r="2424" spans="1:17" x14ac:dyDescent="0.3">
      <c r="A2424" s="235"/>
      <c r="F2424" s="289"/>
      <c r="G2424" s="289"/>
      <c r="H2424" s="289"/>
      <c r="I2424" s="289"/>
      <c r="J2424" s="289"/>
      <c r="K2424" s="289" t="str">
        <f t="shared" si="205"/>
        <v/>
      </c>
      <c r="L2424" s="231" t="str">
        <f t="shared" si="206"/>
        <v/>
      </c>
      <c r="M2424" s="231" t="str">
        <f t="shared" si="207"/>
        <v/>
      </c>
      <c r="N2424" s="231" t="str">
        <f t="shared" si="208"/>
        <v/>
      </c>
      <c r="O2424" s="288" t="str">
        <f t="shared" si="209"/>
        <v/>
      </c>
      <c r="Q2424" s="231"/>
    </row>
    <row r="2425" spans="1:17" x14ac:dyDescent="0.3">
      <c r="A2425" s="235"/>
      <c r="F2425" s="289"/>
      <c r="G2425" s="289"/>
      <c r="H2425" s="289"/>
      <c r="I2425" s="289"/>
      <c r="J2425" s="289"/>
      <c r="K2425" s="289" t="str">
        <f t="shared" si="205"/>
        <v/>
      </c>
      <c r="L2425" s="231" t="str">
        <f t="shared" si="206"/>
        <v/>
      </c>
      <c r="M2425" s="231" t="str">
        <f t="shared" si="207"/>
        <v/>
      </c>
      <c r="N2425" s="231" t="str">
        <f t="shared" si="208"/>
        <v/>
      </c>
      <c r="O2425" s="288" t="str">
        <f t="shared" si="209"/>
        <v/>
      </c>
      <c r="Q2425" s="231"/>
    </row>
    <row r="2426" spans="1:17" x14ac:dyDescent="0.3">
      <c r="A2426" s="235"/>
      <c r="F2426" s="289"/>
      <c r="G2426" s="289"/>
      <c r="H2426" s="289"/>
      <c r="I2426" s="289"/>
      <c r="J2426" s="289"/>
      <c r="K2426" s="289" t="str">
        <f t="shared" si="205"/>
        <v/>
      </c>
      <c r="L2426" s="231" t="str">
        <f t="shared" si="206"/>
        <v/>
      </c>
      <c r="M2426" s="231" t="str">
        <f t="shared" si="207"/>
        <v/>
      </c>
      <c r="N2426" s="231" t="str">
        <f t="shared" si="208"/>
        <v/>
      </c>
      <c r="O2426" s="288" t="str">
        <f t="shared" si="209"/>
        <v/>
      </c>
      <c r="Q2426" s="231"/>
    </row>
    <row r="2427" spans="1:17" x14ac:dyDescent="0.3">
      <c r="A2427" s="235"/>
      <c r="F2427" s="289"/>
      <c r="G2427" s="289"/>
      <c r="H2427" s="289"/>
      <c r="I2427" s="289"/>
      <c r="J2427" s="289"/>
      <c r="K2427" s="289" t="str">
        <f t="shared" si="205"/>
        <v/>
      </c>
      <c r="L2427" s="231" t="str">
        <f t="shared" si="206"/>
        <v/>
      </c>
      <c r="M2427" s="231" t="str">
        <f t="shared" si="207"/>
        <v/>
      </c>
      <c r="N2427" s="231" t="str">
        <f t="shared" si="208"/>
        <v/>
      </c>
      <c r="O2427" s="288" t="str">
        <f t="shared" si="209"/>
        <v/>
      </c>
      <c r="Q2427" s="231"/>
    </row>
    <row r="2428" spans="1:17" x14ac:dyDescent="0.3">
      <c r="A2428" s="235"/>
      <c r="F2428" s="289"/>
      <c r="G2428" s="289"/>
      <c r="H2428" s="289"/>
      <c r="I2428" s="289"/>
      <c r="J2428" s="289"/>
      <c r="K2428" s="289" t="str">
        <f t="shared" si="205"/>
        <v/>
      </c>
      <c r="L2428" s="231" t="str">
        <f t="shared" si="206"/>
        <v/>
      </c>
      <c r="M2428" s="231" t="str">
        <f t="shared" si="207"/>
        <v/>
      </c>
      <c r="N2428" s="231" t="str">
        <f t="shared" si="208"/>
        <v/>
      </c>
      <c r="O2428" s="288" t="str">
        <f t="shared" si="209"/>
        <v/>
      </c>
      <c r="Q2428" s="231"/>
    </row>
    <row r="2429" spans="1:17" x14ac:dyDescent="0.3">
      <c r="A2429" s="235"/>
      <c r="F2429" s="289"/>
      <c r="G2429" s="289"/>
      <c r="H2429" s="289"/>
      <c r="I2429" s="289"/>
      <c r="J2429" s="289"/>
      <c r="K2429" s="289" t="str">
        <f t="shared" si="205"/>
        <v/>
      </c>
      <c r="L2429" s="231" t="str">
        <f t="shared" si="206"/>
        <v/>
      </c>
      <c r="M2429" s="231" t="str">
        <f t="shared" si="207"/>
        <v/>
      </c>
      <c r="N2429" s="231" t="str">
        <f t="shared" si="208"/>
        <v/>
      </c>
      <c r="O2429" s="288" t="str">
        <f t="shared" si="209"/>
        <v/>
      </c>
      <c r="Q2429" s="231"/>
    </row>
    <row r="2430" spans="1:17" x14ac:dyDescent="0.3">
      <c r="A2430" s="235"/>
      <c r="F2430" s="289"/>
      <c r="G2430" s="289"/>
      <c r="H2430" s="289"/>
      <c r="I2430" s="289"/>
      <c r="J2430" s="289"/>
      <c r="K2430" s="289" t="str">
        <f t="shared" si="205"/>
        <v/>
      </c>
      <c r="L2430" s="231" t="str">
        <f t="shared" si="206"/>
        <v/>
      </c>
      <c r="M2430" s="231" t="str">
        <f t="shared" si="207"/>
        <v/>
      </c>
      <c r="N2430" s="231" t="str">
        <f t="shared" si="208"/>
        <v/>
      </c>
      <c r="O2430" s="288" t="str">
        <f t="shared" si="209"/>
        <v/>
      </c>
      <c r="Q2430" s="231"/>
    </row>
    <row r="2431" spans="1:17" x14ac:dyDescent="0.3">
      <c r="A2431" s="235"/>
      <c r="F2431" s="289"/>
      <c r="G2431" s="289"/>
      <c r="H2431" s="289"/>
      <c r="I2431" s="289"/>
      <c r="J2431" s="289"/>
      <c r="K2431" s="289" t="str">
        <f t="shared" si="205"/>
        <v/>
      </c>
      <c r="L2431" s="231" t="str">
        <f t="shared" si="206"/>
        <v/>
      </c>
      <c r="M2431" s="231" t="str">
        <f t="shared" si="207"/>
        <v/>
      </c>
      <c r="N2431" s="231" t="str">
        <f t="shared" si="208"/>
        <v/>
      </c>
      <c r="O2431" s="288" t="str">
        <f t="shared" si="209"/>
        <v/>
      </c>
      <c r="Q2431" s="231"/>
    </row>
    <row r="2432" spans="1:17" x14ac:dyDescent="0.3">
      <c r="A2432" s="235"/>
      <c r="F2432" s="289"/>
      <c r="G2432" s="289"/>
      <c r="H2432" s="289"/>
      <c r="I2432" s="289"/>
      <c r="J2432" s="289"/>
      <c r="K2432" s="289" t="str">
        <f t="shared" si="205"/>
        <v/>
      </c>
      <c r="L2432" s="231" t="str">
        <f t="shared" si="206"/>
        <v/>
      </c>
      <c r="M2432" s="231" t="str">
        <f t="shared" si="207"/>
        <v/>
      </c>
      <c r="N2432" s="231" t="str">
        <f t="shared" si="208"/>
        <v/>
      </c>
      <c r="O2432" s="288" t="str">
        <f t="shared" si="209"/>
        <v/>
      </c>
      <c r="Q2432" s="231"/>
    </row>
    <row r="2433" spans="1:17" x14ac:dyDescent="0.3">
      <c r="A2433" s="235"/>
      <c r="F2433" s="289"/>
      <c r="G2433" s="289"/>
      <c r="H2433" s="289"/>
      <c r="I2433" s="289"/>
      <c r="J2433" s="289"/>
      <c r="K2433" s="289" t="str">
        <f t="shared" si="205"/>
        <v/>
      </c>
      <c r="L2433" s="231" t="str">
        <f t="shared" si="206"/>
        <v/>
      </c>
      <c r="M2433" s="231" t="str">
        <f t="shared" si="207"/>
        <v/>
      </c>
      <c r="N2433" s="231" t="str">
        <f t="shared" si="208"/>
        <v/>
      </c>
      <c r="O2433" s="288" t="str">
        <f t="shared" si="209"/>
        <v/>
      </c>
      <c r="Q2433" s="231"/>
    </row>
    <row r="2434" spans="1:17" x14ac:dyDescent="0.3">
      <c r="A2434" s="235"/>
      <c r="F2434" s="289"/>
      <c r="G2434" s="289"/>
      <c r="H2434" s="289"/>
      <c r="I2434" s="289"/>
      <c r="J2434" s="289"/>
      <c r="K2434" s="289" t="str">
        <f t="shared" si="205"/>
        <v/>
      </c>
      <c r="L2434" s="231" t="str">
        <f t="shared" si="206"/>
        <v/>
      </c>
      <c r="M2434" s="231" t="str">
        <f t="shared" si="207"/>
        <v/>
      </c>
      <c r="N2434" s="231" t="str">
        <f t="shared" si="208"/>
        <v/>
      </c>
      <c r="O2434" s="288" t="str">
        <f t="shared" si="209"/>
        <v/>
      </c>
      <c r="Q2434" s="231"/>
    </row>
    <row r="2435" spans="1:17" x14ac:dyDescent="0.3">
      <c r="A2435" s="235"/>
      <c r="F2435" s="289"/>
      <c r="G2435" s="289"/>
      <c r="H2435" s="289"/>
      <c r="I2435" s="289"/>
      <c r="J2435" s="289"/>
      <c r="K2435" s="289" t="str">
        <f t="shared" si="205"/>
        <v/>
      </c>
      <c r="L2435" s="231" t="str">
        <f t="shared" si="206"/>
        <v/>
      </c>
      <c r="M2435" s="231" t="str">
        <f t="shared" si="207"/>
        <v/>
      </c>
      <c r="N2435" s="231" t="str">
        <f t="shared" si="208"/>
        <v/>
      </c>
      <c r="O2435" s="288" t="str">
        <f t="shared" si="209"/>
        <v/>
      </c>
      <c r="Q2435" s="231"/>
    </row>
    <row r="2436" spans="1:17" x14ac:dyDescent="0.3">
      <c r="A2436" s="235"/>
      <c r="F2436" s="289"/>
      <c r="G2436" s="289"/>
      <c r="H2436" s="289"/>
      <c r="I2436" s="289"/>
      <c r="J2436" s="289"/>
      <c r="K2436" s="289" t="str">
        <f t="shared" si="205"/>
        <v/>
      </c>
      <c r="L2436" s="231" t="str">
        <f t="shared" si="206"/>
        <v/>
      </c>
      <c r="M2436" s="231" t="str">
        <f t="shared" si="207"/>
        <v/>
      </c>
      <c r="N2436" s="231" t="str">
        <f t="shared" si="208"/>
        <v/>
      </c>
      <c r="O2436" s="288" t="str">
        <f t="shared" si="209"/>
        <v/>
      </c>
      <c r="Q2436" s="231"/>
    </row>
    <row r="2437" spans="1:17" x14ac:dyDescent="0.3">
      <c r="A2437" s="235"/>
      <c r="F2437" s="289"/>
      <c r="G2437" s="289"/>
      <c r="H2437" s="289"/>
      <c r="I2437" s="289"/>
      <c r="J2437" s="289"/>
      <c r="K2437" s="289" t="str">
        <f t="shared" si="205"/>
        <v/>
      </c>
      <c r="L2437" s="231" t="str">
        <f t="shared" si="206"/>
        <v/>
      </c>
      <c r="M2437" s="231" t="str">
        <f t="shared" si="207"/>
        <v/>
      </c>
      <c r="N2437" s="231" t="str">
        <f t="shared" si="208"/>
        <v/>
      </c>
      <c r="O2437" s="288" t="str">
        <f t="shared" si="209"/>
        <v/>
      </c>
      <c r="Q2437" s="231"/>
    </row>
    <row r="2438" spans="1:17" x14ac:dyDescent="0.3">
      <c r="A2438" s="235"/>
      <c r="F2438" s="289"/>
      <c r="G2438" s="289"/>
      <c r="H2438" s="289"/>
      <c r="I2438" s="289"/>
      <c r="J2438" s="289"/>
      <c r="K2438" s="289" t="str">
        <f t="shared" si="205"/>
        <v/>
      </c>
      <c r="L2438" s="231" t="str">
        <f t="shared" si="206"/>
        <v/>
      </c>
      <c r="M2438" s="231" t="str">
        <f t="shared" si="207"/>
        <v/>
      </c>
      <c r="N2438" s="231" t="str">
        <f t="shared" si="208"/>
        <v/>
      </c>
      <c r="O2438" s="288" t="str">
        <f t="shared" si="209"/>
        <v/>
      </c>
      <c r="Q2438" s="231"/>
    </row>
    <row r="2439" spans="1:17" x14ac:dyDescent="0.3">
      <c r="A2439" s="235"/>
      <c r="F2439" s="289"/>
      <c r="G2439" s="289"/>
      <c r="H2439" s="289"/>
      <c r="I2439" s="289"/>
      <c r="J2439" s="289"/>
      <c r="K2439" s="289" t="str">
        <f t="shared" si="205"/>
        <v/>
      </c>
      <c r="L2439" s="231" t="str">
        <f t="shared" si="206"/>
        <v/>
      </c>
      <c r="M2439" s="231" t="str">
        <f t="shared" si="207"/>
        <v/>
      </c>
      <c r="N2439" s="231" t="str">
        <f t="shared" si="208"/>
        <v/>
      </c>
      <c r="O2439" s="288" t="str">
        <f t="shared" si="209"/>
        <v/>
      </c>
      <c r="Q2439" s="231"/>
    </row>
    <row r="2440" spans="1:17" x14ac:dyDescent="0.3">
      <c r="A2440" s="235"/>
      <c r="F2440" s="289"/>
      <c r="G2440" s="289"/>
      <c r="H2440" s="289"/>
      <c r="I2440" s="289"/>
      <c r="J2440" s="289"/>
      <c r="K2440" s="289" t="str">
        <f t="shared" si="205"/>
        <v/>
      </c>
      <c r="L2440" s="231" t="str">
        <f t="shared" si="206"/>
        <v/>
      </c>
      <c r="M2440" s="231" t="str">
        <f t="shared" si="207"/>
        <v/>
      </c>
      <c r="N2440" s="231" t="str">
        <f t="shared" si="208"/>
        <v/>
      </c>
      <c r="O2440" s="288" t="str">
        <f t="shared" si="209"/>
        <v/>
      </c>
      <c r="Q2440" s="231"/>
    </row>
    <row r="2441" spans="1:17" x14ac:dyDescent="0.3">
      <c r="A2441" s="235"/>
      <c r="F2441" s="289"/>
      <c r="G2441" s="289"/>
      <c r="H2441" s="289"/>
      <c r="I2441" s="289"/>
      <c r="J2441" s="289"/>
      <c r="K2441" s="289" t="str">
        <f t="shared" si="205"/>
        <v/>
      </c>
      <c r="L2441" s="231" t="str">
        <f t="shared" si="206"/>
        <v/>
      </c>
      <c r="M2441" s="231" t="str">
        <f t="shared" si="207"/>
        <v/>
      </c>
      <c r="N2441" s="231" t="str">
        <f t="shared" si="208"/>
        <v/>
      </c>
      <c r="O2441" s="288" t="str">
        <f t="shared" si="209"/>
        <v/>
      </c>
      <c r="Q2441" s="231"/>
    </row>
    <row r="2442" spans="1:17" x14ac:dyDescent="0.3">
      <c r="A2442" s="235"/>
      <c r="F2442" s="289"/>
      <c r="G2442" s="289"/>
      <c r="H2442" s="289"/>
      <c r="I2442" s="289"/>
      <c r="J2442" s="289"/>
      <c r="K2442" s="289" t="str">
        <f t="shared" si="205"/>
        <v/>
      </c>
      <c r="L2442" s="231" t="str">
        <f t="shared" si="206"/>
        <v/>
      </c>
      <c r="M2442" s="231" t="str">
        <f t="shared" si="207"/>
        <v/>
      </c>
      <c r="N2442" s="231" t="str">
        <f t="shared" si="208"/>
        <v/>
      </c>
      <c r="O2442" s="288" t="str">
        <f t="shared" si="209"/>
        <v/>
      </c>
      <c r="Q2442" s="231"/>
    </row>
    <row r="2443" spans="1:17" x14ac:dyDescent="0.3">
      <c r="A2443" s="235"/>
      <c r="F2443" s="289"/>
      <c r="G2443" s="289"/>
      <c r="H2443" s="289"/>
      <c r="I2443" s="289"/>
      <c r="J2443" s="289"/>
      <c r="K2443" s="289" t="str">
        <f t="shared" si="205"/>
        <v/>
      </c>
      <c r="L2443" s="231" t="str">
        <f t="shared" si="206"/>
        <v/>
      </c>
      <c r="M2443" s="231" t="str">
        <f t="shared" si="207"/>
        <v/>
      </c>
      <c r="N2443" s="231" t="str">
        <f t="shared" si="208"/>
        <v/>
      </c>
      <c r="O2443" s="288" t="str">
        <f t="shared" si="209"/>
        <v/>
      </c>
      <c r="Q2443" s="231"/>
    </row>
    <row r="2444" spans="1:17" x14ac:dyDescent="0.3">
      <c r="A2444" s="235"/>
      <c r="F2444" s="289"/>
      <c r="G2444" s="289"/>
      <c r="H2444" s="289"/>
      <c r="I2444" s="289"/>
      <c r="J2444" s="289"/>
      <c r="K2444" s="289" t="str">
        <f t="shared" si="205"/>
        <v/>
      </c>
      <c r="L2444" s="231" t="str">
        <f t="shared" si="206"/>
        <v/>
      </c>
      <c r="M2444" s="231" t="str">
        <f t="shared" si="207"/>
        <v/>
      </c>
      <c r="N2444" s="231" t="str">
        <f t="shared" si="208"/>
        <v/>
      </c>
      <c r="O2444" s="288" t="str">
        <f t="shared" si="209"/>
        <v/>
      </c>
      <c r="Q2444" s="231"/>
    </row>
    <row r="2445" spans="1:17" x14ac:dyDescent="0.3">
      <c r="A2445" s="235"/>
      <c r="F2445" s="289"/>
      <c r="G2445" s="289"/>
      <c r="H2445" s="289"/>
      <c r="I2445" s="289"/>
      <c r="J2445" s="289"/>
      <c r="K2445" s="289" t="str">
        <f t="shared" si="205"/>
        <v/>
      </c>
      <c r="L2445" s="231" t="str">
        <f t="shared" si="206"/>
        <v/>
      </c>
      <c r="M2445" s="231" t="str">
        <f t="shared" si="207"/>
        <v/>
      </c>
      <c r="N2445" s="231" t="str">
        <f t="shared" si="208"/>
        <v/>
      </c>
      <c r="O2445" s="288" t="str">
        <f t="shared" si="209"/>
        <v/>
      </c>
      <c r="Q2445" s="231"/>
    </row>
    <row r="2446" spans="1:17" x14ac:dyDescent="0.3">
      <c r="A2446" s="235"/>
      <c r="F2446" s="289"/>
      <c r="G2446" s="289"/>
      <c r="H2446" s="289"/>
      <c r="I2446" s="289"/>
      <c r="J2446" s="289"/>
      <c r="K2446" s="289" t="str">
        <f t="shared" si="205"/>
        <v/>
      </c>
      <c r="L2446" s="231" t="str">
        <f t="shared" si="206"/>
        <v/>
      </c>
      <c r="M2446" s="231" t="str">
        <f t="shared" si="207"/>
        <v/>
      </c>
      <c r="N2446" s="231" t="str">
        <f t="shared" si="208"/>
        <v/>
      </c>
      <c r="O2446" s="288" t="str">
        <f t="shared" si="209"/>
        <v/>
      </c>
      <c r="Q2446" s="231"/>
    </row>
    <row r="2447" spans="1:17" x14ac:dyDescent="0.3">
      <c r="A2447" s="235"/>
      <c r="F2447" s="289"/>
      <c r="G2447" s="289"/>
      <c r="H2447" s="289"/>
      <c r="I2447" s="289"/>
      <c r="J2447" s="289"/>
      <c r="K2447" s="289" t="str">
        <f t="shared" si="205"/>
        <v/>
      </c>
      <c r="L2447" s="231" t="str">
        <f t="shared" si="206"/>
        <v/>
      </c>
      <c r="M2447" s="231" t="str">
        <f t="shared" si="207"/>
        <v/>
      </c>
      <c r="N2447" s="231" t="str">
        <f t="shared" si="208"/>
        <v/>
      </c>
      <c r="O2447" s="288" t="str">
        <f t="shared" si="209"/>
        <v/>
      </c>
      <c r="Q2447" s="231"/>
    </row>
    <row r="2448" spans="1:17" x14ac:dyDescent="0.3">
      <c r="A2448" s="235"/>
      <c r="F2448" s="289"/>
      <c r="G2448" s="289"/>
      <c r="H2448" s="289"/>
      <c r="I2448" s="289"/>
      <c r="J2448" s="289"/>
      <c r="K2448" s="289" t="str">
        <f t="shared" si="205"/>
        <v/>
      </c>
      <c r="L2448" s="231" t="str">
        <f t="shared" si="206"/>
        <v/>
      </c>
      <c r="M2448" s="231" t="str">
        <f t="shared" si="207"/>
        <v/>
      </c>
      <c r="N2448" s="231" t="str">
        <f t="shared" si="208"/>
        <v/>
      </c>
      <c r="O2448" s="288" t="str">
        <f t="shared" si="209"/>
        <v/>
      </c>
      <c r="Q2448" s="231"/>
    </row>
    <row r="2449" spans="1:17" x14ac:dyDescent="0.3">
      <c r="A2449" s="235"/>
      <c r="F2449" s="289"/>
      <c r="G2449" s="289"/>
      <c r="H2449" s="289"/>
      <c r="I2449" s="289"/>
      <c r="J2449" s="289"/>
      <c r="K2449" s="289" t="str">
        <f t="shared" ref="K2449:K2512" si="210">IF(A2449="","",SUM(F2449:J2449))</f>
        <v/>
      </c>
      <c r="L2449" s="231" t="str">
        <f t="shared" si="206"/>
        <v/>
      </c>
      <c r="M2449" s="231" t="str">
        <f t="shared" si="207"/>
        <v/>
      </c>
      <c r="N2449" s="231" t="str">
        <f t="shared" si="208"/>
        <v/>
      </c>
      <c r="O2449" s="288" t="str">
        <f t="shared" si="209"/>
        <v/>
      </c>
      <c r="Q2449" s="231"/>
    </row>
    <row r="2450" spans="1:17" x14ac:dyDescent="0.3">
      <c r="A2450" s="235"/>
      <c r="F2450" s="289"/>
      <c r="G2450" s="289"/>
      <c r="H2450" s="289"/>
      <c r="I2450" s="289"/>
      <c r="J2450" s="289"/>
      <c r="K2450" s="289" t="str">
        <f t="shared" si="210"/>
        <v/>
      </c>
      <c r="L2450" s="231" t="str">
        <f t="shared" si="206"/>
        <v/>
      </c>
      <c r="M2450" s="231" t="str">
        <f t="shared" si="207"/>
        <v/>
      </c>
      <c r="N2450" s="231" t="str">
        <f t="shared" si="208"/>
        <v/>
      </c>
      <c r="O2450" s="288" t="str">
        <f t="shared" si="209"/>
        <v/>
      </c>
      <c r="Q2450" s="231"/>
    </row>
    <row r="2451" spans="1:17" x14ac:dyDescent="0.3">
      <c r="A2451" s="235"/>
      <c r="F2451" s="289"/>
      <c r="G2451" s="289"/>
      <c r="H2451" s="289"/>
      <c r="I2451" s="289"/>
      <c r="J2451" s="289"/>
      <c r="K2451" s="289" t="str">
        <f t="shared" si="210"/>
        <v/>
      </c>
      <c r="L2451" s="231" t="str">
        <f t="shared" si="206"/>
        <v/>
      </c>
      <c r="M2451" s="231" t="str">
        <f t="shared" si="207"/>
        <v/>
      </c>
      <c r="N2451" s="231" t="str">
        <f t="shared" si="208"/>
        <v/>
      </c>
      <c r="O2451" s="288" t="str">
        <f t="shared" si="209"/>
        <v/>
      </c>
      <c r="Q2451" s="231"/>
    </row>
    <row r="2452" spans="1:17" x14ac:dyDescent="0.3">
      <c r="A2452" s="235"/>
      <c r="F2452" s="289"/>
      <c r="G2452" s="289"/>
      <c r="H2452" s="289"/>
      <c r="I2452" s="289"/>
      <c r="J2452" s="289"/>
      <c r="K2452" s="289" t="str">
        <f t="shared" si="210"/>
        <v/>
      </c>
      <c r="L2452" s="231" t="str">
        <f t="shared" si="206"/>
        <v/>
      </c>
      <c r="M2452" s="231" t="str">
        <f t="shared" si="207"/>
        <v/>
      </c>
      <c r="N2452" s="231" t="str">
        <f t="shared" si="208"/>
        <v/>
      </c>
      <c r="O2452" s="288" t="str">
        <f t="shared" si="209"/>
        <v/>
      </c>
      <c r="Q2452" s="231"/>
    </row>
    <row r="2453" spans="1:17" x14ac:dyDescent="0.3">
      <c r="A2453" s="235"/>
      <c r="F2453" s="289"/>
      <c r="G2453" s="289"/>
      <c r="H2453" s="289"/>
      <c r="I2453" s="289"/>
      <c r="J2453" s="289"/>
      <c r="K2453" s="289" t="str">
        <f t="shared" si="210"/>
        <v/>
      </c>
      <c r="L2453" s="231" t="str">
        <f t="shared" si="206"/>
        <v/>
      </c>
      <c r="M2453" s="231" t="str">
        <f t="shared" si="207"/>
        <v/>
      </c>
      <c r="N2453" s="231" t="str">
        <f t="shared" si="208"/>
        <v/>
      </c>
      <c r="O2453" s="288" t="str">
        <f t="shared" si="209"/>
        <v/>
      </c>
      <c r="Q2453" s="231"/>
    </row>
    <row r="2454" spans="1:17" x14ac:dyDescent="0.3">
      <c r="A2454" s="235"/>
      <c r="F2454" s="289"/>
      <c r="G2454" s="289"/>
      <c r="H2454" s="289"/>
      <c r="I2454" s="289"/>
      <c r="J2454" s="289"/>
      <c r="K2454" s="289" t="str">
        <f t="shared" si="210"/>
        <v/>
      </c>
      <c r="L2454" s="231" t="str">
        <f t="shared" si="206"/>
        <v/>
      </c>
      <c r="M2454" s="231" t="str">
        <f t="shared" si="207"/>
        <v/>
      </c>
      <c r="N2454" s="231" t="str">
        <f t="shared" si="208"/>
        <v/>
      </c>
      <c r="O2454" s="288" t="str">
        <f t="shared" si="209"/>
        <v/>
      </c>
      <c r="Q2454" s="231"/>
    </row>
    <row r="2455" spans="1:17" x14ac:dyDescent="0.3">
      <c r="A2455" s="235"/>
      <c r="F2455" s="289"/>
      <c r="G2455" s="289"/>
      <c r="H2455" s="289"/>
      <c r="I2455" s="289"/>
      <c r="J2455" s="289"/>
      <c r="K2455" s="289" t="str">
        <f t="shared" si="210"/>
        <v/>
      </c>
      <c r="L2455" s="231" t="str">
        <f t="shared" si="206"/>
        <v/>
      </c>
      <c r="M2455" s="231" t="str">
        <f t="shared" si="207"/>
        <v/>
      </c>
      <c r="N2455" s="231" t="str">
        <f t="shared" si="208"/>
        <v/>
      </c>
      <c r="O2455" s="288" t="str">
        <f t="shared" si="209"/>
        <v/>
      </c>
      <c r="Q2455" s="231"/>
    </row>
    <row r="2456" spans="1:17" x14ac:dyDescent="0.3">
      <c r="A2456" s="235"/>
      <c r="F2456" s="289"/>
      <c r="G2456" s="289"/>
      <c r="H2456" s="289"/>
      <c r="I2456" s="289"/>
      <c r="J2456" s="289"/>
      <c r="K2456" s="289" t="str">
        <f t="shared" si="210"/>
        <v/>
      </c>
      <c r="L2456" s="231" t="str">
        <f t="shared" si="206"/>
        <v/>
      </c>
      <c r="M2456" s="231" t="str">
        <f t="shared" si="207"/>
        <v/>
      </c>
      <c r="N2456" s="231" t="str">
        <f t="shared" si="208"/>
        <v/>
      </c>
      <c r="O2456" s="288" t="str">
        <f t="shared" si="209"/>
        <v/>
      </c>
      <c r="Q2456" s="231"/>
    </row>
    <row r="2457" spans="1:17" x14ac:dyDescent="0.3">
      <c r="A2457" s="235"/>
      <c r="F2457" s="289"/>
      <c r="G2457" s="289"/>
      <c r="H2457" s="289"/>
      <c r="I2457" s="289"/>
      <c r="J2457" s="289"/>
      <c r="K2457" s="289" t="str">
        <f t="shared" si="210"/>
        <v/>
      </c>
      <c r="L2457" s="231" t="str">
        <f t="shared" si="206"/>
        <v/>
      </c>
      <c r="M2457" s="231" t="str">
        <f t="shared" si="207"/>
        <v/>
      </c>
      <c r="N2457" s="231" t="str">
        <f t="shared" si="208"/>
        <v/>
      </c>
      <c r="O2457" s="288" t="str">
        <f t="shared" si="209"/>
        <v/>
      </c>
      <c r="Q2457" s="231"/>
    </row>
    <row r="2458" spans="1:17" x14ac:dyDescent="0.3">
      <c r="A2458" s="235"/>
      <c r="F2458" s="289"/>
      <c r="G2458" s="289"/>
      <c r="H2458" s="289"/>
      <c r="I2458" s="289"/>
      <c r="J2458" s="289"/>
      <c r="K2458" s="289" t="str">
        <f t="shared" si="210"/>
        <v/>
      </c>
      <c r="L2458" s="231" t="str">
        <f t="shared" si="206"/>
        <v/>
      </c>
      <c r="M2458" s="231" t="str">
        <f t="shared" si="207"/>
        <v/>
      </c>
      <c r="N2458" s="231" t="str">
        <f t="shared" si="208"/>
        <v/>
      </c>
      <c r="O2458" s="288" t="str">
        <f t="shared" si="209"/>
        <v/>
      </c>
      <c r="Q2458" s="231"/>
    </row>
    <row r="2459" spans="1:17" x14ac:dyDescent="0.3">
      <c r="A2459" s="235"/>
      <c r="F2459" s="289"/>
      <c r="G2459" s="289"/>
      <c r="H2459" s="289"/>
      <c r="I2459" s="289"/>
      <c r="J2459" s="289"/>
      <c r="K2459" s="289" t="str">
        <f t="shared" si="210"/>
        <v/>
      </c>
      <c r="L2459" s="231" t="str">
        <f t="shared" si="206"/>
        <v/>
      </c>
      <c r="M2459" s="231" t="str">
        <f t="shared" si="207"/>
        <v/>
      </c>
      <c r="N2459" s="231" t="str">
        <f t="shared" si="208"/>
        <v/>
      </c>
      <c r="O2459" s="288" t="str">
        <f t="shared" si="209"/>
        <v/>
      </c>
      <c r="Q2459" s="231"/>
    </row>
    <row r="2460" spans="1:17" x14ac:dyDescent="0.3">
      <c r="A2460" s="235"/>
      <c r="F2460" s="289"/>
      <c r="G2460" s="289"/>
      <c r="H2460" s="289"/>
      <c r="I2460" s="289"/>
      <c r="J2460" s="289"/>
      <c r="K2460" s="289" t="str">
        <f t="shared" si="210"/>
        <v/>
      </c>
      <c r="L2460" s="231" t="str">
        <f t="shared" si="206"/>
        <v/>
      </c>
      <c r="M2460" s="231" t="str">
        <f t="shared" si="207"/>
        <v/>
      </c>
      <c r="N2460" s="231" t="str">
        <f t="shared" si="208"/>
        <v/>
      </c>
      <c r="O2460" s="288" t="str">
        <f t="shared" si="209"/>
        <v/>
      </c>
      <c r="Q2460" s="231"/>
    </row>
    <row r="2461" spans="1:17" x14ac:dyDescent="0.3">
      <c r="A2461" s="235"/>
      <c r="F2461" s="289"/>
      <c r="G2461" s="289"/>
      <c r="H2461" s="289"/>
      <c r="I2461" s="289"/>
      <c r="J2461" s="289"/>
      <c r="K2461" s="289" t="str">
        <f t="shared" si="210"/>
        <v/>
      </c>
      <c r="L2461" s="231" t="str">
        <f t="shared" si="206"/>
        <v/>
      </c>
      <c r="M2461" s="231" t="str">
        <f t="shared" si="207"/>
        <v/>
      </c>
      <c r="N2461" s="231" t="str">
        <f t="shared" si="208"/>
        <v/>
      </c>
      <c r="O2461" s="288" t="str">
        <f t="shared" si="209"/>
        <v/>
      </c>
      <c r="Q2461" s="231"/>
    </row>
    <row r="2462" spans="1:17" x14ac:dyDescent="0.3">
      <c r="A2462" s="235"/>
      <c r="F2462" s="289"/>
      <c r="G2462" s="289"/>
      <c r="H2462" s="289"/>
      <c r="I2462" s="289"/>
      <c r="J2462" s="289"/>
      <c r="K2462" s="289" t="str">
        <f t="shared" si="210"/>
        <v/>
      </c>
      <c r="L2462" s="231" t="str">
        <f t="shared" si="206"/>
        <v/>
      </c>
      <c r="M2462" s="231" t="str">
        <f t="shared" si="207"/>
        <v/>
      </c>
      <c r="N2462" s="231" t="str">
        <f t="shared" si="208"/>
        <v/>
      </c>
      <c r="O2462" s="288" t="str">
        <f t="shared" si="209"/>
        <v/>
      </c>
      <c r="Q2462" s="231"/>
    </row>
    <row r="2463" spans="1:17" x14ac:dyDescent="0.3">
      <c r="A2463" s="235"/>
      <c r="F2463" s="289"/>
      <c r="G2463" s="289"/>
      <c r="H2463" s="289"/>
      <c r="I2463" s="289"/>
      <c r="J2463" s="289"/>
      <c r="K2463" s="289" t="str">
        <f t="shared" si="210"/>
        <v/>
      </c>
      <c r="L2463" s="231" t="str">
        <f t="shared" si="206"/>
        <v/>
      </c>
      <c r="M2463" s="231" t="str">
        <f t="shared" si="207"/>
        <v/>
      </c>
      <c r="N2463" s="231" t="str">
        <f t="shared" si="208"/>
        <v/>
      </c>
      <c r="O2463" s="288" t="str">
        <f t="shared" si="209"/>
        <v/>
      </c>
      <c r="Q2463" s="231"/>
    </row>
    <row r="2464" spans="1:17" x14ac:dyDescent="0.3">
      <c r="A2464" s="235"/>
      <c r="F2464" s="289"/>
      <c r="G2464" s="289"/>
      <c r="H2464" s="289"/>
      <c r="I2464" s="289"/>
      <c r="J2464" s="289"/>
      <c r="K2464" s="289" t="str">
        <f t="shared" si="210"/>
        <v/>
      </c>
      <c r="L2464" s="231" t="str">
        <f t="shared" si="206"/>
        <v/>
      </c>
      <c r="M2464" s="231" t="str">
        <f t="shared" si="207"/>
        <v/>
      </c>
      <c r="N2464" s="231" t="str">
        <f t="shared" si="208"/>
        <v/>
      </c>
      <c r="O2464" s="288" t="str">
        <f t="shared" si="209"/>
        <v/>
      </c>
      <c r="Q2464" s="231"/>
    </row>
    <row r="2465" spans="1:17" x14ac:dyDescent="0.3">
      <c r="A2465" s="235"/>
      <c r="F2465" s="289"/>
      <c r="G2465" s="289"/>
      <c r="H2465" s="289"/>
      <c r="I2465" s="289"/>
      <c r="J2465" s="289"/>
      <c r="K2465" s="289" t="str">
        <f t="shared" si="210"/>
        <v/>
      </c>
      <c r="L2465" s="231" t="str">
        <f t="shared" si="206"/>
        <v/>
      </c>
      <c r="M2465" s="231" t="str">
        <f t="shared" si="207"/>
        <v/>
      </c>
      <c r="N2465" s="231" t="str">
        <f t="shared" si="208"/>
        <v/>
      </c>
      <c r="O2465" s="288" t="str">
        <f t="shared" si="209"/>
        <v/>
      </c>
      <c r="Q2465" s="231"/>
    </row>
    <row r="2466" spans="1:17" x14ac:dyDescent="0.3">
      <c r="A2466" s="235"/>
      <c r="F2466" s="289"/>
      <c r="G2466" s="289"/>
      <c r="H2466" s="289"/>
      <c r="I2466" s="289"/>
      <c r="J2466" s="289"/>
      <c r="K2466" s="289" t="str">
        <f t="shared" si="210"/>
        <v/>
      </c>
      <c r="L2466" s="231" t="str">
        <f t="shared" si="206"/>
        <v/>
      </c>
      <c r="M2466" s="231" t="str">
        <f t="shared" si="207"/>
        <v/>
      </c>
      <c r="N2466" s="231" t="str">
        <f t="shared" si="208"/>
        <v/>
      </c>
      <c r="O2466" s="288" t="str">
        <f t="shared" si="209"/>
        <v/>
      </c>
      <c r="Q2466" s="231"/>
    </row>
    <row r="2467" spans="1:17" x14ac:dyDescent="0.3">
      <c r="A2467" s="235"/>
      <c r="F2467" s="289"/>
      <c r="G2467" s="289"/>
      <c r="H2467" s="289"/>
      <c r="I2467" s="289"/>
      <c r="J2467" s="289"/>
      <c r="K2467" s="289" t="str">
        <f t="shared" si="210"/>
        <v/>
      </c>
      <c r="L2467" s="231" t="str">
        <f t="shared" si="206"/>
        <v/>
      </c>
      <c r="M2467" s="231" t="str">
        <f t="shared" si="207"/>
        <v/>
      </c>
      <c r="N2467" s="231" t="str">
        <f t="shared" si="208"/>
        <v/>
      </c>
      <c r="O2467" s="288" t="str">
        <f t="shared" si="209"/>
        <v/>
      </c>
      <c r="Q2467" s="231"/>
    </row>
    <row r="2468" spans="1:17" x14ac:dyDescent="0.3">
      <c r="A2468" s="235"/>
      <c r="F2468" s="289"/>
      <c r="G2468" s="289"/>
      <c r="H2468" s="289"/>
      <c r="I2468" s="289"/>
      <c r="J2468" s="289"/>
      <c r="K2468" s="289" t="str">
        <f t="shared" si="210"/>
        <v/>
      </c>
      <c r="L2468" s="231" t="str">
        <f t="shared" si="206"/>
        <v/>
      </c>
      <c r="M2468" s="231" t="str">
        <f t="shared" si="207"/>
        <v/>
      </c>
      <c r="N2468" s="231" t="str">
        <f t="shared" si="208"/>
        <v/>
      </c>
      <c r="O2468" s="288" t="str">
        <f t="shared" si="209"/>
        <v/>
      </c>
      <c r="Q2468" s="231"/>
    </row>
    <row r="2469" spans="1:17" x14ac:dyDescent="0.3">
      <c r="A2469" s="235"/>
      <c r="F2469" s="289"/>
      <c r="G2469" s="289"/>
      <c r="H2469" s="289"/>
      <c r="I2469" s="289"/>
      <c r="J2469" s="289"/>
      <c r="K2469" s="289" t="str">
        <f t="shared" si="210"/>
        <v/>
      </c>
      <c r="L2469" s="231" t="str">
        <f t="shared" si="206"/>
        <v/>
      </c>
      <c r="M2469" s="231" t="str">
        <f t="shared" si="207"/>
        <v/>
      </c>
      <c r="N2469" s="231" t="str">
        <f t="shared" si="208"/>
        <v/>
      </c>
      <c r="O2469" s="288" t="str">
        <f t="shared" si="209"/>
        <v/>
      </c>
      <c r="Q2469" s="231"/>
    </row>
    <row r="2470" spans="1:17" x14ac:dyDescent="0.3">
      <c r="A2470" s="235"/>
      <c r="F2470" s="289"/>
      <c r="G2470" s="289"/>
      <c r="H2470" s="289"/>
      <c r="I2470" s="289"/>
      <c r="J2470" s="289"/>
      <c r="K2470" s="289" t="str">
        <f t="shared" si="210"/>
        <v/>
      </c>
      <c r="L2470" s="231" t="str">
        <f t="shared" si="206"/>
        <v/>
      </c>
      <c r="M2470" s="231" t="str">
        <f t="shared" si="207"/>
        <v/>
      </c>
      <c r="N2470" s="231" t="str">
        <f t="shared" si="208"/>
        <v/>
      </c>
      <c r="O2470" s="288" t="str">
        <f t="shared" si="209"/>
        <v/>
      </c>
      <c r="Q2470" s="231"/>
    </row>
    <row r="2471" spans="1:17" x14ac:dyDescent="0.3">
      <c r="A2471" s="235"/>
      <c r="F2471" s="289"/>
      <c r="G2471" s="289"/>
      <c r="H2471" s="289"/>
      <c r="I2471" s="289"/>
      <c r="J2471" s="289"/>
      <c r="K2471" s="289" t="str">
        <f t="shared" si="210"/>
        <v/>
      </c>
      <c r="L2471" s="231" t="str">
        <f t="shared" si="206"/>
        <v/>
      </c>
      <c r="M2471" s="231" t="str">
        <f t="shared" si="207"/>
        <v/>
      </c>
      <c r="N2471" s="231" t="str">
        <f t="shared" si="208"/>
        <v/>
      </c>
      <c r="O2471" s="288" t="str">
        <f t="shared" si="209"/>
        <v/>
      </c>
      <c r="Q2471" s="231"/>
    </row>
    <row r="2472" spans="1:17" x14ac:dyDescent="0.3">
      <c r="A2472" s="235"/>
      <c r="F2472" s="289"/>
      <c r="G2472" s="289"/>
      <c r="H2472" s="289"/>
      <c r="I2472" s="289"/>
      <c r="J2472" s="289"/>
      <c r="K2472" s="289" t="str">
        <f t="shared" si="210"/>
        <v/>
      </c>
      <c r="L2472" s="231" t="str">
        <f t="shared" si="206"/>
        <v/>
      </c>
      <c r="M2472" s="231" t="str">
        <f t="shared" si="207"/>
        <v/>
      </c>
      <c r="N2472" s="231" t="str">
        <f t="shared" si="208"/>
        <v/>
      </c>
      <c r="O2472" s="288" t="str">
        <f t="shared" si="209"/>
        <v/>
      </c>
      <c r="Q2472" s="231"/>
    </row>
    <row r="2473" spans="1:17" x14ac:dyDescent="0.3">
      <c r="A2473" s="235"/>
      <c r="F2473" s="289"/>
      <c r="G2473" s="289"/>
      <c r="H2473" s="289"/>
      <c r="I2473" s="289"/>
      <c r="J2473" s="289"/>
      <c r="K2473" s="289" t="str">
        <f t="shared" si="210"/>
        <v/>
      </c>
      <c r="L2473" s="231" t="str">
        <f t="shared" ref="L2473:L2519" si="211">IF(A2473="","",YEAR(A2473))</f>
        <v/>
      </c>
      <c r="M2473" s="231" t="str">
        <f t="shared" ref="M2473:M2519" si="212">IF(A2473="","",MONTH(A2473))</f>
        <v/>
      </c>
      <c r="N2473" s="231" t="str">
        <f t="shared" ref="N2473:N2519" si="213">IF(A2473="","",WEEKNUM(A2473)-1)</f>
        <v/>
      </c>
      <c r="O2473" s="288" t="str">
        <f t="shared" ref="O2473:O2519" si="214">IF(A2473="","",F2473/K2473)</f>
        <v/>
      </c>
      <c r="Q2473" s="231"/>
    </row>
    <row r="2474" spans="1:17" x14ac:dyDescent="0.3">
      <c r="A2474" s="235"/>
      <c r="F2474" s="289"/>
      <c r="G2474" s="289"/>
      <c r="H2474" s="289"/>
      <c r="I2474" s="289"/>
      <c r="J2474" s="289"/>
      <c r="K2474" s="289" t="str">
        <f t="shared" si="210"/>
        <v/>
      </c>
      <c r="L2474" s="231" t="str">
        <f t="shared" si="211"/>
        <v/>
      </c>
      <c r="M2474" s="231" t="str">
        <f t="shared" si="212"/>
        <v/>
      </c>
      <c r="N2474" s="231" t="str">
        <f t="shared" si="213"/>
        <v/>
      </c>
      <c r="O2474" s="288" t="str">
        <f t="shared" si="214"/>
        <v/>
      </c>
      <c r="Q2474" s="231"/>
    </row>
    <row r="2475" spans="1:17" x14ac:dyDescent="0.3">
      <c r="A2475" s="235"/>
      <c r="F2475" s="289"/>
      <c r="G2475" s="289"/>
      <c r="H2475" s="289"/>
      <c r="I2475" s="289"/>
      <c r="J2475" s="289"/>
      <c r="K2475" s="289" t="str">
        <f t="shared" si="210"/>
        <v/>
      </c>
      <c r="L2475" s="231" t="str">
        <f t="shared" si="211"/>
        <v/>
      </c>
      <c r="M2475" s="231" t="str">
        <f t="shared" si="212"/>
        <v/>
      </c>
      <c r="N2475" s="231" t="str">
        <f t="shared" si="213"/>
        <v/>
      </c>
      <c r="O2475" s="288" t="str">
        <f t="shared" si="214"/>
        <v/>
      </c>
      <c r="Q2475" s="231"/>
    </row>
    <row r="2476" spans="1:17" x14ac:dyDescent="0.3">
      <c r="A2476" s="235"/>
      <c r="F2476" s="289"/>
      <c r="G2476" s="289"/>
      <c r="H2476" s="289"/>
      <c r="I2476" s="289"/>
      <c r="J2476" s="289"/>
      <c r="K2476" s="289" t="str">
        <f t="shared" si="210"/>
        <v/>
      </c>
      <c r="L2476" s="231" t="str">
        <f t="shared" si="211"/>
        <v/>
      </c>
      <c r="M2476" s="231" t="str">
        <f t="shared" si="212"/>
        <v/>
      </c>
      <c r="N2476" s="231" t="str">
        <f t="shared" si="213"/>
        <v/>
      </c>
      <c r="O2476" s="288" t="str">
        <f t="shared" si="214"/>
        <v/>
      </c>
      <c r="Q2476" s="231"/>
    </row>
    <row r="2477" spans="1:17" x14ac:dyDescent="0.3">
      <c r="A2477" s="235"/>
      <c r="F2477" s="289"/>
      <c r="G2477" s="289"/>
      <c r="H2477" s="289"/>
      <c r="I2477" s="289"/>
      <c r="J2477" s="289"/>
      <c r="K2477" s="289" t="str">
        <f t="shared" si="210"/>
        <v/>
      </c>
      <c r="L2477" s="231" t="str">
        <f t="shared" si="211"/>
        <v/>
      </c>
      <c r="M2477" s="231" t="str">
        <f t="shared" si="212"/>
        <v/>
      </c>
      <c r="N2477" s="231" t="str">
        <f t="shared" si="213"/>
        <v/>
      </c>
      <c r="O2477" s="288" t="str">
        <f t="shared" si="214"/>
        <v/>
      </c>
      <c r="Q2477" s="231"/>
    </row>
    <row r="2478" spans="1:17" x14ac:dyDescent="0.3">
      <c r="A2478" s="235"/>
      <c r="F2478" s="289"/>
      <c r="G2478" s="289"/>
      <c r="H2478" s="289"/>
      <c r="I2478" s="289"/>
      <c r="J2478" s="289"/>
      <c r="K2478" s="289" t="str">
        <f t="shared" si="210"/>
        <v/>
      </c>
      <c r="L2478" s="231" t="str">
        <f t="shared" si="211"/>
        <v/>
      </c>
      <c r="M2478" s="231" t="str">
        <f t="shared" si="212"/>
        <v/>
      </c>
      <c r="N2478" s="231" t="str">
        <f t="shared" si="213"/>
        <v/>
      </c>
      <c r="O2478" s="288" t="str">
        <f t="shared" si="214"/>
        <v/>
      </c>
      <c r="Q2478" s="231"/>
    </row>
    <row r="2479" spans="1:17" x14ac:dyDescent="0.3">
      <c r="A2479" s="235"/>
      <c r="F2479" s="289"/>
      <c r="G2479" s="289"/>
      <c r="H2479" s="289"/>
      <c r="I2479" s="289"/>
      <c r="J2479" s="289"/>
      <c r="K2479" s="289" t="str">
        <f t="shared" si="210"/>
        <v/>
      </c>
      <c r="L2479" s="231" t="str">
        <f t="shared" si="211"/>
        <v/>
      </c>
      <c r="M2479" s="231" t="str">
        <f t="shared" si="212"/>
        <v/>
      </c>
      <c r="N2479" s="231" t="str">
        <f t="shared" si="213"/>
        <v/>
      </c>
      <c r="O2479" s="288" t="str">
        <f t="shared" si="214"/>
        <v/>
      </c>
      <c r="Q2479" s="231"/>
    </row>
    <row r="2480" spans="1:17" x14ac:dyDescent="0.3">
      <c r="A2480" s="235"/>
      <c r="F2480" s="289"/>
      <c r="G2480" s="289"/>
      <c r="H2480" s="289"/>
      <c r="I2480" s="289"/>
      <c r="J2480" s="289"/>
      <c r="K2480" s="289" t="str">
        <f t="shared" si="210"/>
        <v/>
      </c>
      <c r="L2480" s="231" t="str">
        <f t="shared" si="211"/>
        <v/>
      </c>
      <c r="M2480" s="231" t="str">
        <f t="shared" si="212"/>
        <v/>
      </c>
      <c r="N2480" s="231" t="str">
        <f t="shared" si="213"/>
        <v/>
      </c>
      <c r="O2480" s="288" t="str">
        <f t="shared" si="214"/>
        <v/>
      </c>
      <c r="Q2480" s="231"/>
    </row>
    <row r="2481" spans="1:17" x14ac:dyDescent="0.3">
      <c r="A2481" s="235"/>
      <c r="F2481" s="289"/>
      <c r="G2481" s="289"/>
      <c r="H2481" s="289"/>
      <c r="I2481" s="289"/>
      <c r="J2481" s="289"/>
      <c r="K2481" s="289" t="str">
        <f t="shared" si="210"/>
        <v/>
      </c>
      <c r="L2481" s="231" t="str">
        <f t="shared" si="211"/>
        <v/>
      </c>
      <c r="M2481" s="231" t="str">
        <f t="shared" si="212"/>
        <v/>
      </c>
      <c r="N2481" s="231" t="str">
        <f t="shared" si="213"/>
        <v/>
      </c>
      <c r="O2481" s="288" t="str">
        <f t="shared" si="214"/>
        <v/>
      </c>
      <c r="Q2481" s="231"/>
    </row>
    <row r="2482" spans="1:17" x14ac:dyDescent="0.3">
      <c r="A2482" s="235"/>
      <c r="F2482" s="289"/>
      <c r="G2482" s="289"/>
      <c r="H2482" s="289"/>
      <c r="I2482" s="289"/>
      <c r="J2482" s="289"/>
      <c r="K2482" s="289" t="str">
        <f t="shared" si="210"/>
        <v/>
      </c>
      <c r="L2482" s="231" t="str">
        <f t="shared" si="211"/>
        <v/>
      </c>
      <c r="M2482" s="231" t="str">
        <f t="shared" si="212"/>
        <v/>
      </c>
      <c r="N2482" s="231" t="str">
        <f t="shared" si="213"/>
        <v/>
      </c>
      <c r="O2482" s="288" t="str">
        <f t="shared" si="214"/>
        <v/>
      </c>
      <c r="Q2482" s="231"/>
    </row>
    <row r="2483" spans="1:17" x14ac:dyDescent="0.3">
      <c r="A2483" s="235"/>
      <c r="F2483" s="289"/>
      <c r="G2483" s="289"/>
      <c r="H2483" s="289"/>
      <c r="I2483" s="289"/>
      <c r="J2483" s="289"/>
      <c r="K2483" s="289" t="str">
        <f t="shared" si="210"/>
        <v/>
      </c>
      <c r="L2483" s="231" t="str">
        <f t="shared" si="211"/>
        <v/>
      </c>
      <c r="M2483" s="231" t="str">
        <f t="shared" si="212"/>
        <v/>
      </c>
      <c r="N2483" s="231" t="str">
        <f t="shared" si="213"/>
        <v/>
      </c>
      <c r="O2483" s="288" t="str">
        <f t="shared" si="214"/>
        <v/>
      </c>
      <c r="Q2483" s="231"/>
    </row>
    <row r="2484" spans="1:17" x14ac:dyDescent="0.3">
      <c r="A2484" s="235"/>
      <c r="F2484" s="289"/>
      <c r="G2484" s="289"/>
      <c r="H2484" s="289"/>
      <c r="I2484" s="289"/>
      <c r="J2484" s="289"/>
      <c r="K2484" s="289" t="str">
        <f t="shared" si="210"/>
        <v/>
      </c>
      <c r="L2484" s="231" t="str">
        <f t="shared" si="211"/>
        <v/>
      </c>
      <c r="M2484" s="231" t="str">
        <f t="shared" si="212"/>
        <v/>
      </c>
      <c r="N2484" s="231" t="str">
        <f t="shared" si="213"/>
        <v/>
      </c>
      <c r="O2484" s="288" t="str">
        <f t="shared" si="214"/>
        <v/>
      </c>
      <c r="Q2484" s="231"/>
    </row>
    <row r="2485" spans="1:17" x14ac:dyDescent="0.3">
      <c r="A2485" s="235"/>
      <c r="F2485" s="289"/>
      <c r="G2485" s="289"/>
      <c r="H2485" s="289"/>
      <c r="I2485" s="289"/>
      <c r="J2485" s="289"/>
      <c r="K2485" s="289" t="str">
        <f t="shared" si="210"/>
        <v/>
      </c>
      <c r="L2485" s="231" t="str">
        <f t="shared" si="211"/>
        <v/>
      </c>
      <c r="M2485" s="231" t="str">
        <f t="shared" si="212"/>
        <v/>
      </c>
      <c r="N2485" s="231" t="str">
        <f t="shared" si="213"/>
        <v/>
      </c>
      <c r="O2485" s="288" t="str">
        <f t="shared" si="214"/>
        <v/>
      </c>
      <c r="Q2485" s="231"/>
    </row>
    <row r="2486" spans="1:17" x14ac:dyDescent="0.3">
      <c r="A2486" s="235"/>
      <c r="F2486" s="289"/>
      <c r="G2486" s="289"/>
      <c r="H2486" s="289"/>
      <c r="I2486" s="289"/>
      <c r="J2486" s="289"/>
      <c r="K2486" s="289" t="str">
        <f t="shared" si="210"/>
        <v/>
      </c>
      <c r="L2486" s="231" t="str">
        <f t="shared" si="211"/>
        <v/>
      </c>
      <c r="M2486" s="231" t="str">
        <f t="shared" si="212"/>
        <v/>
      </c>
      <c r="N2486" s="231" t="str">
        <f t="shared" si="213"/>
        <v/>
      </c>
      <c r="O2486" s="288" t="str">
        <f t="shared" si="214"/>
        <v/>
      </c>
      <c r="Q2486" s="231"/>
    </row>
    <row r="2487" spans="1:17" x14ac:dyDescent="0.3">
      <c r="A2487" s="235"/>
      <c r="F2487" s="289"/>
      <c r="G2487" s="289"/>
      <c r="H2487" s="289"/>
      <c r="I2487" s="289"/>
      <c r="J2487" s="289"/>
      <c r="K2487" s="289" t="str">
        <f t="shared" si="210"/>
        <v/>
      </c>
      <c r="L2487" s="231" t="str">
        <f t="shared" si="211"/>
        <v/>
      </c>
      <c r="M2487" s="231" t="str">
        <f t="shared" si="212"/>
        <v/>
      </c>
      <c r="N2487" s="231" t="str">
        <f t="shared" si="213"/>
        <v/>
      </c>
      <c r="O2487" s="288" t="str">
        <f t="shared" si="214"/>
        <v/>
      </c>
      <c r="Q2487" s="231"/>
    </row>
    <row r="2488" spans="1:17" x14ac:dyDescent="0.3">
      <c r="A2488" s="235"/>
      <c r="F2488" s="289"/>
      <c r="G2488" s="289"/>
      <c r="H2488" s="289"/>
      <c r="I2488" s="289"/>
      <c r="J2488" s="289"/>
      <c r="K2488" s="289" t="str">
        <f t="shared" si="210"/>
        <v/>
      </c>
      <c r="L2488" s="231" t="str">
        <f t="shared" si="211"/>
        <v/>
      </c>
      <c r="M2488" s="231" t="str">
        <f t="shared" si="212"/>
        <v/>
      </c>
      <c r="N2488" s="231" t="str">
        <f t="shared" si="213"/>
        <v/>
      </c>
      <c r="O2488" s="288" t="str">
        <f t="shared" si="214"/>
        <v/>
      </c>
      <c r="Q2488" s="231"/>
    </row>
    <row r="2489" spans="1:17" x14ac:dyDescent="0.3">
      <c r="A2489" s="235"/>
      <c r="F2489" s="289"/>
      <c r="G2489" s="289"/>
      <c r="H2489" s="289"/>
      <c r="I2489" s="289"/>
      <c r="J2489" s="289"/>
      <c r="K2489" s="289" t="str">
        <f t="shared" si="210"/>
        <v/>
      </c>
      <c r="L2489" s="231" t="str">
        <f t="shared" si="211"/>
        <v/>
      </c>
      <c r="M2489" s="231" t="str">
        <f t="shared" si="212"/>
        <v/>
      </c>
      <c r="N2489" s="231" t="str">
        <f t="shared" si="213"/>
        <v/>
      </c>
      <c r="O2489" s="288" t="str">
        <f t="shared" si="214"/>
        <v/>
      </c>
      <c r="Q2489" s="231"/>
    </row>
    <row r="2490" spans="1:17" x14ac:dyDescent="0.3">
      <c r="A2490" s="235"/>
      <c r="F2490" s="289"/>
      <c r="G2490" s="289"/>
      <c r="H2490" s="289"/>
      <c r="I2490" s="289"/>
      <c r="J2490" s="289"/>
      <c r="K2490" s="289" t="str">
        <f t="shared" si="210"/>
        <v/>
      </c>
      <c r="L2490" s="231" t="str">
        <f t="shared" si="211"/>
        <v/>
      </c>
      <c r="M2490" s="231" t="str">
        <f t="shared" si="212"/>
        <v/>
      </c>
      <c r="N2490" s="231" t="str">
        <f t="shared" si="213"/>
        <v/>
      </c>
      <c r="O2490" s="288" t="str">
        <f t="shared" si="214"/>
        <v/>
      </c>
      <c r="Q2490" s="231"/>
    </row>
    <row r="2491" spans="1:17" x14ac:dyDescent="0.3">
      <c r="A2491" s="235"/>
      <c r="F2491" s="289"/>
      <c r="G2491" s="289"/>
      <c r="H2491" s="289"/>
      <c r="I2491" s="289"/>
      <c r="J2491" s="289"/>
      <c r="K2491" s="289" t="str">
        <f t="shared" si="210"/>
        <v/>
      </c>
      <c r="L2491" s="231" t="str">
        <f t="shared" si="211"/>
        <v/>
      </c>
      <c r="M2491" s="231" t="str">
        <f t="shared" si="212"/>
        <v/>
      </c>
      <c r="N2491" s="231" t="str">
        <f t="shared" si="213"/>
        <v/>
      </c>
      <c r="O2491" s="288" t="str">
        <f t="shared" si="214"/>
        <v/>
      </c>
      <c r="Q2491" s="231"/>
    </row>
    <row r="2492" spans="1:17" x14ac:dyDescent="0.3">
      <c r="A2492" s="235"/>
      <c r="F2492" s="289"/>
      <c r="G2492" s="289"/>
      <c r="H2492" s="289"/>
      <c r="I2492" s="289"/>
      <c r="J2492" s="289"/>
      <c r="K2492" s="289" t="str">
        <f t="shared" si="210"/>
        <v/>
      </c>
      <c r="L2492" s="231" t="str">
        <f t="shared" si="211"/>
        <v/>
      </c>
      <c r="M2492" s="231" t="str">
        <f t="shared" si="212"/>
        <v/>
      </c>
      <c r="N2492" s="231" t="str">
        <f t="shared" si="213"/>
        <v/>
      </c>
      <c r="O2492" s="288" t="str">
        <f t="shared" si="214"/>
        <v/>
      </c>
      <c r="Q2492" s="231"/>
    </row>
    <row r="2493" spans="1:17" x14ac:dyDescent="0.3">
      <c r="A2493" s="235"/>
      <c r="F2493" s="289"/>
      <c r="G2493" s="289"/>
      <c r="H2493" s="289"/>
      <c r="I2493" s="289"/>
      <c r="J2493" s="289"/>
      <c r="K2493" s="289" t="str">
        <f t="shared" si="210"/>
        <v/>
      </c>
      <c r="L2493" s="231" t="str">
        <f t="shared" si="211"/>
        <v/>
      </c>
      <c r="M2493" s="231" t="str">
        <f t="shared" si="212"/>
        <v/>
      </c>
      <c r="N2493" s="231" t="str">
        <f t="shared" si="213"/>
        <v/>
      </c>
      <c r="O2493" s="288" t="str">
        <f t="shared" si="214"/>
        <v/>
      </c>
      <c r="Q2493" s="231"/>
    </row>
    <row r="2494" spans="1:17" x14ac:dyDescent="0.3">
      <c r="A2494" s="235"/>
      <c r="F2494" s="289"/>
      <c r="G2494" s="289"/>
      <c r="H2494" s="289"/>
      <c r="I2494" s="289"/>
      <c r="J2494" s="289"/>
      <c r="K2494" s="289" t="str">
        <f t="shared" si="210"/>
        <v/>
      </c>
      <c r="L2494" s="231" t="str">
        <f t="shared" si="211"/>
        <v/>
      </c>
      <c r="M2494" s="231" t="str">
        <f t="shared" si="212"/>
        <v/>
      </c>
      <c r="N2494" s="231" t="str">
        <f t="shared" si="213"/>
        <v/>
      </c>
      <c r="O2494" s="288" t="str">
        <f t="shared" si="214"/>
        <v/>
      </c>
      <c r="Q2494" s="231"/>
    </row>
    <row r="2495" spans="1:17" x14ac:dyDescent="0.3">
      <c r="A2495" s="235"/>
      <c r="F2495" s="289"/>
      <c r="G2495" s="289"/>
      <c r="H2495" s="289"/>
      <c r="I2495" s="289"/>
      <c r="J2495" s="289"/>
      <c r="K2495" s="289" t="str">
        <f t="shared" si="210"/>
        <v/>
      </c>
      <c r="L2495" s="231" t="str">
        <f t="shared" si="211"/>
        <v/>
      </c>
      <c r="M2495" s="231" t="str">
        <f t="shared" si="212"/>
        <v/>
      </c>
      <c r="N2495" s="231" t="str">
        <f t="shared" si="213"/>
        <v/>
      </c>
      <c r="O2495" s="288" t="str">
        <f t="shared" si="214"/>
        <v/>
      </c>
      <c r="Q2495" s="231"/>
    </row>
    <row r="2496" spans="1:17" x14ac:dyDescent="0.3">
      <c r="A2496" s="235"/>
      <c r="F2496" s="289"/>
      <c r="G2496" s="289"/>
      <c r="H2496" s="289"/>
      <c r="I2496" s="289"/>
      <c r="J2496" s="289"/>
      <c r="K2496" s="289" t="str">
        <f t="shared" si="210"/>
        <v/>
      </c>
      <c r="L2496" s="231" t="str">
        <f t="shared" si="211"/>
        <v/>
      </c>
      <c r="M2496" s="231" t="str">
        <f t="shared" si="212"/>
        <v/>
      </c>
      <c r="N2496" s="231" t="str">
        <f t="shared" si="213"/>
        <v/>
      </c>
      <c r="O2496" s="288" t="str">
        <f t="shared" si="214"/>
        <v/>
      </c>
      <c r="Q2496" s="231"/>
    </row>
    <row r="2497" spans="1:17" x14ac:dyDescent="0.3">
      <c r="A2497" s="235"/>
      <c r="F2497" s="289"/>
      <c r="G2497" s="289"/>
      <c r="H2497" s="289"/>
      <c r="I2497" s="289"/>
      <c r="J2497" s="289"/>
      <c r="K2497" s="289" t="str">
        <f t="shared" si="210"/>
        <v/>
      </c>
      <c r="L2497" s="231" t="str">
        <f t="shared" si="211"/>
        <v/>
      </c>
      <c r="M2497" s="231" t="str">
        <f t="shared" si="212"/>
        <v/>
      </c>
      <c r="N2497" s="231" t="str">
        <f t="shared" si="213"/>
        <v/>
      </c>
      <c r="O2497" s="288" t="str">
        <f t="shared" si="214"/>
        <v/>
      </c>
      <c r="Q2497" s="231"/>
    </row>
    <row r="2498" spans="1:17" x14ac:dyDescent="0.3">
      <c r="A2498" s="235"/>
      <c r="F2498" s="289"/>
      <c r="G2498" s="289"/>
      <c r="H2498" s="289"/>
      <c r="I2498" s="289"/>
      <c r="J2498" s="289"/>
      <c r="K2498" s="289" t="str">
        <f t="shared" si="210"/>
        <v/>
      </c>
      <c r="L2498" s="231" t="str">
        <f t="shared" si="211"/>
        <v/>
      </c>
      <c r="M2498" s="231" t="str">
        <f t="shared" si="212"/>
        <v/>
      </c>
      <c r="N2498" s="231" t="str">
        <f t="shared" si="213"/>
        <v/>
      </c>
      <c r="O2498" s="288" t="str">
        <f t="shared" si="214"/>
        <v/>
      </c>
      <c r="Q2498" s="231"/>
    </row>
    <row r="2499" spans="1:17" x14ac:dyDescent="0.3">
      <c r="A2499" s="235"/>
      <c r="F2499" s="289"/>
      <c r="G2499" s="289"/>
      <c r="H2499" s="289"/>
      <c r="I2499" s="289"/>
      <c r="J2499" s="289"/>
      <c r="K2499" s="289" t="str">
        <f t="shared" si="210"/>
        <v/>
      </c>
      <c r="L2499" s="231" t="str">
        <f t="shared" si="211"/>
        <v/>
      </c>
      <c r="M2499" s="231" t="str">
        <f t="shared" si="212"/>
        <v/>
      </c>
      <c r="N2499" s="231" t="str">
        <f t="shared" si="213"/>
        <v/>
      </c>
      <c r="O2499" s="288" t="str">
        <f t="shared" si="214"/>
        <v/>
      </c>
      <c r="Q2499" s="231"/>
    </row>
    <row r="2500" spans="1:17" x14ac:dyDescent="0.3">
      <c r="A2500" s="235"/>
      <c r="F2500" s="289"/>
      <c r="G2500" s="289"/>
      <c r="H2500" s="289"/>
      <c r="I2500" s="289"/>
      <c r="J2500" s="289"/>
      <c r="K2500" s="289" t="str">
        <f t="shared" si="210"/>
        <v/>
      </c>
      <c r="L2500" s="231" t="str">
        <f t="shared" si="211"/>
        <v/>
      </c>
      <c r="M2500" s="231" t="str">
        <f t="shared" si="212"/>
        <v/>
      </c>
      <c r="N2500" s="231" t="str">
        <f t="shared" si="213"/>
        <v/>
      </c>
      <c r="O2500" s="288" t="str">
        <f t="shared" si="214"/>
        <v/>
      </c>
      <c r="Q2500" s="231"/>
    </row>
    <row r="2501" spans="1:17" x14ac:dyDescent="0.3">
      <c r="A2501" s="235"/>
      <c r="F2501" s="289"/>
      <c r="G2501" s="289"/>
      <c r="H2501" s="289"/>
      <c r="I2501" s="289"/>
      <c r="J2501" s="289"/>
      <c r="K2501" s="289" t="str">
        <f t="shared" si="210"/>
        <v/>
      </c>
      <c r="L2501" s="231" t="str">
        <f t="shared" si="211"/>
        <v/>
      </c>
      <c r="M2501" s="231" t="str">
        <f t="shared" si="212"/>
        <v/>
      </c>
      <c r="N2501" s="231" t="str">
        <f t="shared" si="213"/>
        <v/>
      </c>
      <c r="O2501" s="288" t="str">
        <f t="shared" si="214"/>
        <v/>
      </c>
      <c r="Q2501" s="231"/>
    </row>
    <row r="2502" spans="1:17" x14ac:dyDescent="0.3">
      <c r="A2502" s="235"/>
      <c r="F2502" s="289"/>
      <c r="G2502" s="289"/>
      <c r="H2502" s="289"/>
      <c r="I2502" s="289"/>
      <c r="J2502" s="289"/>
      <c r="K2502" s="289" t="str">
        <f t="shared" si="210"/>
        <v/>
      </c>
      <c r="L2502" s="231" t="str">
        <f t="shared" si="211"/>
        <v/>
      </c>
      <c r="M2502" s="231" t="str">
        <f t="shared" si="212"/>
        <v/>
      </c>
      <c r="N2502" s="231" t="str">
        <f t="shared" si="213"/>
        <v/>
      </c>
      <c r="O2502" s="288" t="str">
        <f t="shared" si="214"/>
        <v/>
      </c>
      <c r="Q2502" s="231"/>
    </row>
    <row r="2503" spans="1:17" x14ac:dyDescent="0.3">
      <c r="A2503" s="235"/>
      <c r="F2503" s="289"/>
      <c r="G2503" s="289"/>
      <c r="H2503" s="289"/>
      <c r="I2503" s="289"/>
      <c r="J2503" s="289"/>
      <c r="K2503" s="289" t="str">
        <f t="shared" si="210"/>
        <v/>
      </c>
      <c r="L2503" s="231" t="str">
        <f t="shared" si="211"/>
        <v/>
      </c>
      <c r="M2503" s="231" t="str">
        <f t="shared" si="212"/>
        <v/>
      </c>
      <c r="N2503" s="231" t="str">
        <f t="shared" si="213"/>
        <v/>
      </c>
      <c r="O2503" s="288" t="str">
        <f t="shared" si="214"/>
        <v/>
      </c>
      <c r="Q2503" s="231"/>
    </row>
    <row r="2504" spans="1:17" x14ac:dyDescent="0.3">
      <c r="A2504" s="235"/>
      <c r="F2504" s="289"/>
      <c r="G2504" s="289"/>
      <c r="H2504" s="289"/>
      <c r="I2504" s="289"/>
      <c r="J2504" s="289"/>
      <c r="K2504" s="289" t="str">
        <f t="shared" si="210"/>
        <v/>
      </c>
      <c r="L2504" s="231" t="str">
        <f t="shared" si="211"/>
        <v/>
      </c>
      <c r="M2504" s="231" t="str">
        <f t="shared" si="212"/>
        <v/>
      </c>
      <c r="N2504" s="231" t="str">
        <f t="shared" si="213"/>
        <v/>
      </c>
      <c r="O2504" s="288" t="str">
        <f t="shared" si="214"/>
        <v/>
      </c>
      <c r="Q2504" s="231"/>
    </row>
    <row r="2505" spans="1:17" x14ac:dyDescent="0.3">
      <c r="A2505" s="235"/>
      <c r="F2505" s="289"/>
      <c r="G2505" s="289"/>
      <c r="H2505" s="289"/>
      <c r="I2505" s="289"/>
      <c r="J2505" s="289"/>
      <c r="K2505" s="289" t="str">
        <f t="shared" si="210"/>
        <v/>
      </c>
      <c r="L2505" s="231" t="str">
        <f t="shared" si="211"/>
        <v/>
      </c>
      <c r="M2505" s="231" t="str">
        <f t="shared" si="212"/>
        <v/>
      </c>
      <c r="N2505" s="231" t="str">
        <f t="shared" si="213"/>
        <v/>
      </c>
      <c r="O2505" s="288" t="str">
        <f t="shared" si="214"/>
        <v/>
      </c>
      <c r="Q2505" s="231"/>
    </row>
    <row r="2506" spans="1:17" x14ac:dyDescent="0.3">
      <c r="A2506" s="235"/>
      <c r="F2506" s="289"/>
      <c r="G2506" s="289"/>
      <c r="H2506" s="289"/>
      <c r="I2506" s="289"/>
      <c r="J2506" s="289"/>
      <c r="K2506" s="289" t="str">
        <f t="shared" si="210"/>
        <v/>
      </c>
      <c r="L2506" s="231" t="str">
        <f t="shared" si="211"/>
        <v/>
      </c>
      <c r="M2506" s="231" t="str">
        <f t="shared" si="212"/>
        <v/>
      </c>
      <c r="N2506" s="231" t="str">
        <f t="shared" si="213"/>
        <v/>
      </c>
      <c r="O2506" s="288" t="str">
        <f t="shared" si="214"/>
        <v/>
      </c>
      <c r="Q2506" s="231"/>
    </row>
    <row r="2507" spans="1:17" x14ac:dyDescent="0.3">
      <c r="A2507" s="235"/>
      <c r="F2507" s="289"/>
      <c r="G2507" s="289"/>
      <c r="H2507" s="289"/>
      <c r="I2507" s="289"/>
      <c r="J2507" s="289"/>
      <c r="K2507" s="289" t="str">
        <f t="shared" si="210"/>
        <v/>
      </c>
      <c r="L2507" s="231" t="str">
        <f t="shared" si="211"/>
        <v/>
      </c>
      <c r="M2507" s="231" t="str">
        <f t="shared" si="212"/>
        <v/>
      </c>
      <c r="N2507" s="231" t="str">
        <f t="shared" si="213"/>
        <v/>
      </c>
      <c r="O2507" s="288" t="str">
        <f t="shared" si="214"/>
        <v/>
      </c>
      <c r="Q2507" s="231"/>
    </row>
    <row r="2508" spans="1:17" x14ac:dyDescent="0.3">
      <c r="A2508" s="235"/>
      <c r="F2508" s="289"/>
      <c r="G2508" s="289"/>
      <c r="H2508" s="289"/>
      <c r="I2508" s="289"/>
      <c r="J2508" s="289"/>
      <c r="K2508" s="289" t="str">
        <f t="shared" si="210"/>
        <v/>
      </c>
      <c r="L2508" s="231" t="str">
        <f t="shared" si="211"/>
        <v/>
      </c>
      <c r="M2508" s="231" t="str">
        <f t="shared" si="212"/>
        <v/>
      </c>
      <c r="N2508" s="231" t="str">
        <f t="shared" si="213"/>
        <v/>
      </c>
      <c r="O2508" s="288" t="str">
        <f t="shared" si="214"/>
        <v/>
      </c>
      <c r="Q2508" s="231"/>
    </row>
    <row r="2509" spans="1:17" x14ac:dyDescent="0.3">
      <c r="A2509" s="235"/>
      <c r="F2509" s="289"/>
      <c r="G2509" s="289"/>
      <c r="H2509" s="289"/>
      <c r="I2509" s="289"/>
      <c r="J2509" s="289"/>
      <c r="K2509" s="289" t="str">
        <f t="shared" si="210"/>
        <v/>
      </c>
      <c r="L2509" s="231" t="str">
        <f t="shared" si="211"/>
        <v/>
      </c>
      <c r="M2509" s="231" t="str">
        <f t="shared" si="212"/>
        <v/>
      </c>
      <c r="N2509" s="231" t="str">
        <f t="shared" si="213"/>
        <v/>
      </c>
      <c r="O2509" s="288" t="str">
        <f t="shared" si="214"/>
        <v/>
      </c>
      <c r="Q2509" s="231"/>
    </row>
    <row r="2510" spans="1:17" x14ac:dyDescent="0.3">
      <c r="A2510" s="235"/>
      <c r="F2510" s="289"/>
      <c r="G2510" s="289"/>
      <c r="H2510" s="289"/>
      <c r="I2510" s="289"/>
      <c r="J2510" s="289"/>
      <c r="K2510" s="289" t="str">
        <f t="shared" si="210"/>
        <v/>
      </c>
      <c r="L2510" s="231" t="str">
        <f t="shared" si="211"/>
        <v/>
      </c>
      <c r="M2510" s="231" t="str">
        <f t="shared" si="212"/>
        <v/>
      </c>
      <c r="N2510" s="231" t="str">
        <f t="shared" si="213"/>
        <v/>
      </c>
      <c r="O2510" s="288" t="str">
        <f t="shared" si="214"/>
        <v/>
      </c>
      <c r="Q2510" s="231"/>
    </row>
    <row r="2511" spans="1:17" x14ac:dyDescent="0.3">
      <c r="A2511" s="235"/>
      <c r="F2511" s="289"/>
      <c r="G2511" s="289"/>
      <c r="H2511" s="289"/>
      <c r="I2511" s="289"/>
      <c r="J2511" s="289"/>
      <c r="K2511" s="289" t="str">
        <f t="shared" si="210"/>
        <v/>
      </c>
      <c r="L2511" s="231" t="str">
        <f t="shared" si="211"/>
        <v/>
      </c>
      <c r="M2511" s="231" t="str">
        <f t="shared" si="212"/>
        <v/>
      </c>
      <c r="N2511" s="231" t="str">
        <f t="shared" si="213"/>
        <v/>
      </c>
      <c r="O2511" s="288" t="str">
        <f t="shared" si="214"/>
        <v/>
      </c>
      <c r="Q2511" s="231"/>
    </row>
    <row r="2512" spans="1:17" x14ac:dyDescent="0.3">
      <c r="A2512" s="235"/>
      <c r="F2512" s="289"/>
      <c r="G2512" s="289"/>
      <c r="H2512" s="289"/>
      <c r="I2512" s="289"/>
      <c r="J2512" s="289"/>
      <c r="K2512" s="289" t="str">
        <f t="shared" si="210"/>
        <v/>
      </c>
      <c r="L2512" s="231" t="str">
        <f t="shared" si="211"/>
        <v/>
      </c>
      <c r="M2512" s="231" t="str">
        <f t="shared" si="212"/>
        <v/>
      </c>
      <c r="N2512" s="231" t="str">
        <f t="shared" si="213"/>
        <v/>
      </c>
      <c r="O2512" s="288" t="str">
        <f t="shared" si="214"/>
        <v/>
      </c>
      <c r="Q2512" s="231"/>
    </row>
    <row r="2513" spans="1:17" x14ac:dyDescent="0.3">
      <c r="A2513" s="235"/>
      <c r="F2513" s="289"/>
      <c r="G2513" s="289"/>
      <c r="H2513" s="289"/>
      <c r="I2513" s="289"/>
      <c r="J2513" s="289"/>
      <c r="K2513" s="289" t="str">
        <f t="shared" ref="K2513:K2519" si="215">IF(A2513="","",SUM(F2513:J2513))</f>
        <v/>
      </c>
      <c r="L2513" s="231" t="str">
        <f t="shared" si="211"/>
        <v/>
      </c>
      <c r="M2513" s="231" t="str">
        <f t="shared" si="212"/>
        <v/>
      </c>
      <c r="N2513" s="231" t="str">
        <f t="shared" si="213"/>
        <v/>
      </c>
      <c r="O2513" s="288" t="str">
        <f t="shared" si="214"/>
        <v/>
      </c>
      <c r="Q2513" s="231"/>
    </row>
    <row r="2514" spans="1:17" x14ac:dyDescent="0.3">
      <c r="A2514" s="235"/>
      <c r="F2514" s="289"/>
      <c r="G2514" s="289"/>
      <c r="H2514" s="289"/>
      <c r="I2514" s="289"/>
      <c r="J2514" s="289"/>
      <c r="K2514" s="289" t="str">
        <f t="shared" si="215"/>
        <v/>
      </c>
      <c r="L2514" s="231" t="str">
        <f t="shared" si="211"/>
        <v/>
      </c>
      <c r="M2514" s="231" t="str">
        <f t="shared" si="212"/>
        <v/>
      </c>
      <c r="N2514" s="231" t="str">
        <f t="shared" si="213"/>
        <v/>
      </c>
      <c r="O2514" s="288" t="str">
        <f t="shared" si="214"/>
        <v/>
      </c>
      <c r="Q2514" s="231"/>
    </row>
    <row r="2515" spans="1:17" x14ac:dyDescent="0.3">
      <c r="A2515" s="235"/>
      <c r="F2515" s="289"/>
      <c r="G2515" s="289"/>
      <c r="H2515" s="289"/>
      <c r="I2515" s="289"/>
      <c r="J2515" s="289"/>
      <c r="K2515" s="289" t="str">
        <f t="shared" si="215"/>
        <v/>
      </c>
      <c r="L2515" s="231" t="str">
        <f t="shared" si="211"/>
        <v/>
      </c>
      <c r="M2515" s="231" t="str">
        <f t="shared" si="212"/>
        <v/>
      </c>
      <c r="N2515" s="231" t="str">
        <f t="shared" si="213"/>
        <v/>
      </c>
      <c r="O2515" s="288" t="str">
        <f t="shared" si="214"/>
        <v/>
      </c>
      <c r="Q2515" s="231"/>
    </row>
    <row r="2516" spans="1:17" x14ac:dyDescent="0.3">
      <c r="A2516" s="235"/>
      <c r="F2516" s="289"/>
      <c r="G2516" s="289"/>
      <c r="H2516" s="289"/>
      <c r="I2516" s="289"/>
      <c r="J2516" s="289"/>
      <c r="K2516" s="289" t="str">
        <f t="shared" si="215"/>
        <v/>
      </c>
      <c r="L2516" s="231" t="str">
        <f t="shared" si="211"/>
        <v/>
      </c>
      <c r="M2516" s="231" t="str">
        <f t="shared" si="212"/>
        <v/>
      </c>
      <c r="N2516" s="231" t="str">
        <f t="shared" si="213"/>
        <v/>
      </c>
      <c r="O2516" s="288" t="str">
        <f t="shared" si="214"/>
        <v/>
      </c>
      <c r="Q2516" s="231"/>
    </row>
    <row r="2517" spans="1:17" x14ac:dyDescent="0.3">
      <c r="A2517" s="235"/>
      <c r="F2517" s="289"/>
      <c r="G2517" s="289"/>
      <c r="H2517" s="289"/>
      <c r="I2517" s="289"/>
      <c r="J2517" s="289"/>
      <c r="K2517" s="289" t="str">
        <f t="shared" si="215"/>
        <v/>
      </c>
      <c r="L2517" s="231" t="str">
        <f t="shared" si="211"/>
        <v/>
      </c>
      <c r="M2517" s="231" t="str">
        <f t="shared" si="212"/>
        <v/>
      </c>
      <c r="N2517" s="231" t="str">
        <f t="shared" si="213"/>
        <v/>
      </c>
      <c r="O2517" s="288" t="str">
        <f t="shared" si="214"/>
        <v/>
      </c>
      <c r="Q2517" s="231"/>
    </row>
    <row r="2518" spans="1:17" x14ac:dyDescent="0.3">
      <c r="A2518" s="235"/>
      <c r="F2518" s="289"/>
      <c r="G2518" s="289"/>
      <c r="H2518" s="289"/>
      <c r="I2518" s="289"/>
      <c r="J2518" s="289"/>
      <c r="K2518" s="289" t="str">
        <f t="shared" si="215"/>
        <v/>
      </c>
      <c r="L2518" s="231" t="str">
        <f t="shared" si="211"/>
        <v/>
      </c>
      <c r="M2518" s="231" t="str">
        <f t="shared" si="212"/>
        <v/>
      </c>
      <c r="N2518" s="231" t="str">
        <f t="shared" si="213"/>
        <v/>
      </c>
      <c r="O2518" s="288" t="str">
        <f t="shared" si="214"/>
        <v/>
      </c>
      <c r="Q2518" s="231"/>
    </row>
    <row r="2519" spans="1:17" x14ac:dyDescent="0.3">
      <c r="A2519" s="235"/>
      <c r="F2519" s="289"/>
      <c r="G2519" s="289"/>
      <c r="H2519" s="289"/>
      <c r="I2519" s="289"/>
      <c r="J2519" s="289"/>
      <c r="K2519" s="289" t="str">
        <f t="shared" si="215"/>
        <v/>
      </c>
      <c r="L2519" s="231" t="str">
        <f t="shared" si="211"/>
        <v/>
      </c>
      <c r="M2519" s="231" t="str">
        <f t="shared" si="212"/>
        <v/>
      </c>
      <c r="N2519" s="231" t="str">
        <f t="shared" si="213"/>
        <v/>
      </c>
      <c r="O2519" s="288" t="str">
        <f t="shared" si="214"/>
        <v/>
      </c>
      <c r="Q2519" s="231"/>
    </row>
    <row r="2520" spans="1:17" x14ac:dyDescent="0.3">
      <c r="A2520" s="235"/>
      <c r="F2520" s="289"/>
      <c r="G2520" s="289"/>
      <c r="H2520" s="289"/>
      <c r="I2520" s="289"/>
      <c r="J2520" s="289"/>
      <c r="K2520" s="289"/>
      <c r="L2520" s="231"/>
      <c r="M2520" s="231"/>
      <c r="N2520" s="231"/>
      <c r="O2520" s="288"/>
      <c r="Q2520" s="231"/>
    </row>
  </sheetData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>
    <tabColor rgb="FF00B050"/>
  </sheetPr>
  <dimension ref="A1:P44"/>
  <sheetViews>
    <sheetView topLeftCell="D4" zoomScaleNormal="100" workbookViewId="0">
      <selection activeCell="M17" sqref="M17"/>
    </sheetView>
  </sheetViews>
  <sheetFormatPr baseColWidth="10" defaultRowHeight="14.4" x14ac:dyDescent="0.3"/>
  <cols>
    <col min="1" max="1" width="12.5546875" customWidth="1"/>
    <col min="2" max="3" width="10.6640625" bestFit="1" customWidth="1"/>
    <col min="4" max="4" width="8.88671875" customWidth="1"/>
    <col min="5" max="5" width="8.6640625" customWidth="1"/>
    <col min="6" max="6" width="9.5546875" bestFit="1" customWidth="1"/>
    <col min="7" max="7" width="9.33203125" bestFit="1" customWidth="1"/>
    <col min="8" max="8" width="12.5546875" bestFit="1" customWidth="1"/>
    <col min="9" max="9" width="8.6640625" bestFit="1" customWidth="1"/>
    <col min="10" max="10" width="22" bestFit="1" customWidth="1"/>
    <col min="11" max="11" width="8.6640625" bestFit="1" customWidth="1"/>
    <col min="12" max="12" width="8.88671875" bestFit="1" customWidth="1"/>
    <col min="13" max="13" width="7.88671875" bestFit="1" customWidth="1"/>
    <col min="14" max="14" width="6.5546875" bestFit="1" customWidth="1"/>
    <col min="15" max="15" width="9.33203125" bestFit="1" customWidth="1"/>
  </cols>
  <sheetData>
    <row r="1" spans="1:16" ht="15.6" x14ac:dyDescent="0.3">
      <c r="A1" s="234"/>
      <c r="B1" s="234"/>
      <c r="C1" s="237"/>
      <c r="I1" s="228" t="s">
        <v>181</v>
      </c>
      <c r="J1" t="s">
        <v>161</v>
      </c>
    </row>
    <row r="2" spans="1:16" x14ac:dyDescent="0.3">
      <c r="I2" s="228" t="s">
        <v>165</v>
      </c>
      <c r="J2" t="s">
        <v>254</v>
      </c>
    </row>
    <row r="3" spans="1:16" x14ac:dyDescent="0.3">
      <c r="I3" s="228" t="s">
        <v>147</v>
      </c>
      <c r="J3" t="s">
        <v>161</v>
      </c>
    </row>
    <row r="5" spans="1:16" x14ac:dyDescent="0.3">
      <c r="I5" s="228" t="s">
        <v>153</v>
      </c>
      <c r="J5" t="s">
        <v>152</v>
      </c>
      <c r="K5" t="s">
        <v>149</v>
      </c>
      <c r="L5" t="s">
        <v>151</v>
      </c>
      <c r="M5" t="s">
        <v>159</v>
      </c>
      <c r="N5" t="s">
        <v>160</v>
      </c>
      <c r="O5" t="s">
        <v>150</v>
      </c>
    </row>
    <row r="13" spans="1:16" x14ac:dyDescent="0.3">
      <c r="P13" t="s">
        <v>175</v>
      </c>
    </row>
    <row r="18" spans="1:16" x14ac:dyDescent="0.3">
      <c r="A18" s="247" t="str">
        <f>' Semaines'!I5</f>
        <v>Dates</v>
      </c>
      <c r="B18" s="247" t="str">
        <f>' Semaines'!J5</f>
        <v>Ouverture</v>
      </c>
      <c r="C18" s="247" t="str">
        <f>' Semaines'!K5</f>
        <v>Copeaux</v>
      </c>
      <c r="D18" s="247" t="str">
        <f>' Semaines'!L5</f>
        <v>Réglages</v>
      </c>
      <c r="E18" s="247" t="str">
        <f>' Semaines'!M5</f>
        <v>Attente</v>
      </c>
      <c r="F18" s="247" t="str">
        <f>' Semaines'!N5</f>
        <v>Panne</v>
      </c>
      <c r="G18" s="247" t="str">
        <f>' Semaines'!O5</f>
        <v>Préventif</v>
      </c>
      <c r="H18" s="227" t="s">
        <v>178</v>
      </c>
      <c r="P18" t="s">
        <v>177</v>
      </c>
    </row>
    <row r="19" spans="1:16" x14ac:dyDescent="0.3">
      <c r="A19" s="245" t="str">
        <f>IF(' Semaines'!I6="","",' Semaines'!I6)</f>
        <v/>
      </c>
      <c r="B19" s="250" t="str">
        <f>IF(' Semaines'!J6="","",' Semaines'!J6)</f>
        <v/>
      </c>
      <c r="C19" s="250" t="str">
        <f>IF(' Semaines'!K6="","",' Semaines'!K6)</f>
        <v/>
      </c>
      <c r="D19" s="250" t="str">
        <f>IF(' Semaines'!L6="","",' Semaines'!L6)</f>
        <v/>
      </c>
      <c r="E19" s="250" t="str">
        <f>IF(' Semaines'!M6="","",' Semaines'!M6)</f>
        <v/>
      </c>
      <c r="F19" s="250" t="str">
        <f>IF(' Semaines'!N6="","",' Semaines'!N6)</f>
        <v/>
      </c>
      <c r="G19" s="250" t="str">
        <f>IF(' Semaines'!O6="","",' Semaines'!O6)</f>
        <v/>
      </c>
      <c r="H19" s="227" t="str">
        <f t="shared" ref="H19:H25" si="0">IF(B19="", "",ROUND(B19/7,0))</f>
        <v/>
      </c>
    </row>
    <row r="20" spans="1:16" x14ac:dyDescent="0.3">
      <c r="A20" s="245" t="str">
        <f>IF(' Semaines'!I7="","",' Semaines'!I7)</f>
        <v/>
      </c>
      <c r="B20" s="250" t="str">
        <f>IF(' Semaines'!J7="","",' Semaines'!J7)</f>
        <v/>
      </c>
      <c r="C20" s="250" t="str">
        <f>IF(' Semaines'!K7="","",' Semaines'!K7)</f>
        <v/>
      </c>
      <c r="D20" s="250" t="str">
        <f>IF(' Semaines'!L7="","",' Semaines'!L7)</f>
        <v/>
      </c>
      <c r="E20" s="250" t="str">
        <f>IF(' Semaines'!M7="","",' Semaines'!M7)</f>
        <v/>
      </c>
      <c r="F20" s="250" t="str">
        <f>IF(' Semaines'!N7="","",' Semaines'!N7)</f>
        <v/>
      </c>
      <c r="G20" s="250" t="str">
        <f>IF(' Semaines'!O7="","",' Semaines'!O7)</f>
        <v/>
      </c>
      <c r="H20" s="227" t="str">
        <f t="shared" si="0"/>
        <v/>
      </c>
    </row>
    <row r="21" spans="1:16" x14ac:dyDescent="0.3">
      <c r="A21" s="245" t="str">
        <f>IF(' Semaines'!I8="","",' Semaines'!I8)</f>
        <v/>
      </c>
      <c r="B21" s="250" t="str">
        <f>IF(' Semaines'!J8="","",' Semaines'!J8)</f>
        <v/>
      </c>
      <c r="C21" s="250" t="str">
        <f>IF(' Semaines'!K8="","",' Semaines'!K8)</f>
        <v/>
      </c>
      <c r="D21" s="250" t="str">
        <f>IF(' Semaines'!L8="","",' Semaines'!L8)</f>
        <v/>
      </c>
      <c r="E21" s="250" t="str">
        <f>IF(' Semaines'!M8="","",' Semaines'!M8)</f>
        <v/>
      </c>
      <c r="F21" s="250" t="str">
        <f>IF(' Semaines'!N8="","",' Semaines'!N8)</f>
        <v/>
      </c>
      <c r="G21" s="250" t="str">
        <f>IF(' Semaines'!O8="","",' Semaines'!O8)</f>
        <v/>
      </c>
      <c r="H21" s="227" t="str">
        <f t="shared" si="0"/>
        <v/>
      </c>
    </row>
    <row r="22" spans="1:16" x14ac:dyDescent="0.3">
      <c r="A22" s="245" t="str">
        <f>IF(' Semaines'!I9="","",' Semaines'!I9)</f>
        <v/>
      </c>
      <c r="B22" s="250" t="str">
        <f>IF(' Semaines'!J9="","",' Semaines'!J9)</f>
        <v/>
      </c>
      <c r="C22" s="250" t="str">
        <f>IF(' Semaines'!K9="","",' Semaines'!K9)</f>
        <v/>
      </c>
      <c r="D22" s="250" t="str">
        <f>IF(' Semaines'!L9="","",' Semaines'!L9)</f>
        <v/>
      </c>
      <c r="E22" s="250" t="str">
        <f>IF(' Semaines'!M9="","",' Semaines'!M9)</f>
        <v/>
      </c>
      <c r="F22" s="250" t="str">
        <f>IF(' Semaines'!N9="","",' Semaines'!N9)</f>
        <v/>
      </c>
      <c r="G22" s="250" t="str">
        <f>IF(' Semaines'!O9="","",' Semaines'!O9)</f>
        <v/>
      </c>
      <c r="H22" s="227" t="str">
        <f t="shared" si="0"/>
        <v/>
      </c>
      <c r="P22" t="s">
        <v>176</v>
      </c>
    </row>
    <row r="23" spans="1:16" x14ac:dyDescent="0.3">
      <c r="A23" s="245" t="str">
        <f>IF(' Semaines'!I10="","",' Semaines'!I10)</f>
        <v/>
      </c>
      <c r="B23" s="250" t="str">
        <f>IF(' Semaines'!J10="","",' Semaines'!J10)</f>
        <v/>
      </c>
      <c r="C23" s="250" t="str">
        <f>IF(' Semaines'!K10="","",' Semaines'!K10)</f>
        <v/>
      </c>
      <c r="D23" s="250" t="str">
        <f>IF(' Semaines'!L10="","",' Semaines'!L10)</f>
        <v/>
      </c>
      <c r="E23" s="250" t="str">
        <f>IF(' Semaines'!M10="","",' Semaines'!M10)</f>
        <v/>
      </c>
      <c r="F23" s="250" t="str">
        <f>IF(' Semaines'!N10="","",' Semaines'!N10)</f>
        <v/>
      </c>
      <c r="G23" s="250" t="str">
        <f>IF(' Semaines'!O10="","",' Semaines'!O10)</f>
        <v/>
      </c>
      <c r="H23" s="227" t="str">
        <f t="shared" si="0"/>
        <v/>
      </c>
    </row>
    <row r="24" spans="1:16" x14ac:dyDescent="0.3">
      <c r="A24" s="245" t="str">
        <f>IF(' Semaines'!I11="","",' Semaines'!I11)</f>
        <v/>
      </c>
      <c r="B24" s="250" t="str">
        <f>IF(' Semaines'!J11="","",' Semaines'!J11)</f>
        <v/>
      </c>
      <c r="C24" s="250" t="str">
        <f>IF(' Semaines'!K11="","",' Semaines'!K11)</f>
        <v/>
      </c>
      <c r="D24" s="250" t="str">
        <f>IF(' Semaines'!L11="","",' Semaines'!L11)</f>
        <v/>
      </c>
      <c r="E24" s="250" t="str">
        <f>IF(' Semaines'!M11="","",' Semaines'!M11)</f>
        <v/>
      </c>
      <c r="F24" s="250" t="str">
        <f>IF(' Semaines'!N11="","",' Semaines'!N11)</f>
        <v/>
      </c>
      <c r="G24" s="250" t="str">
        <f>IF(' Semaines'!O11="","",' Semaines'!O11)</f>
        <v/>
      </c>
      <c r="H24" s="227" t="str">
        <f t="shared" si="0"/>
        <v/>
      </c>
    </row>
    <row r="25" spans="1:16" x14ac:dyDescent="0.3">
      <c r="A25" s="245" t="str">
        <f>IF(' Semaines'!I12="","",' Semaines'!I12)</f>
        <v/>
      </c>
      <c r="B25" s="250" t="str">
        <f>IF(' Semaines'!J12="","",' Semaines'!J12)</f>
        <v/>
      </c>
      <c r="C25" s="250" t="str">
        <f>IF(' Semaines'!K12="","",' Semaines'!K12)</f>
        <v/>
      </c>
      <c r="D25" s="250" t="str">
        <f>IF(' Semaines'!L12="","",' Semaines'!L12)</f>
        <v/>
      </c>
      <c r="E25" s="250" t="str">
        <f>IF(' Semaines'!M12="","",' Semaines'!M12)</f>
        <v/>
      </c>
      <c r="F25" s="250" t="str">
        <f>IF(' Semaines'!N12="","",' Semaines'!N12)</f>
        <v/>
      </c>
      <c r="G25" s="250" t="str">
        <f>IF(' Semaines'!O12="","",' Semaines'!O12)</f>
        <v/>
      </c>
      <c r="H25" s="227" t="str">
        <f t="shared" si="0"/>
        <v/>
      </c>
    </row>
    <row r="26" spans="1:16" x14ac:dyDescent="0.3">
      <c r="A26" s="236" t="s">
        <v>148</v>
      </c>
      <c r="B26" s="246">
        <f t="shared" ref="B26:H26" si="1">SUM(B19:B25)</f>
        <v>0</v>
      </c>
      <c r="C26" s="246">
        <f t="shared" si="1"/>
        <v>0</v>
      </c>
      <c r="D26" s="246">
        <f t="shared" si="1"/>
        <v>0</v>
      </c>
      <c r="E26" s="246">
        <f t="shared" si="1"/>
        <v>0</v>
      </c>
      <c r="F26" s="246">
        <f t="shared" si="1"/>
        <v>0</v>
      </c>
      <c r="G26" s="246">
        <f t="shared" si="1"/>
        <v>0</v>
      </c>
      <c r="H26" s="246">
        <f t="shared" si="1"/>
        <v>0</v>
      </c>
    </row>
    <row r="27" spans="1:16" x14ac:dyDescent="0.3">
      <c r="H27" s="235"/>
    </row>
    <row r="29" spans="1:16" x14ac:dyDescent="0.3">
      <c r="A29" s="239" t="str">
        <f t="shared" ref="A29:G29" si="2">A18</f>
        <v>Dates</v>
      </c>
      <c r="B29" s="239" t="str">
        <f t="shared" si="2"/>
        <v>Ouverture</v>
      </c>
      <c r="C29" s="239" t="str">
        <f t="shared" si="2"/>
        <v>Copeaux</v>
      </c>
      <c r="D29" s="239" t="str">
        <f t="shared" si="2"/>
        <v>Réglages</v>
      </c>
      <c r="E29" s="239" t="str">
        <f t="shared" si="2"/>
        <v>Attente</v>
      </c>
      <c r="F29" s="239" t="str">
        <f t="shared" si="2"/>
        <v>Panne</v>
      </c>
      <c r="G29" s="239" t="str">
        <f t="shared" si="2"/>
        <v>Préventif</v>
      </c>
    </row>
    <row r="30" spans="1:16" x14ac:dyDescent="0.3">
      <c r="A30" s="239" t="str">
        <f t="shared" ref="A30:A37" si="3">A19</f>
        <v/>
      </c>
      <c r="B30" s="241" t="str">
        <f t="shared" ref="B30:B36" si="4">IF(B19="","",B19)</f>
        <v/>
      </c>
      <c r="C30" s="238" t="e">
        <f>IF(C1*9="","",C19/$B19)</f>
        <v>#VALUE!</v>
      </c>
      <c r="D30" s="238" t="str">
        <f t="shared" ref="D30:G37" si="5">IF(D19="","",D19/$B19)</f>
        <v/>
      </c>
      <c r="E30" s="238" t="str">
        <f t="shared" si="5"/>
        <v/>
      </c>
      <c r="F30" s="238" t="str">
        <f t="shared" si="5"/>
        <v/>
      </c>
      <c r="G30" s="238" t="str">
        <f t="shared" si="5"/>
        <v/>
      </c>
    </row>
    <row r="31" spans="1:16" x14ac:dyDescent="0.3">
      <c r="A31" s="239" t="str">
        <f t="shared" si="3"/>
        <v/>
      </c>
      <c r="B31" s="241" t="str">
        <f t="shared" si="4"/>
        <v/>
      </c>
      <c r="C31" s="238" t="str">
        <f t="shared" ref="C31:C37" si="6">IF(C20="","",C20/$B20)</f>
        <v/>
      </c>
      <c r="D31" s="238" t="str">
        <f t="shared" si="5"/>
        <v/>
      </c>
      <c r="E31" s="238" t="str">
        <f t="shared" si="5"/>
        <v/>
      </c>
      <c r="F31" s="238" t="str">
        <f t="shared" si="5"/>
        <v/>
      </c>
      <c r="G31" s="238" t="str">
        <f t="shared" si="5"/>
        <v/>
      </c>
    </row>
    <row r="32" spans="1:16" x14ac:dyDescent="0.3">
      <c r="A32" s="239" t="str">
        <f t="shared" si="3"/>
        <v/>
      </c>
      <c r="B32" s="241" t="str">
        <f t="shared" si="4"/>
        <v/>
      </c>
      <c r="C32" s="238" t="str">
        <f t="shared" si="6"/>
        <v/>
      </c>
      <c r="D32" s="238" t="str">
        <f t="shared" si="5"/>
        <v/>
      </c>
      <c r="E32" s="238" t="str">
        <f t="shared" si="5"/>
        <v/>
      </c>
      <c r="F32" s="238" t="str">
        <f t="shared" si="5"/>
        <v/>
      </c>
      <c r="G32" s="238" t="str">
        <f t="shared" si="5"/>
        <v/>
      </c>
    </row>
    <row r="33" spans="1:8" x14ac:dyDescent="0.3">
      <c r="A33" s="239" t="str">
        <f t="shared" si="3"/>
        <v/>
      </c>
      <c r="B33" s="241" t="str">
        <f t="shared" si="4"/>
        <v/>
      </c>
      <c r="C33" s="238" t="str">
        <f t="shared" si="6"/>
        <v/>
      </c>
      <c r="D33" s="238" t="str">
        <f t="shared" si="5"/>
        <v/>
      </c>
      <c r="E33" s="238" t="str">
        <f t="shared" si="5"/>
        <v/>
      </c>
      <c r="F33" s="238" t="str">
        <f t="shared" si="5"/>
        <v/>
      </c>
      <c r="G33" s="238" t="str">
        <f t="shared" si="5"/>
        <v/>
      </c>
    </row>
    <row r="34" spans="1:8" x14ac:dyDescent="0.3">
      <c r="A34" s="239" t="str">
        <f t="shared" si="3"/>
        <v/>
      </c>
      <c r="B34" s="241" t="str">
        <f t="shared" si="4"/>
        <v/>
      </c>
      <c r="C34" s="238" t="str">
        <f t="shared" si="6"/>
        <v/>
      </c>
      <c r="D34" s="238" t="str">
        <f t="shared" si="5"/>
        <v/>
      </c>
      <c r="E34" s="238" t="str">
        <f t="shared" si="5"/>
        <v/>
      </c>
      <c r="F34" s="238" t="str">
        <f t="shared" si="5"/>
        <v/>
      </c>
      <c r="G34" s="238" t="str">
        <f t="shared" si="5"/>
        <v/>
      </c>
    </row>
    <row r="35" spans="1:8" x14ac:dyDescent="0.3">
      <c r="A35" s="239" t="str">
        <f t="shared" si="3"/>
        <v/>
      </c>
      <c r="B35" s="241" t="str">
        <f t="shared" si="4"/>
        <v/>
      </c>
      <c r="C35" s="238" t="str">
        <f t="shared" si="6"/>
        <v/>
      </c>
      <c r="D35" s="238" t="str">
        <f t="shared" si="5"/>
        <v/>
      </c>
      <c r="E35" s="238" t="str">
        <f t="shared" si="5"/>
        <v/>
      </c>
      <c r="F35" s="238" t="str">
        <f t="shared" si="5"/>
        <v/>
      </c>
      <c r="G35" s="238" t="str">
        <f t="shared" si="5"/>
        <v/>
      </c>
    </row>
    <row r="36" spans="1:8" x14ac:dyDescent="0.3">
      <c r="A36" s="239" t="str">
        <f t="shared" si="3"/>
        <v/>
      </c>
      <c r="B36" s="241" t="str">
        <f t="shared" si="4"/>
        <v/>
      </c>
      <c r="C36" s="238" t="str">
        <f t="shared" si="6"/>
        <v/>
      </c>
      <c r="D36" s="238" t="str">
        <f t="shared" si="5"/>
        <v/>
      </c>
      <c r="E36" s="238" t="str">
        <f t="shared" si="5"/>
        <v/>
      </c>
      <c r="F36" s="238" t="str">
        <f t="shared" si="5"/>
        <v/>
      </c>
      <c r="G36" s="238" t="str">
        <f t="shared" si="5"/>
        <v/>
      </c>
    </row>
    <row r="37" spans="1:8" x14ac:dyDescent="0.3">
      <c r="A37" s="239" t="str">
        <f t="shared" si="3"/>
        <v>Total général</v>
      </c>
      <c r="B37" s="242">
        <f>SUM(B30:B36)</f>
        <v>0</v>
      </c>
      <c r="C37" s="240" t="e">
        <f t="shared" si="6"/>
        <v>#DIV/0!</v>
      </c>
      <c r="D37" s="240" t="e">
        <f t="shared" si="5"/>
        <v>#DIV/0!</v>
      </c>
      <c r="E37" s="240" t="e">
        <f t="shared" si="5"/>
        <v>#DIV/0!</v>
      </c>
      <c r="F37" s="269" t="e">
        <f t="shared" si="5"/>
        <v>#DIV/0!</v>
      </c>
      <c r="G37" s="240" t="e">
        <f t="shared" si="5"/>
        <v>#DIV/0!</v>
      </c>
    </row>
    <row r="38" spans="1:8" ht="15" thickBot="1" x14ac:dyDescent="0.35"/>
    <row r="39" spans="1:8" ht="26.25" customHeight="1" thickBot="1" x14ac:dyDescent="0.55000000000000004">
      <c r="A39" s="251" t="s">
        <v>172</v>
      </c>
      <c r="B39" s="265" t="s">
        <v>183</v>
      </c>
    </row>
    <row r="40" spans="1:8" ht="15" thickBot="1" x14ac:dyDescent="0.35"/>
    <row r="41" spans="1:8" ht="15.6" x14ac:dyDescent="0.3">
      <c r="A41" s="259" t="s">
        <v>173</v>
      </c>
      <c r="B41" s="260"/>
      <c r="C41" s="260"/>
      <c r="D41" s="261" t="str">
        <f>IF(B41="","",C41/B41)</f>
        <v/>
      </c>
      <c r="E41" s="260"/>
      <c r="F41" s="262"/>
      <c r="G41" s="257" t="s">
        <v>174</v>
      </c>
      <c r="H41" s="258" t="s">
        <v>171</v>
      </c>
    </row>
    <row r="42" spans="1:8" x14ac:dyDescent="0.3">
      <c r="A42" s="226"/>
      <c r="B42" s="1"/>
      <c r="C42" s="1"/>
      <c r="D42" s="1"/>
      <c r="E42" s="1"/>
      <c r="F42" s="1"/>
      <c r="G42" s="254"/>
      <c r="H42" s="255"/>
    </row>
    <row r="43" spans="1:8" x14ac:dyDescent="0.3">
      <c r="A43" s="226"/>
      <c r="B43" s="1"/>
      <c r="C43" s="1"/>
      <c r="D43" s="1"/>
      <c r="E43" s="1"/>
      <c r="F43" s="1"/>
      <c r="G43" s="254"/>
      <c r="H43" s="263"/>
    </row>
    <row r="44" spans="1:8" ht="60.75" customHeight="1" thickBot="1" x14ac:dyDescent="0.35">
      <c r="A44" s="252"/>
      <c r="B44" s="253"/>
      <c r="C44" s="253"/>
      <c r="D44" s="253"/>
      <c r="E44" s="253"/>
      <c r="F44" s="253"/>
      <c r="G44" s="256"/>
      <c r="H44" s="264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>
    <tabColor rgb="FFFFFF00"/>
    <pageSetUpPr fitToPage="1"/>
  </sheetPr>
  <dimension ref="A1:N72"/>
  <sheetViews>
    <sheetView zoomScale="70" zoomScaleNormal="70" workbookViewId="0">
      <selection activeCell="E25" sqref="E25"/>
    </sheetView>
  </sheetViews>
  <sheetFormatPr baseColWidth="10" defaultColWidth="9.109375" defaultRowHeight="14.4" x14ac:dyDescent="0.3"/>
  <cols>
    <col min="2" max="2" width="14.5546875" bestFit="1" customWidth="1"/>
    <col min="3" max="3" width="11.109375" bestFit="1" customWidth="1"/>
    <col min="4" max="4" width="14.44140625" bestFit="1" customWidth="1"/>
    <col min="5" max="5" width="14.88671875" bestFit="1" customWidth="1"/>
    <col min="6" max="6" width="14.44140625" bestFit="1" customWidth="1"/>
    <col min="7" max="7" width="25.44140625" bestFit="1" customWidth="1"/>
    <col min="8" max="8" width="16" bestFit="1" customWidth="1"/>
    <col min="9" max="9" width="27.33203125" bestFit="1" customWidth="1"/>
  </cols>
  <sheetData>
    <row r="1" spans="1:10" ht="18.600000000000001" thickBot="1" x14ac:dyDescent="0.4">
      <c r="D1" s="302" t="s">
        <v>92</v>
      </c>
      <c r="E1" s="303"/>
      <c r="F1" s="303"/>
      <c r="G1" s="304"/>
    </row>
    <row r="2" spans="1:10" ht="15.9" customHeight="1" thickBot="1" x14ac:dyDescent="0.35">
      <c r="B2" s="85" t="s">
        <v>91</v>
      </c>
      <c r="C2" s="84" t="s">
        <v>90</v>
      </c>
      <c r="D2" s="84" t="s">
        <v>89</v>
      </c>
      <c r="E2" s="84" t="s">
        <v>88</v>
      </c>
      <c r="F2" s="84" t="s">
        <v>87</v>
      </c>
      <c r="G2" s="83" t="s">
        <v>86</v>
      </c>
      <c r="H2" s="82" t="s">
        <v>85</v>
      </c>
      <c r="I2" s="81" t="s">
        <v>84</v>
      </c>
    </row>
    <row r="3" spans="1:10" ht="15.9" customHeight="1" thickBot="1" x14ac:dyDescent="0.35">
      <c r="A3" s="305" t="s">
        <v>83</v>
      </c>
      <c r="B3" s="192" t="s">
        <v>133</v>
      </c>
      <c r="C3" s="193" t="s">
        <v>134</v>
      </c>
      <c r="D3" s="194" t="s">
        <v>73</v>
      </c>
      <c r="E3" s="194" t="s">
        <v>73</v>
      </c>
      <c r="F3" s="195" t="s">
        <v>12</v>
      </c>
      <c r="G3" s="196" t="s">
        <v>137</v>
      </c>
      <c r="H3" s="197" t="s">
        <v>2</v>
      </c>
      <c r="I3" s="198" t="s">
        <v>15</v>
      </c>
    </row>
    <row r="4" spans="1:10" ht="15.9" customHeight="1" x14ac:dyDescent="0.3">
      <c r="A4" s="306"/>
      <c r="B4" s="80" t="s">
        <v>65</v>
      </c>
      <c r="C4" s="79" t="s">
        <v>82</v>
      </c>
      <c r="D4" s="78" t="s">
        <v>29</v>
      </c>
      <c r="E4" s="78" t="s">
        <v>73</v>
      </c>
      <c r="F4" s="78" t="s">
        <v>8</v>
      </c>
      <c r="G4" s="77" t="s">
        <v>75</v>
      </c>
      <c r="H4" s="177" t="s">
        <v>2</v>
      </c>
      <c r="I4" s="178" t="s">
        <v>75</v>
      </c>
    </row>
    <row r="5" spans="1:10" ht="15.9" customHeight="1" x14ac:dyDescent="0.3">
      <c r="A5" s="306"/>
      <c r="B5" s="70" t="s">
        <v>65</v>
      </c>
      <c r="C5" s="69" t="s">
        <v>81</v>
      </c>
      <c r="D5" s="76" t="s">
        <v>77</v>
      </c>
      <c r="E5" s="76" t="s">
        <v>119</v>
      </c>
      <c r="F5" s="24" t="s">
        <v>12</v>
      </c>
      <c r="G5" s="67" t="s">
        <v>35</v>
      </c>
      <c r="H5" s="173" t="s">
        <v>2</v>
      </c>
      <c r="I5" s="179" t="s">
        <v>35</v>
      </c>
    </row>
    <row r="6" spans="1:10" ht="15.9" customHeight="1" x14ac:dyDescent="0.3">
      <c r="A6" s="306"/>
      <c r="B6" s="70" t="s">
        <v>65</v>
      </c>
      <c r="C6" s="69" t="s">
        <v>80</v>
      </c>
      <c r="D6" s="76"/>
      <c r="E6" s="76"/>
      <c r="F6" s="24" t="s">
        <v>12</v>
      </c>
      <c r="G6" s="67" t="s">
        <v>79</v>
      </c>
      <c r="H6" s="173" t="s">
        <v>2</v>
      </c>
      <c r="I6" s="179" t="s">
        <v>79</v>
      </c>
    </row>
    <row r="7" spans="1:10" ht="15.9" customHeight="1" x14ac:dyDescent="0.3">
      <c r="A7" s="306"/>
      <c r="B7" s="70" t="s">
        <v>65</v>
      </c>
      <c r="C7" s="69" t="s">
        <v>78</v>
      </c>
      <c r="D7" s="76" t="s">
        <v>22</v>
      </c>
      <c r="E7" s="76" t="s">
        <v>68</v>
      </c>
      <c r="F7" s="76" t="s">
        <v>8</v>
      </c>
      <c r="G7" s="67" t="s">
        <v>75</v>
      </c>
      <c r="H7" s="173" t="s">
        <v>2</v>
      </c>
      <c r="I7" s="179" t="s">
        <v>75</v>
      </c>
    </row>
    <row r="8" spans="1:10" ht="15.9" customHeight="1" x14ac:dyDescent="0.3">
      <c r="A8" s="306"/>
      <c r="B8" s="70" t="s">
        <v>65</v>
      </c>
      <c r="C8" s="69" t="s">
        <v>76</v>
      </c>
      <c r="D8" s="76" t="s">
        <v>120</v>
      </c>
      <c r="E8" s="76" t="s">
        <v>68</v>
      </c>
      <c r="F8" s="76" t="s">
        <v>3</v>
      </c>
      <c r="G8" s="67" t="s">
        <v>75</v>
      </c>
      <c r="H8" s="173" t="s">
        <v>2</v>
      </c>
      <c r="I8" s="179" t="s">
        <v>75</v>
      </c>
    </row>
    <row r="9" spans="1:10" ht="15.9" customHeight="1" x14ac:dyDescent="0.3">
      <c r="A9" s="306"/>
      <c r="B9" s="70" t="s">
        <v>65</v>
      </c>
      <c r="C9" s="69" t="s">
        <v>74</v>
      </c>
      <c r="D9" s="76" t="s">
        <v>22</v>
      </c>
      <c r="E9" s="76" t="s">
        <v>73</v>
      </c>
      <c r="F9" s="76" t="s">
        <v>8</v>
      </c>
      <c r="G9" s="67" t="s">
        <v>72</v>
      </c>
      <c r="H9" s="173" t="s">
        <v>2</v>
      </c>
      <c r="I9" s="179" t="s">
        <v>72</v>
      </c>
    </row>
    <row r="10" spans="1:10" ht="15.9" customHeight="1" x14ac:dyDescent="0.3">
      <c r="A10" s="306"/>
      <c r="B10" s="70" t="s">
        <v>65</v>
      </c>
      <c r="C10" s="69" t="s">
        <v>71</v>
      </c>
      <c r="D10" s="76"/>
      <c r="E10" s="76"/>
      <c r="F10" s="24" t="s">
        <v>12</v>
      </c>
      <c r="G10" s="67"/>
      <c r="H10" s="173" t="s">
        <v>2</v>
      </c>
      <c r="I10" s="179"/>
      <c r="J10" s="71"/>
    </row>
    <row r="11" spans="1:10" ht="15.9" customHeight="1" x14ac:dyDescent="0.3">
      <c r="A11" s="306"/>
      <c r="B11" s="75" t="s">
        <v>65</v>
      </c>
      <c r="C11" s="74" t="s">
        <v>70</v>
      </c>
      <c r="D11" s="73"/>
      <c r="E11" s="73"/>
      <c r="F11" s="24" t="s">
        <v>12</v>
      </c>
      <c r="G11" s="72"/>
      <c r="H11" s="174" t="s">
        <v>63</v>
      </c>
      <c r="I11" s="180"/>
      <c r="J11" s="71"/>
    </row>
    <row r="12" spans="1:10" ht="15.9" customHeight="1" x14ac:dyDescent="0.3">
      <c r="A12" s="306"/>
      <c r="B12" s="75" t="s">
        <v>65</v>
      </c>
      <c r="C12" s="74" t="s">
        <v>70</v>
      </c>
      <c r="D12" s="73" t="s">
        <v>27</v>
      </c>
      <c r="E12" s="73" t="s">
        <v>118</v>
      </c>
      <c r="F12" s="24" t="s">
        <v>12</v>
      </c>
      <c r="G12" s="72" t="s">
        <v>69</v>
      </c>
      <c r="H12" s="174" t="s">
        <v>2</v>
      </c>
      <c r="I12" s="180" t="s">
        <v>69</v>
      </c>
      <c r="J12" s="71"/>
    </row>
    <row r="13" spans="1:10" ht="15.9" customHeight="1" x14ac:dyDescent="0.3">
      <c r="A13" s="306"/>
      <c r="B13" s="121" t="s">
        <v>65</v>
      </c>
      <c r="C13" s="122" t="s">
        <v>66</v>
      </c>
      <c r="D13" s="123" t="s">
        <v>3</v>
      </c>
      <c r="E13" s="123" t="s">
        <v>68</v>
      </c>
      <c r="F13" s="123" t="s">
        <v>68</v>
      </c>
      <c r="G13" s="124" t="s">
        <v>67</v>
      </c>
      <c r="H13" s="175" t="s">
        <v>63</v>
      </c>
      <c r="I13" s="181"/>
      <c r="J13" s="71"/>
    </row>
    <row r="14" spans="1:10" ht="15.9" customHeight="1" x14ac:dyDescent="0.3">
      <c r="A14" s="306"/>
      <c r="B14" s="121" t="s">
        <v>65</v>
      </c>
      <c r="C14" s="122" t="s">
        <v>66</v>
      </c>
      <c r="D14" s="123" t="s">
        <v>7</v>
      </c>
      <c r="E14" s="123" t="s">
        <v>22</v>
      </c>
      <c r="F14" s="125" t="s">
        <v>12</v>
      </c>
      <c r="G14" s="124" t="s">
        <v>57</v>
      </c>
      <c r="H14" s="175" t="s">
        <v>2</v>
      </c>
      <c r="I14" s="181"/>
    </row>
    <row r="15" spans="1:10" ht="15.9" customHeight="1" x14ac:dyDescent="0.3">
      <c r="A15" s="306"/>
      <c r="B15" s="126" t="s">
        <v>65</v>
      </c>
      <c r="C15" s="127" t="s">
        <v>64</v>
      </c>
      <c r="D15" s="128" t="s">
        <v>22</v>
      </c>
      <c r="E15" s="128" t="s">
        <v>27</v>
      </c>
      <c r="F15" s="129" t="s">
        <v>12</v>
      </c>
      <c r="G15" s="99" t="s">
        <v>15</v>
      </c>
      <c r="H15" s="176" t="s">
        <v>63</v>
      </c>
      <c r="I15" s="182"/>
    </row>
    <row r="16" spans="1:10" ht="15.9" customHeight="1" x14ac:dyDescent="0.3">
      <c r="A16" s="306"/>
      <c r="B16" s="126" t="s">
        <v>65</v>
      </c>
      <c r="C16" s="127" t="s">
        <v>64</v>
      </c>
      <c r="D16" s="128" t="s">
        <v>130</v>
      </c>
      <c r="E16" s="128" t="s">
        <v>138</v>
      </c>
      <c r="F16" s="129" t="s">
        <v>12</v>
      </c>
      <c r="G16" s="99" t="s">
        <v>69</v>
      </c>
      <c r="H16" s="176" t="s">
        <v>2</v>
      </c>
      <c r="I16" s="183" t="s">
        <v>69</v>
      </c>
    </row>
    <row r="17" spans="1:9" ht="15.9" customHeight="1" x14ac:dyDescent="0.3">
      <c r="A17" s="306"/>
      <c r="B17" s="70" t="s">
        <v>65</v>
      </c>
      <c r="C17" s="69" t="s">
        <v>114</v>
      </c>
      <c r="D17" s="68" t="s">
        <v>125</v>
      </c>
      <c r="E17" s="68" t="s">
        <v>7</v>
      </c>
      <c r="F17" s="68" t="s">
        <v>48</v>
      </c>
      <c r="G17" s="67" t="s">
        <v>117</v>
      </c>
      <c r="H17" s="68" t="s">
        <v>63</v>
      </c>
      <c r="I17" s="179" t="s">
        <v>117</v>
      </c>
    </row>
    <row r="18" spans="1:9" ht="15.9" customHeight="1" x14ac:dyDescent="0.3">
      <c r="A18" s="306"/>
      <c r="B18" s="70" t="s">
        <v>65</v>
      </c>
      <c r="C18" s="69" t="s">
        <v>114</v>
      </c>
      <c r="D18" s="68" t="s">
        <v>125</v>
      </c>
      <c r="E18" s="68" t="s">
        <v>126</v>
      </c>
      <c r="F18" s="24" t="s">
        <v>12</v>
      </c>
      <c r="G18" s="67" t="s">
        <v>116</v>
      </c>
      <c r="H18" s="173" t="s">
        <v>2</v>
      </c>
      <c r="I18" s="179" t="s">
        <v>117</v>
      </c>
    </row>
    <row r="19" spans="1:9" ht="15.9" customHeight="1" x14ac:dyDescent="0.3">
      <c r="A19" s="306"/>
      <c r="B19" s="199" t="s">
        <v>65</v>
      </c>
      <c r="C19" s="187" t="s">
        <v>115</v>
      </c>
      <c r="D19" s="187"/>
      <c r="E19" s="187"/>
      <c r="F19" s="188" t="s">
        <v>12</v>
      </c>
      <c r="G19" s="187"/>
      <c r="H19" s="187" t="s">
        <v>63</v>
      </c>
      <c r="I19" s="187"/>
    </row>
    <row r="20" spans="1:9" ht="15.9" customHeight="1" x14ac:dyDescent="0.3">
      <c r="A20" s="306"/>
      <c r="B20" s="186" t="s">
        <v>65</v>
      </c>
      <c r="C20" s="187" t="s">
        <v>115</v>
      </c>
      <c r="D20" s="188" t="s">
        <v>130</v>
      </c>
      <c r="E20" s="188" t="s">
        <v>131</v>
      </c>
      <c r="F20" s="24" t="s">
        <v>12</v>
      </c>
      <c r="G20" s="189" t="s">
        <v>132</v>
      </c>
      <c r="H20" s="190" t="s">
        <v>2</v>
      </c>
      <c r="I20" s="191" t="s">
        <v>132</v>
      </c>
    </row>
    <row r="21" spans="1:9" ht="15.9" customHeight="1" x14ac:dyDescent="0.3">
      <c r="A21" s="306"/>
      <c r="B21" s="52" t="s">
        <v>65</v>
      </c>
      <c r="C21" s="51" t="s">
        <v>139</v>
      </c>
      <c r="D21" s="200" t="s">
        <v>126</v>
      </c>
      <c r="E21" s="200" t="s">
        <v>126</v>
      </c>
      <c r="F21" s="201" t="s">
        <v>12</v>
      </c>
      <c r="G21" s="49" t="s">
        <v>117</v>
      </c>
      <c r="H21" s="202" t="s">
        <v>63</v>
      </c>
      <c r="I21" s="203" t="s">
        <v>117</v>
      </c>
    </row>
    <row r="22" spans="1:9" ht="15.9" customHeight="1" x14ac:dyDescent="0.3">
      <c r="A22" s="306"/>
      <c r="B22" s="70" t="s">
        <v>65</v>
      </c>
      <c r="C22" s="69" t="s">
        <v>127</v>
      </c>
      <c r="D22" s="68" t="s">
        <v>135</v>
      </c>
      <c r="E22" s="68" t="s">
        <v>136</v>
      </c>
      <c r="F22" s="24" t="s">
        <v>12</v>
      </c>
      <c r="G22" s="67" t="s">
        <v>68</v>
      </c>
      <c r="H22" s="173" t="s">
        <v>63</v>
      </c>
      <c r="I22" s="179" t="s">
        <v>68</v>
      </c>
    </row>
    <row r="23" spans="1:9" ht="15.9" customHeight="1" thickBot="1" x14ac:dyDescent="0.35">
      <c r="A23" s="306"/>
      <c r="B23" s="168" t="s">
        <v>65</v>
      </c>
      <c r="C23" s="169" t="s">
        <v>127</v>
      </c>
      <c r="D23" s="170" t="s">
        <v>24</v>
      </c>
      <c r="E23" s="170" t="s">
        <v>8</v>
      </c>
      <c r="F23" s="17" t="s">
        <v>12</v>
      </c>
      <c r="G23" s="171" t="s">
        <v>68</v>
      </c>
      <c r="H23" s="184" t="s">
        <v>2</v>
      </c>
      <c r="I23" s="185" t="s">
        <v>68</v>
      </c>
    </row>
    <row r="24" spans="1:9" ht="15.9" customHeight="1" x14ac:dyDescent="0.3">
      <c r="A24" s="305"/>
      <c r="B24" s="162" t="s">
        <v>14</v>
      </c>
      <c r="C24" s="163" t="s">
        <v>62</v>
      </c>
      <c r="D24" s="164"/>
      <c r="E24" s="164"/>
      <c r="F24" s="165" t="s">
        <v>12</v>
      </c>
      <c r="G24" s="166" t="s">
        <v>1</v>
      </c>
      <c r="H24" s="167" t="s">
        <v>2</v>
      </c>
      <c r="I24" s="172" t="s">
        <v>1</v>
      </c>
    </row>
    <row r="25" spans="1:9" ht="15.9" customHeight="1" x14ac:dyDescent="0.3">
      <c r="A25" s="305"/>
      <c r="B25" s="27" t="s">
        <v>14</v>
      </c>
      <c r="C25" s="26" t="s">
        <v>61</v>
      </c>
      <c r="D25" s="25" t="s">
        <v>3</v>
      </c>
      <c r="E25" s="25" t="s">
        <v>29</v>
      </c>
      <c r="F25" s="25" t="s">
        <v>8</v>
      </c>
      <c r="G25" s="23" t="s">
        <v>19</v>
      </c>
      <c r="H25" s="61" t="s">
        <v>2</v>
      </c>
      <c r="I25" s="21" t="s">
        <v>19</v>
      </c>
    </row>
    <row r="26" spans="1:9" ht="15.9" customHeight="1" x14ac:dyDescent="0.3">
      <c r="A26" s="305"/>
      <c r="B26" s="27" t="s">
        <v>14</v>
      </c>
      <c r="C26" s="26" t="s">
        <v>60</v>
      </c>
      <c r="D26" s="25" t="s">
        <v>68</v>
      </c>
      <c r="E26" s="25" t="s">
        <v>96</v>
      </c>
      <c r="F26" s="25" t="s">
        <v>112</v>
      </c>
      <c r="G26" s="23" t="s">
        <v>113</v>
      </c>
      <c r="H26" s="61" t="s">
        <v>2</v>
      </c>
      <c r="I26" s="21" t="s">
        <v>59</v>
      </c>
    </row>
    <row r="27" spans="1:9" ht="15.9" customHeight="1" x14ac:dyDescent="0.3">
      <c r="A27" s="305"/>
      <c r="B27" s="27" t="s">
        <v>14</v>
      </c>
      <c r="C27" s="26" t="s">
        <v>58</v>
      </c>
      <c r="D27" s="25" t="s">
        <v>29</v>
      </c>
      <c r="E27" s="25" t="s">
        <v>24</v>
      </c>
      <c r="F27" s="25" t="s">
        <v>8</v>
      </c>
      <c r="G27" s="23" t="s">
        <v>57</v>
      </c>
      <c r="H27" s="61" t="s">
        <v>2</v>
      </c>
      <c r="I27" s="21" t="s">
        <v>57</v>
      </c>
    </row>
    <row r="28" spans="1:9" ht="15.9" customHeight="1" x14ac:dyDescent="0.3">
      <c r="A28" s="305"/>
      <c r="B28" s="27" t="s">
        <v>14</v>
      </c>
      <c r="C28" s="26" t="s">
        <v>56</v>
      </c>
      <c r="D28" s="25" t="s">
        <v>68</v>
      </c>
      <c r="E28" s="25" t="s">
        <v>21</v>
      </c>
      <c r="F28" s="25" t="s">
        <v>27</v>
      </c>
      <c r="G28" s="23" t="s">
        <v>122</v>
      </c>
      <c r="H28" s="61" t="s">
        <v>2</v>
      </c>
      <c r="I28" s="21" t="s">
        <v>122</v>
      </c>
    </row>
    <row r="29" spans="1:9" ht="15.9" customHeight="1" x14ac:dyDescent="0.3">
      <c r="A29" s="305"/>
      <c r="B29" s="27" t="s">
        <v>14</v>
      </c>
      <c r="C29" s="26" t="s">
        <v>55</v>
      </c>
      <c r="D29" s="25" t="s">
        <v>7</v>
      </c>
      <c r="E29" s="25" t="s">
        <v>24</v>
      </c>
      <c r="F29" s="24" t="s">
        <v>12</v>
      </c>
      <c r="G29" s="23" t="s">
        <v>35</v>
      </c>
      <c r="H29" s="61" t="s">
        <v>2</v>
      </c>
      <c r="I29" s="21" t="s">
        <v>35</v>
      </c>
    </row>
    <row r="30" spans="1:9" ht="15.9" customHeight="1" x14ac:dyDescent="0.3">
      <c r="A30" s="305"/>
      <c r="B30" s="27" t="s">
        <v>14</v>
      </c>
      <c r="C30" s="26" t="s">
        <v>54</v>
      </c>
      <c r="D30" s="25" t="s">
        <v>112</v>
      </c>
      <c r="E30" s="25" t="s">
        <v>48</v>
      </c>
      <c r="F30" s="24" t="s">
        <v>12</v>
      </c>
      <c r="G30" s="23" t="s">
        <v>1</v>
      </c>
      <c r="H30" s="61" t="s">
        <v>2</v>
      </c>
      <c r="I30" s="21" t="s">
        <v>1</v>
      </c>
    </row>
    <row r="31" spans="1:9" ht="15.9" customHeight="1" x14ac:dyDescent="0.3">
      <c r="A31" s="305"/>
      <c r="B31" s="27" t="s">
        <v>14</v>
      </c>
      <c r="C31" s="26" t="s">
        <v>53</v>
      </c>
      <c r="D31" s="25"/>
      <c r="E31" s="25"/>
      <c r="F31" s="24" t="s">
        <v>12</v>
      </c>
      <c r="G31" s="23" t="s">
        <v>15</v>
      </c>
      <c r="H31" s="61" t="s">
        <v>2</v>
      </c>
      <c r="I31" s="21" t="s">
        <v>15</v>
      </c>
    </row>
    <row r="32" spans="1:9" ht="15.9" customHeight="1" x14ac:dyDescent="0.3">
      <c r="A32" s="305"/>
      <c r="B32" s="27" t="s">
        <v>14</v>
      </c>
      <c r="C32" s="26" t="s">
        <v>52</v>
      </c>
      <c r="D32" s="25"/>
      <c r="E32" s="25"/>
      <c r="F32" s="24" t="s">
        <v>12</v>
      </c>
      <c r="G32" s="23" t="s">
        <v>21</v>
      </c>
      <c r="H32" s="61" t="s">
        <v>2</v>
      </c>
      <c r="I32" s="21" t="s">
        <v>21</v>
      </c>
    </row>
    <row r="33" spans="1:9" ht="15.9" customHeight="1" x14ac:dyDescent="0.3">
      <c r="A33" s="305"/>
      <c r="B33" s="27" t="s">
        <v>14</v>
      </c>
      <c r="C33" s="26" t="s">
        <v>51</v>
      </c>
      <c r="D33" s="25" t="s">
        <v>8</v>
      </c>
      <c r="E33" s="25" t="s">
        <v>22</v>
      </c>
      <c r="F33" s="24" t="s">
        <v>12</v>
      </c>
      <c r="G33" s="23" t="s">
        <v>7</v>
      </c>
      <c r="H33" s="61" t="s">
        <v>2</v>
      </c>
      <c r="I33" s="21" t="s">
        <v>7</v>
      </c>
    </row>
    <row r="34" spans="1:9" ht="15.9" customHeight="1" x14ac:dyDescent="0.3">
      <c r="A34" s="305"/>
      <c r="B34" s="27" t="s">
        <v>14</v>
      </c>
      <c r="C34" s="26" t="s">
        <v>50</v>
      </c>
      <c r="D34" s="25"/>
      <c r="E34" s="25"/>
      <c r="F34" s="24" t="s">
        <v>12</v>
      </c>
      <c r="G34" s="23" t="s">
        <v>35</v>
      </c>
      <c r="H34" s="61" t="s">
        <v>2</v>
      </c>
      <c r="I34" s="21" t="s">
        <v>35</v>
      </c>
    </row>
    <row r="35" spans="1:9" ht="15.9" customHeight="1" x14ac:dyDescent="0.3">
      <c r="A35" s="305"/>
      <c r="B35" s="27" t="s">
        <v>14</v>
      </c>
      <c r="C35" s="26" t="s">
        <v>49</v>
      </c>
      <c r="D35" s="25" t="s">
        <v>29</v>
      </c>
      <c r="E35" s="25" t="s">
        <v>22</v>
      </c>
      <c r="F35" s="24" t="s">
        <v>12</v>
      </c>
      <c r="G35" s="23" t="s">
        <v>1</v>
      </c>
      <c r="H35" s="61" t="s">
        <v>2</v>
      </c>
      <c r="I35" s="21" t="s">
        <v>15</v>
      </c>
    </row>
    <row r="36" spans="1:9" ht="15.9" customHeight="1" x14ac:dyDescent="0.3">
      <c r="A36" s="305"/>
      <c r="B36" s="60" t="s">
        <v>14</v>
      </c>
      <c r="C36" s="59" t="s">
        <v>46</v>
      </c>
      <c r="D36" s="58" t="s">
        <v>48</v>
      </c>
      <c r="E36" s="58" t="s">
        <v>48</v>
      </c>
      <c r="F36" s="24" t="s">
        <v>12</v>
      </c>
      <c r="G36" s="65" t="s">
        <v>24</v>
      </c>
      <c r="H36" s="64" t="s">
        <v>47</v>
      </c>
      <c r="I36" s="63" t="s">
        <v>24</v>
      </c>
    </row>
    <row r="37" spans="1:9" ht="15.9" customHeight="1" x14ac:dyDescent="0.3">
      <c r="A37" s="305"/>
      <c r="B37" s="60" t="s">
        <v>14</v>
      </c>
      <c r="C37" s="66" t="s">
        <v>46</v>
      </c>
      <c r="D37" s="58" t="s">
        <v>27</v>
      </c>
      <c r="E37" s="58" t="s">
        <v>27</v>
      </c>
      <c r="F37" s="24" t="s">
        <v>12</v>
      </c>
      <c r="G37" s="65" t="s">
        <v>35</v>
      </c>
      <c r="H37" s="64" t="s">
        <v>2</v>
      </c>
      <c r="I37" s="63" t="s">
        <v>35</v>
      </c>
    </row>
    <row r="38" spans="1:9" ht="15.9" customHeight="1" x14ac:dyDescent="0.3">
      <c r="A38" s="305"/>
      <c r="B38" s="27" t="s">
        <v>14</v>
      </c>
      <c r="C38" s="26" t="s">
        <v>45</v>
      </c>
      <c r="D38" s="25" t="s">
        <v>22</v>
      </c>
      <c r="E38" s="25" t="s">
        <v>27</v>
      </c>
      <c r="F38" s="24" t="s">
        <v>12</v>
      </c>
      <c r="G38" s="23" t="s">
        <v>15</v>
      </c>
      <c r="H38" s="61" t="s">
        <v>2</v>
      </c>
      <c r="I38" s="21" t="s">
        <v>21</v>
      </c>
    </row>
    <row r="39" spans="1:9" ht="15.9" customHeight="1" x14ac:dyDescent="0.3">
      <c r="A39" s="305"/>
      <c r="B39" s="27" t="s">
        <v>14</v>
      </c>
      <c r="C39" s="26" t="s">
        <v>44</v>
      </c>
      <c r="D39" s="25" t="s">
        <v>3</v>
      </c>
      <c r="E39" s="25" t="s">
        <v>22</v>
      </c>
      <c r="F39" s="24" t="s">
        <v>12</v>
      </c>
      <c r="G39" s="23" t="s">
        <v>68</v>
      </c>
      <c r="H39" s="61" t="s">
        <v>2</v>
      </c>
      <c r="I39" s="21" t="s">
        <v>15</v>
      </c>
    </row>
    <row r="40" spans="1:9" ht="15.9" customHeight="1" x14ac:dyDescent="0.3">
      <c r="A40" s="305"/>
      <c r="B40" s="27" t="s">
        <v>14</v>
      </c>
      <c r="C40" s="26" t="s">
        <v>42</v>
      </c>
      <c r="D40" s="25" t="s">
        <v>22</v>
      </c>
      <c r="E40" s="25" t="s">
        <v>41</v>
      </c>
      <c r="F40" s="25" t="s">
        <v>40</v>
      </c>
      <c r="G40" s="23" t="s">
        <v>39</v>
      </c>
      <c r="H40" s="61" t="s">
        <v>2</v>
      </c>
      <c r="I40" s="21" t="s">
        <v>15</v>
      </c>
    </row>
    <row r="41" spans="1:9" ht="15.9" customHeight="1" x14ac:dyDescent="0.3">
      <c r="A41" s="305"/>
      <c r="B41" s="27" t="s">
        <v>14</v>
      </c>
      <c r="C41" s="26" t="s">
        <v>38</v>
      </c>
      <c r="D41" s="25"/>
      <c r="E41" s="25"/>
      <c r="F41" s="24" t="s">
        <v>12</v>
      </c>
      <c r="G41" s="23" t="s">
        <v>35</v>
      </c>
      <c r="H41" s="61" t="s">
        <v>2</v>
      </c>
      <c r="I41" s="21" t="s">
        <v>35</v>
      </c>
    </row>
    <row r="42" spans="1:9" ht="15.9" customHeight="1" x14ac:dyDescent="0.3">
      <c r="A42" s="305"/>
      <c r="B42" s="27" t="s">
        <v>14</v>
      </c>
      <c r="C42" s="26" t="s">
        <v>37</v>
      </c>
      <c r="D42" s="25" t="s">
        <v>29</v>
      </c>
      <c r="E42" s="25" t="s">
        <v>22</v>
      </c>
      <c r="F42" s="24" t="s">
        <v>12</v>
      </c>
      <c r="G42" s="23" t="s">
        <v>1</v>
      </c>
      <c r="H42" s="61" t="s">
        <v>2</v>
      </c>
      <c r="I42" s="21" t="s">
        <v>1</v>
      </c>
    </row>
    <row r="43" spans="1:9" ht="15.9" customHeight="1" x14ac:dyDescent="0.3">
      <c r="A43" s="305"/>
      <c r="B43" s="27" t="s">
        <v>14</v>
      </c>
      <c r="C43" s="26" t="s">
        <v>36</v>
      </c>
      <c r="D43" s="25" t="s">
        <v>22</v>
      </c>
      <c r="E43" s="25" t="s">
        <v>24</v>
      </c>
      <c r="F43" s="24" t="s">
        <v>12</v>
      </c>
      <c r="G43" s="23" t="s">
        <v>102</v>
      </c>
      <c r="H43" s="61" t="s">
        <v>2</v>
      </c>
      <c r="I43" s="21" t="s">
        <v>35</v>
      </c>
    </row>
    <row r="44" spans="1:9" ht="15.9" customHeight="1" x14ac:dyDescent="0.3">
      <c r="A44" s="305"/>
      <c r="B44" s="27" t="s">
        <v>14</v>
      </c>
      <c r="C44" s="26" t="s">
        <v>34</v>
      </c>
      <c r="D44" s="25"/>
      <c r="E44" s="25"/>
      <c r="F44" s="24" t="s">
        <v>12</v>
      </c>
      <c r="G44" s="23" t="s">
        <v>7</v>
      </c>
      <c r="H44" s="61" t="s">
        <v>2</v>
      </c>
      <c r="I44" s="21" t="s">
        <v>7</v>
      </c>
    </row>
    <row r="45" spans="1:9" ht="15.9" customHeight="1" x14ac:dyDescent="0.3">
      <c r="A45" s="305"/>
      <c r="B45" s="27" t="s">
        <v>14</v>
      </c>
      <c r="C45" s="26" t="s">
        <v>33</v>
      </c>
      <c r="D45" s="62"/>
      <c r="E45" s="25"/>
      <c r="F45" s="24" t="s">
        <v>12</v>
      </c>
      <c r="G45" s="23" t="s">
        <v>21</v>
      </c>
      <c r="H45" s="61" t="s">
        <v>2</v>
      </c>
      <c r="I45" s="21" t="s">
        <v>21</v>
      </c>
    </row>
    <row r="46" spans="1:9" ht="15.9" customHeight="1" x14ac:dyDescent="0.3">
      <c r="A46" s="305"/>
      <c r="B46" s="27" t="s">
        <v>14</v>
      </c>
      <c r="C46" s="26" t="s">
        <v>32</v>
      </c>
      <c r="D46" s="62"/>
      <c r="E46" s="25"/>
      <c r="F46" s="24" t="s">
        <v>12</v>
      </c>
      <c r="G46" s="23" t="s">
        <v>7</v>
      </c>
      <c r="H46" s="61" t="s">
        <v>2</v>
      </c>
      <c r="I46" s="21" t="s">
        <v>7</v>
      </c>
    </row>
    <row r="47" spans="1:9" ht="15.9" customHeight="1" x14ac:dyDescent="0.3">
      <c r="A47" s="305"/>
      <c r="B47" s="60" t="s">
        <v>14</v>
      </c>
      <c r="C47" s="59" t="s">
        <v>31</v>
      </c>
      <c r="D47" s="58" t="s">
        <v>8</v>
      </c>
      <c r="E47" s="58" t="s">
        <v>3</v>
      </c>
      <c r="F47" s="24" t="s">
        <v>12</v>
      </c>
      <c r="G47" s="57" t="s">
        <v>24</v>
      </c>
      <c r="H47" s="56" t="s">
        <v>25</v>
      </c>
      <c r="I47" s="55" t="s">
        <v>24</v>
      </c>
    </row>
    <row r="48" spans="1:9" ht="15.9" customHeight="1" x14ac:dyDescent="0.3">
      <c r="A48" s="305"/>
      <c r="B48" s="60" t="s">
        <v>14</v>
      </c>
      <c r="C48" s="59" t="s">
        <v>31</v>
      </c>
      <c r="D48" s="58" t="s">
        <v>24</v>
      </c>
      <c r="E48" s="58" t="s">
        <v>24</v>
      </c>
      <c r="F48" s="24" t="s">
        <v>12</v>
      </c>
      <c r="G48" s="57" t="s">
        <v>15</v>
      </c>
      <c r="H48" s="56" t="s">
        <v>2</v>
      </c>
      <c r="I48" s="55" t="s">
        <v>15</v>
      </c>
    </row>
    <row r="49" spans="1:9" ht="15.9" customHeight="1" x14ac:dyDescent="0.3">
      <c r="A49" s="305"/>
      <c r="B49" s="52" t="s">
        <v>14</v>
      </c>
      <c r="C49" s="51" t="s">
        <v>30</v>
      </c>
      <c r="D49" s="50" t="s">
        <v>8</v>
      </c>
      <c r="E49" s="50" t="s">
        <v>3</v>
      </c>
      <c r="F49" s="24" t="s">
        <v>12</v>
      </c>
      <c r="G49" s="54" t="s">
        <v>24</v>
      </c>
      <c r="H49" s="48" t="s">
        <v>25</v>
      </c>
      <c r="I49" s="53" t="s">
        <v>24</v>
      </c>
    </row>
    <row r="50" spans="1:9" ht="15.9" customHeight="1" x14ac:dyDescent="0.3">
      <c r="A50" s="305"/>
      <c r="B50" s="52" t="s">
        <v>14</v>
      </c>
      <c r="C50" s="51" t="s">
        <v>30</v>
      </c>
      <c r="D50" s="50" t="s">
        <v>22</v>
      </c>
      <c r="E50" s="50" t="s">
        <v>27</v>
      </c>
      <c r="F50" s="24" t="s">
        <v>12</v>
      </c>
      <c r="G50" s="49" t="s">
        <v>15</v>
      </c>
      <c r="H50" s="48" t="s">
        <v>2</v>
      </c>
      <c r="I50" s="47" t="s">
        <v>15</v>
      </c>
    </row>
    <row r="51" spans="1:9" ht="15.9" customHeight="1" x14ac:dyDescent="0.3">
      <c r="A51" s="305"/>
      <c r="B51" s="44" t="s">
        <v>14</v>
      </c>
      <c r="C51" s="43" t="s">
        <v>28</v>
      </c>
      <c r="D51" s="42"/>
      <c r="E51" s="42"/>
      <c r="F51" s="24" t="s">
        <v>12</v>
      </c>
      <c r="G51" s="46" t="s">
        <v>24</v>
      </c>
      <c r="H51" s="40" t="s">
        <v>25</v>
      </c>
      <c r="I51" s="45" t="s">
        <v>24</v>
      </c>
    </row>
    <row r="52" spans="1:9" ht="15.9" customHeight="1" x14ac:dyDescent="0.3">
      <c r="A52" s="305"/>
      <c r="B52" s="44" t="s">
        <v>14</v>
      </c>
      <c r="C52" s="43" t="s">
        <v>28</v>
      </c>
      <c r="D52" s="42" t="s">
        <v>22</v>
      </c>
      <c r="E52" s="42" t="s">
        <v>27</v>
      </c>
      <c r="F52" s="24" t="s">
        <v>12</v>
      </c>
      <c r="G52" s="41" t="s">
        <v>15</v>
      </c>
      <c r="H52" s="40" t="s">
        <v>26</v>
      </c>
      <c r="I52" s="39" t="s">
        <v>15</v>
      </c>
    </row>
    <row r="53" spans="1:9" ht="15.9" customHeight="1" x14ac:dyDescent="0.3">
      <c r="A53" s="305"/>
      <c r="B53" s="38" t="s">
        <v>14</v>
      </c>
      <c r="C53" s="37" t="s">
        <v>23</v>
      </c>
      <c r="D53" s="36" t="s">
        <v>8</v>
      </c>
      <c r="E53" s="36" t="s">
        <v>3</v>
      </c>
      <c r="F53" s="35" t="s">
        <v>12</v>
      </c>
      <c r="G53" s="34" t="s">
        <v>24</v>
      </c>
      <c r="H53" s="33" t="s">
        <v>25</v>
      </c>
      <c r="I53" s="32" t="s">
        <v>24</v>
      </c>
    </row>
    <row r="54" spans="1:9" ht="15.9" customHeight="1" x14ac:dyDescent="0.3">
      <c r="A54" s="305"/>
      <c r="B54" s="38" t="s">
        <v>14</v>
      </c>
      <c r="C54" s="37" t="s">
        <v>23</v>
      </c>
      <c r="D54" s="36" t="s">
        <v>112</v>
      </c>
      <c r="E54" s="36" t="s">
        <v>41</v>
      </c>
      <c r="F54" s="35" t="s">
        <v>12</v>
      </c>
      <c r="G54" s="34" t="s">
        <v>35</v>
      </c>
      <c r="H54" s="33" t="s">
        <v>2</v>
      </c>
      <c r="I54" s="32" t="s">
        <v>21</v>
      </c>
    </row>
    <row r="55" spans="1:9" ht="15.9" customHeight="1" x14ac:dyDescent="0.3">
      <c r="A55" s="305"/>
      <c r="B55" s="142" t="s">
        <v>14</v>
      </c>
      <c r="C55" s="143" t="s">
        <v>20</v>
      </c>
      <c r="D55" s="144" t="s">
        <v>3</v>
      </c>
      <c r="E55" s="144" t="s">
        <v>27</v>
      </c>
      <c r="F55" s="35" t="s">
        <v>12</v>
      </c>
      <c r="G55" s="145" t="s">
        <v>19</v>
      </c>
      <c r="H55" s="146" t="s">
        <v>2</v>
      </c>
      <c r="I55" s="147" t="s">
        <v>19</v>
      </c>
    </row>
    <row r="56" spans="1:9" ht="15.9" customHeight="1" x14ac:dyDescent="0.3">
      <c r="A56" s="305"/>
      <c r="B56" s="142" t="s">
        <v>14</v>
      </c>
      <c r="C56" s="143" t="s">
        <v>20</v>
      </c>
      <c r="D56" s="144" t="s">
        <v>43</v>
      </c>
      <c r="E56" s="144" t="s">
        <v>121</v>
      </c>
      <c r="F56" s="35" t="s">
        <v>12</v>
      </c>
      <c r="G56" s="145" t="s">
        <v>24</v>
      </c>
      <c r="H56" s="146" t="s">
        <v>25</v>
      </c>
      <c r="I56" s="147" t="s">
        <v>24</v>
      </c>
    </row>
    <row r="57" spans="1:9" ht="15.9" customHeight="1" x14ac:dyDescent="0.3">
      <c r="A57" s="305"/>
      <c r="B57" s="27" t="s">
        <v>14</v>
      </c>
      <c r="C57" s="31" t="s">
        <v>18</v>
      </c>
      <c r="D57" s="30"/>
      <c r="E57" s="30"/>
      <c r="F57" s="35" t="s">
        <v>12</v>
      </c>
      <c r="G57" s="29"/>
      <c r="H57" s="22" t="s">
        <v>2</v>
      </c>
      <c r="I57" s="28"/>
    </row>
    <row r="58" spans="1:9" ht="15.9" customHeight="1" x14ac:dyDescent="0.3">
      <c r="A58" s="305"/>
      <c r="B58" s="27" t="s">
        <v>14</v>
      </c>
      <c r="C58" s="31" t="s">
        <v>17</v>
      </c>
      <c r="D58" s="30"/>
      <c r="E58" s="30"/>
      <c r="F58" s="24" t="s">
        <v>12</v>
      </c>
      <c r="G58" s="29"/>
      <c r="H58" s="22" t="s">
        <v>2</v>
      </c>
      <c r="I58" s="28"/>
    </row>
    <row r="59" spans="1:9" ht="15.9" customHeight="1" x14ac:dyDescent="0.3">
      <c r="A59" s="305"/>
      <c r="B59" s="27" t="s">
        <v>14</v>
      </c>
      <c r="C59" s="26" t="s">
        <v>16</v>
      </c>
      <c r="D59" s="25"/>
      <c r="E59" s="25"/>
      <c r="F59" s="24" t="s">
        <v>12</v>
      </c>
      <c r="G59" s="23" t="s">
        <v>15</v>
      </c>
      <c r="H59" s="22" t="s">
        <v>2</v>
      </c>
      <c r="I59" s="21" t="s">
        <v>15</v>
      </c>
    </row>
    <row r="60" spans="1:9" ht="15.9" customHeight="1" thickBot="1" x14ac:dyDescent="0.35">
      <c r="A60" s="305"/>
      <c r="B60" s="20" t="s">
        <v>14</v>
      </c>
      <c r="C60" s="19" t="s">
        <v>13</v>
      </c>
      <c r="D60" s="18" t="s">
        <v>48</v>
      </c>
      <c r="E60" s="18" t="s">
        <v>22</v>
      </c>
      <c r="F60" s="17" t="s">
        <v>12</v>
      </c>
      <c r="G60" s="16" t="s">
        <v>11</v>
      </c>
      <c r="H60" s="15" t="s">
        <v>2</v>
      </c>
      <c r="I60" s="14" t="s">
        <v>11</v>
      </c>
    </row>
    <row r="61" spans="1:9" ht="15.9" customHeight="1" x14ac:dyDescent="0.3">
      <c r="A61" s="305"/>
      <c r="B61" s="130" t="s">
        <v>6</v>
      </c>
      <c r="C61" s="131" t="s">
        <v>10</v>
      </c>
      <c r="D61" s="132" t="s">
        <v>9</v>
      </c>
      <c r="E61" s="132" t="s">
        <v>3</v>
      </c>
      <c r="F61" s="132" t="s">
        <v>8</v>
      </c>
      <c r="G61" s="133" t="s">
        <v>7</v>
      </c>
      <c r="H61" s="134" t="s">
        <v>2</v>
      </c>
      <c r="I61" s="135" t="s">
        <v>7</v>
      </c>
    </row>
    <row r="62" spans="1:9" ht="15.9" customHeight="1" thickBot="1" x14ac:dyDescent="0.35">
      <c r="A62" s="307"/>
      <c r="B62" s="136" t="s">
        <v>6</v>
      </c>
      <c r="C62" s="137" t="s">
        <v>5</v>
      </c>
      <c r="D62" s="138" t="s">
        <v>4</v>
      </c>
      <c r="E62" s="138" t="s">
        <v>3</v>
      </c>
      <c r="F62" s="138" t="s">
        <v>3</v>
      </c>
      <c r="G62" s="139" t="s">
        <v>1</v>
      </c>
      <c r="H62" s="140" t="s">
        <v>2</v>
      </c>
      <c r="I62" s="141" t="s">
        <v>1</v>
      </c>
    </row>
    <row r="63" spans="1:9" ht="18.75" customHeight="1" x14ac:dyDescent="0.3">
      <c r="A63" s="300"/>
      <c r="B63" s="6"/>
      <c r="C63" s="5"/>
      <c r="D63" s="4"/>
      <c r="E63" s="4"/>
      <c r="F63" s="3"/>
      <c r="G63" s="13"/>
      <c r="H63" s="3"/>
      <c r="I63" s="13"/>
    </row>
    <row r="64" spans="1:9" ht="18" x14ac:dyDescent="0.3">
      <c r="A64" s="300"/>
      <c r="B64" s="6"/>
      <c r="C64" s="5"/>
      <c r="D64" s="10"/>
      <c r="E64" s="10"/>
      <c r="F64" s="3"/>
      <c r="G64" s="13"/>
      <c r="H64" s="3"/>
      <c r="I64" s="13"/>
    </row>
    <row r="65" spans="1:14" ht="18" x14ac:dyDescent="0.3">
      <c r="A65" s="300"/>
      <c r="B65" s="6"/>
      <c r="C65" s="5"/>
      <c r="D65" s="10"/>
      <c r="E65" s="10"/>
      <c r="F65" s="3"/>
      <c r="G65" s="13"/>
      <c r="H65" s="3"/>
      <c r="I65" s="13"/>
    </row>
    <row r="66" spans="1:14" ht="18" x14ac:dyDescent="0.3">
      <c r="A66" s="300"/>
      <c r="B66" s="12"/>
      <c r="C66" s="11"/>
      <c r="D66" s="10"/>
      <c r="E66" s="10"/>
      <c r="F66" s="11"/>
      <c r="G66" s="8"/>
      <c r="H66" s="9"/>
      <c r="I66" s="8"/>
    </row>
    <row r="67" spans="1:14" ht="18" x14ac:dyDescent="0.3">
      <c r="A67" s="300"/>
      <c r="B67" s="6"/>
      <c r="C67" s="11"/>
      <c r="D67" s="4"/>
      <c r="E67" s="4"/>
      <c r="F67" s="3"/>
      <c r="G67" s="13"/>
      <c r="H67" s="3"/>
      <c r="I67" s="13"/>
    </row>
    <row r="68" spans="1:14" ht="19.5" customHeight="1" x14ac:dyDescent="0.3">
      <c r="A68" s="300"/>
      <c r="B68" s="6"/>
      <c r="C68" s="11"/>
      <c r="D68" s="4"/>
      <c r="E68" s="4"/>
      <c r="F68" s="3"/>
      <c r="G68" s="2"/>
      <c r="H68" s="3"/>
      <c r="I68" s="2"/>
    </row>
    <row r="69" spans="1:14" ht="19.5" customHeight="1" x14ac:dyDescent="0.3">
      <c r="A69" s="300"/>
      <c r="B69" s="12"/>
      <c r="C69" s="11"/>
      <c r="D69" s="10"/>
      <c r="E69" s="10"/>
      <c r="F69" s="3"/>
      <c r="G69" s="8"/>
      <c r="H69" s="9"/>
      <c r="I69" s="8"/>
    </row>
    <row r="70" spans="1:14" ht="19.5" customHeight="1" x14ac:dyDescent="0.3">
      <c r="A70" s="300"/>
      <c r="B70" s="6"/>
      <c r="C70" s="5"/>
      <c r="D70" s="4"/>
      <c r="E70" s="4"/>
      <c r="F70" s="3"/>
      <c r="G70" s="2"/>
      <c r="H70" s="3"/>
      <c r="I70" s="2"/>
      <c r="K70" s="7"/>
      <c r="L70" s="301"/>
      <c r="M70" s="301"/>
      <c r="N70" s="301"/>
    </row>
    <row r="71" spans="1:14" ht="18" x14ac:dyDescent="0.3">
      <c r="A71" s="300"/>
      <c r="B71" s="6"/>
      <c r="C71" s="5"/>
      <c r="D71" s="4"/>
      <c r="E71" s="4"/>
      <c r="F71" s="3"/>
      <c r="G71" s="2"/>
      <c r="H71" s="3"/>
      <c r="I71" s="2"/>
    </row>
    <row r="72" spans="1:14" ht="18" x14ac:dyDescent="0.3">
      <c r="A72" s="300"/>
      <c r="B72" s="6"/>
      <c r="C72" s="5"/>
      <c r="D72" s="4"/>
      <c r="E72" s="4"/>
      <c r="F72" s="3"/>
      <c r="G72" s="2"/>
      <c r="H72" s="3"/>
      <c r="I72" s="2"/>
    </row>
  </sheetData>
  <sheetProtection algorithmName="SHA-512" hashValue="B7JItvRBnx2tTJDTD2pqENTgG06uJauqHazkaXWoY1sqWTLJx1TUvtuKcO719O7wT7CbGjnvklcHlwGxmicK5w==" saltValue="Pt7x+9lRWvH0XNeTMfJEqQ==" spinCount="100000" sheet="1" objects="1" scenarios="1"/>
  <mergeCells count="4">
    <mergeCell ref="A63:A72"/>
    <mergeCell ref="L70:N70"/>
    <mergeCell ref="D1:G1"/>
    <mergeCell ref="A3:A62"/>
  </mergeCells>
  <pageMargins left="0.7" right="0.7" top="0.75" bottom="0.75" header="0.3" footer="0.3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>
    <tabColor rgb="FFFFFF00"/>
    <pageSetUpPr fitToPage="1"/>
  </sheetPr>
  <dimension ref="A1:M29"/>
  <sheetViews>
    <sheetView zoomScale="73" zoomScaleNormal="73" workbookViewId="0">
      <selection activeCell="F8" sqref="F8"/>
    </sheetView>
  </sheetViews>
  <sheetFormatPr baseColWidth="10" defaultColWidth="9.109375" defaultRowHeight="14.4" x14ac:dyDescent="0.3"/>
  <cols>
    <col min="2" max="2" width="18.5546875" bestFit="1" customWidth="1"/>
    <col min="3" max="3" width="11" bestFit="1" customWidth="1"/>
    <col min="4" max="4" width="12.44140625" bestFit="1" customWidth="1"/>
    <col min="5" max="5" width="12.88671875" bestFit="1" customWidth="1"/>
    <col min="6" max="6" width="19.88671875" bestFit="1" customWidth="1"/>
    <col min="7" max="7" width="10.109375" bestFit="1" customWidth="1"/>
    <col min="8" max="8" width="20.6640625" bestFit="1" customWidth="1"/>
  </cols>
  <sheetData>
    <row r="1" spans="1:13" ht="18.75" customHeight="1" thickBot="1" x14ac:dyDescent="0.4">
      <c r="D1" s="302" t="s">
        <v>92</v>
      </c>
      <c r="E1" s="303"/>
      <c r="F1" s="304"/>
    </row>
    <row r="2" spans="1:13" ht="15" thickBot="1" x14ac:dyDescent="0.35">
      <c r="A2" s="120"/>
      <c r="B2" s="85" t="s">
        <v>91</v>
      </c>
      <c r="C2" s="84" t="s">
        <v>90</v>
      </c>
      <c r="D2" s="84" t="s">
        <v>89</v>
      </c>
      <c r="E2" s="84" t="s">
        <v>88</v>
      </c>
      <c r="F2" s="83" t="s">
        <v>111</v>
      </c>
      <c r="G2" s="82" t="s">
        <v>85</v>
      </c>
      <c r="H2" s="81" t="s">
        <v>84</v>
      </c>
    </row>
    <row r="3" spans="1:13" ht="18.600000000000001" thickBot="1" x14ac:dyDescent="0.35">
      <c r="A3" s="308" t="s">
        <v>110</v>
      </c>
      <c r="B3" s="148" t="s">
        <v>95</v>
      </c>
      <c r="C3" s="149" t="s">
        <v>109</v>
      </c>
      <c r="D3" s="150"/>
      <c r="E3" s="150"/>
      <c r="F3" s="150" t="s">
        <v>57</v>
      </c>
      <c r="G3" s="151" t="s">
        <v>2</v>
      </c>
      <c r="H3" s="152" t="s">
        <v>57</v>
      </c>
    </row>
    <row r="4" spans="1:13" ht="18" x14ac:dyDescent="0.3">
      <c r="A4" s="309"/>
      <c r="B4" s="154" t="s">
        <v>95</v>
      </c>
      <c r="C4" s="155" t="s">
        <v>123</v>
      </c>
      <c r="D4" s="156" t="s">
        <v>96</v>
      </c>
      <c r="E4" s="156" t="s">
        <v>96</v>
      </c>
      <c r="F4" s="156" t="s">
        <v>124</v>
      </c>
      <c r="G4" s="158" t="s">
        <v>104</v>
      </c>
      <c r="H4" s="160" t="s">
        <v>128</v>
      </c>
    </row>
    <row r="5" spans="1:13" ht="18" x14ac:dyDescent="0.3">
      <c r="A5" s="309"/>
      <c r="B5" s="157" t="s">
        <v>95</v>
      </c>
      <c r="C5" s="66" t="s">
        <v>107</v>
      </c>
      <c r="D5" s="57" t="s">
        <v>77</v>
      </c>
      <c r="E5" s="57" t="s">
        <v>108</v>
      </c>
      <c r="F5" s="153" t="s">
        <v>75</v>
      </c>
      <c r="G5" s="159" t="s">
        <v>2</v>
      </c>
      <c r="H5" s="161" t="s">
        <v>129</v>
      </c>
    </row>
    <row r="6" spans="1:13" ht="18.600000000000001" thickBot="1" x14ac:dyDescent="0.35">
      <c r="A6" s="309"/>
      <c r="B6" s="204" t="s">
        <v>95</v>
      </c>
      <c r="C6" s="205" t="s">
        <v>107</v>
      </c>
      <c r="D6" s="206" t="s">
        <v>27</v>
      </c>
      <c r="E6" s="206" t="s">
        <v>24</v>
      </c>
      <c r="F6" s="207" t="s">
        <v>57</v>
      </c>
      <c r="G6" s="208" t="s">
        <v>93</v>
      </c>
      <c r="H6" s="209" t="s">
        <v>96</v>
      </c>
    </row>
    <row r="7" spans="1:13" ht="18" x14ac:dyDescent="0.3">
      <c r="A7" s="309"/>
      <c r="B7" s="215" t="s">
        <v>106</v>
      </c>
      <c r="C7" s="216" t="s">
        <v>105</v>
      </c>
      <c r="D7" s="217" t="s">
        <v>15</v>
      </c>
      <c r="E7" s="217" t="s">
        <v>19</v>
      </c>
      <c r="F7" s="218" t="s">
        <v>140</v>
      </c>
      <c r="G7" s="219" t="s">
        <v>63</v>
      </c>
      <c r="H7" s="220" t="s">
        <v>75</v>
      </c>
    </row>
    <row r="8" spans="1:13" ht="19.5" customHeight="1" thickBot="1" x14ac:dyDescent="0.35">
      <c r="A8" s="309"/>
      <c r="B8" s="221" t="s">
        <v>106</v>
      </c>
      <c r="C8" s="222" t="s">
        <v>105</v>
      </c>
      <c r="D8" s="223" t="s">
        <v>19</v>
      </c>
      <c r="E8" s="223" t="s">
        <v>68</v>
      </c>
      <c r="F8" s="223" t="s">
        <v>97</v>
      </c>
      <c r="G8" s="224" t="s">
        <v>2</v>
      </c>
      <c r="H8" s="225" t="s">
        <v>21</v>
      </c>
    </row>
    <row r="9" spans="1:13" ht="19.5" customHeight="1" x14ac:dyDescent="0.3">
      <c r="A9" s="310"/>
      <c r="B9" s="210" t="s">
        <v>95</v>
      </c>
      <c r="C9" s="211" t="s">
        <v>103</v>
      </c>
      <c r="D9" s="212" t="s">
        <v>29</v>
      </c>
      <c r="E9" s="212" t="s">
        <v>29</v>
      </c>
      <c r="F9" s="212" t="s">
        <v>68</v>
      </c>
      <c r="G9" s="213" t="s">
        <v>104</v>
      </c>
      <c r="H9" s="214" t="s">
        <v>68</v>
      </c>
    </row>
    <row r="10" spans="1:13" ht="19.5" customHeight="1" thickBot="1" x14ac:dyDescent="0.35">
      <c r="A10" s="310"/>
      <c r="B10" s="119" t="s">
        <v>95</v>
      </c>
      <c r="C10" s="118" t="s">
        <v>103</v>
      </c>
      <c r="D10" s="117" t="s">
        <v>27</v>
      </c>
      <c r="E10" s="117" t="s">
        <v>29</v>
      </c>
      <c r="F10" s="116" t="s">
        <v>102</v>
      </c>
      <c r="G10" s="115" t="s">
        <v>2</v>
      </c>
      <c r="H10" s="114" t="s">
        <v>102</v>
      </c>
      <c r="J10" s="7"/>
      <c r="K10" s="301"/>
      <c r="L10" s="301"/>
      <c r="M10" s="301"/>
    </row>
    <row r="11" spans="1:13" ht="18.600000000000001" thickBot="1" x14ac:dyDescent="0.35">
      <c r="A11" s="309"/>
      <c r="B11" s="113" t="s">
        <v>101</v>
      </c>
      <c r="C11" s="112" t="s">
        <v>100</v>
      </c>
      <c r="D11" s="111" t="s">
        <v>24</v>
      </c>
      <c r="E11" s="111" t="s">
        <v>27</v>
      </c>
      <c r="F11" s="111" t="s">
        <v>57</v>
      </c>
      <c r="G11" s="110" t="s">
        <v>2</v>
      </c>
      <c r="H11" s="109" t="s">
        <v>57</v>
      </c>
    </row>
    <row r="12" spans="1:13" ht="18" x14ac:dyDescent="0.3">
      <c r="A12" s="309"/>
      <c r="B12" s="108" t="s">
        <v>95</v>
      </c>
      <c r="C12" s="107" t="s">
        <v>94</v>
      </c>
      <c r="D12" s="106"/>
      <c r="E12" s="106"/>
      <c r="F12" s="105" t="s">
        <v>98</v>
      </c>
      <c r="G12" s="104" t="s">
        <v>99</v>
      </c>
      <c r="H12" s="103" t="s">
        <v>98</v>
      </c>
    </row>
    <row r="13" spans="1:13" ht="18" x14ac:dyDescent="0.3">
      <c r="A13" s="310"/>
      <c r="B13" s="102" t="s">
        <v>95</v>
      </c>
      <c r="C13" s="101" t="s">
        <v>94</v>
      </c>
      <c r="D13" s="100" t="s">
        <v>1</v>
      </c>
      <c r="E13" s="100" t="s">
        <v>1</v>
      </c>
      <c r="F13" s="99" t="s">
        <v>97</v>
      </c>
      <c r="G13" s="98" t="s">
        <v>2</v>
      </c>
      <c r="H13" s="97" t="s">
        <v>96</v>
      </c>
    </row>
    <row r="14" spans="1:13" ht="18.600000000000001" thickBot="1" x14ac:dyDescent="0.35">
      <c r="A14" s="311"/>
      <c r="B14" s="96" t="s">
        <v>95</v>
      </c>
      <c r="C14" s="95" t="s">
        <v>94</v>
      </c>
      <c r="D14" s="94" t="s">
        <v>22</v>
      </c>
      <c r="E14" s="94" t="s">
        <v>22</v>
      </c>
      <c r="F14" s="93" t="s">
        <v>19</v>
      </c>
      <c r="G14" s="92" t="s">
        <v>93</v>
      </c>
      <c r="H14" s="91" t="s">
        <v>15</v>
      </c>
    </row>
    <row r="17" spans="1:8" x14ac:dyDescent="0.3">
      <c r="A17" s="7"/>
      <c r="B17" s="7"/>
      <c r="C17" s="7"/>
      <c r="D17" s="7"/>
      <c r="E17" s="7"/>
      <c r="F17" s="7"/>
      <c r="G17" s="7"/>
      <c r="H17" s="7"/>
    </row>
    <row r="18" spans="1:8" ht="18" x14ac:dyDescent="0.35">
      <c r="A18" s="7"/>
      <c r="B18" s="7"/>
      <c r="C18" s="7"/>
      <c r="D18" s="90"/>
      <c r="E18" s="90"/>
      <c r="F18" s="90"/>
      <c r="G18" s="7"/>
      <c r="H18" s="7"/>
    </row>
    <row r="19" spans="1:8" x14ac:dyDescent="0.3">
      <c r="A19" s="7"/>
      <c r="B19" s="88"/>
      <c r="C19" s="88"/>
      <c r="D19" s="88"/>
      <c r="E19" s="88"/>
      <c r="F19" s="89"/>
      <c r="G19" s="88"/>
      <c r="H19" s="88"/>
    </row>
    <row r="20" spans="1:8" ht="18" x14ac:dyDescent="0.3">
      <c r="A20" s="87"/>
      <c r="B20" s="3"/>
      <c r="C20" s="5"/>
      <c r="D20" s="86"/>
      <c r="E20" s="86"/>
      <c r="F20" s="86"/>
      <c r="G20" s="3"/>
      <c r="H20" s="86"/>
    </row>
    <row r="21" spans="1:8" ht="18" x14ac:dyDescent="0.3">
      <c r="A21" s="87"/>
      <c r="B21" s="3"/>
      <c r="C21" s="5"/>
      <c r="D21" s="2"/>
      <c r="E21" s="2"/>
      <c r="F21" s="86"/>
      <c r="G21" s="3"/>
      <c r="H21" s="86"/>
    </row>
    <row r="22" spans="1:8" ht="18" x14ac:dyDescent="0.3">
      <c r="A22" s="87"/>
      <c r="B22" s="3"/>
      <c r="C22" s="5"/>
      <c r="D22" s="2"/>
      <c r="E22" s="2"/>
      <c r="F22" s="86"/>
      <c r="G22" s="3"/>
      <c r="H22" s="86"/>
    </row>
    <row r="23" spans="1:8" ht="18" x14ac:dyDescent="0.3">
      <c r="A23" s="87"/>
      <c r="B23" s="5"/>
      <c r="C23" s="11"/>
      <c r="D23" s="2"/>
      <c r="E23" s="2"/>
      <c r="F23" s="2"/>
      <c r="G23" s="9"/>
      <c r="H23" s="2"/>
    </row>
    <row r="24" spans="1:8" ht="18" x14ac:dyDescent="0.3">
      <c r="A24" s="87"/>
      <c r="B24" s="3"/>
      <c r="C24" s="11"/>
      <c r="D24" s="86"/>
      <c r="E24" s="86"/>
      <c r="F24" s="86"/>
      <c r="G24" s="3"/>
      <c r="H24" s="86"/>
    </row>
    <row r="25" spans="1:8" ht="18" x14ac:dyDescent="0.3">
      <c r="A25" s="87"/>
      <c r="B25" s="3"/>
      <c r="C25" s="11"/>
      <c r="D25" s="86"/>
      <c r="E25" s="86"/>
      <c r="F25" s="2"/>
      <c r="G25" s="3"/>
      <c r="H25" s="2"/>
    </row>
    <row r="26" spans="1:8" ht="18" x14ac:dyDescent="0.3">
      <c r="A26" s="87"/>
      <c r="B26" s="5"/>
      <c r="C26" s="11"/>
      <c r="D26" s="2"/>
      <c r="E26" s="2"/>
      <c r="F26" s="2"/>
      <c r="G26" s="9"/>
      <c r="H26" s="2"/>
    </row>
    <row r="27" spans="1:8" ht="18" x14ac:dyDescent="0.3">
      <c r="A27" s="87"/>
      <c r="B27" s="3"/>
      <c r="C27" s="5"/>
      <c r="D27" s="86"/>
      <c r="E27" s="86"/>
      <c r="F27" s="2"/>
      <c r="G27" s="3"/>
      <c r="H27" s="2"/>
    </row>
    <row r="28" spans="1:8" ht="18" x14ac:dyDescent="0.3">
      <c r="A28" s="87"/>
      <c r="B28" s="3"/>
      <c r="C28" s="5"/>
      <c r="D28" s="86"/>
      <c r="E28" s="86"/>
      <c r="F28" s="2"/>
      <c r="G28" s="3"/>
      <c r="H28" s="2"/>
    </row>
    <row r="29" spans="1:8" ht="18" x14ac:dyDescent="0.3">
      <c r="A29" s="87"/>
      <c r="B29" s="3"/>
      <c r="C29" s="5"/>
      <c r="D29" s="86"/>
      <c r="E29" s="86"/>
      <c r="F29" s="2"/>
      <c r="G29" s="3"/>
      <c r="H29" s="2"/>
    </row>
  </sheetData>
  <sheetProtection algorithmName="SHA-512" hashValue="kILrOLx4X1jgqTiCuMPmYWY870m8fWjfRlze7Z6stwJ5tgAbkf2vH8UZHPe4976qDZUzI0wjkVn15y79Vo89ew==" saltValue="In0icMEiImBI0wWoDdezfg==" spinCount="100000" sheet="1" objects="1" scenarios="1" selectLockedCells="1" selectUnlockedCells="1"/>
  <mergeCells count="3">
    <mergeCell ref="A3:A14"/>
    <mergeCell ref="K10:M10"/>
    <mergeCell ref="D1:F1"/>
  </mergeCells>
  <pageMargins left="0.25" right="0.25" top="0.75" bottom="0.75" header="0.3" footer="0.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E2E04-F18E-4EE3-A383-823C16FC94A8}">
  <sheetPr codeName="Feuil7">
    <tabColor rgb="FF00B050"/>
  </sheetPr>
  <dimension ref="A1:AC52"/>
  <sheetViews>
    <sheetView zoomScaleNormal="100" workbookViewId="0">
      <selection activeCell="E51" sqref="E51"/>
    </sheetView>
  </sheetViews>
  <sheetFormatPr baseColWidth="10" defaultRowHeight="14.4" x14ac:dyDescent="0.3"/>
  <cols>
    <col min="1" max="1" width="10.6640625" bestFit="1" customWidth="1"/>
    <col min="2" max="2" width="10.109375" bestFit="1" customWidth="1"/>
    <col min="3" max="3" width="8.6640625" bestFit="1" customWidth="1"/>
    <col min="4" max="4" width="8.88671875" bestFit="1" customWidth="1"/>
    <col min="5" max="5" width="7.88671875" bestFit="1" customWidth="1"/>
    <col min="6" max="6" width="6.5546875" bestFit="1" customWidth="1"/>
    <col min="7" max="7" width="9.33203125" bestFit="1" customWidth="1"/>
    <col min="8" max="8" width="12.44140625" customWidth="1"/>
    <col min="9" max="9" width="4.88671875" customWidth="1"/>
    <col min="10" max="10" width="10.5546875" customWidth="1"/>
    <col min="11" max="11" width="8.88671875" customWidth="1"/>
    <col min="12" max="12" width="8" customWidth="1"/>
    <col min="13" max="13" width="7.6640625" customWidth="1"/>
    <col min="14" max="14" width="7" customWidth="1"/>
    <col min="15" max="15" width="5.5546875" customWidth="1"/>
    <col min="16" max="16" width="8.109375" customWidth="1"/>
    <col min="17" max="17" width="5.44140625" customWidth="1"/>
    <col min="18" max="18" width="6.6640625" customWidth="1"/>
    <col min="19" max="19" width="10.6640625" bestFit="1" customWidth="1"/>
    <col min="20" max="20" width="21.88671875" bestFit="1" customWidth="1"/>
    <col min="21" max="21" width="8.6640625" bestFit="1" customWidth="1"/>
    <col min="22" max="22" width="8.88671875" bestFit="1" customWidth="1"/>
    <col min="23" max="23" width="7.88671875" bestFit="1" customWidth="1"/>
    <col min="24" max="24" width="6.5546875" bestFit="1" customWidth="1"/>
    <col min="25" max="25" width="9.33203125" bestFit="1" customWidth="1"/>
    <col min="26" max="27" width="6.6640625" customWidth="1"/>
  </cols>
  <sheetData>
    <row r="1" spans="1:29" ht="16.2" thickBot="1" x14ac:dyDescent="0.35">
      <c r="A1" s="228" t="s">
        <v>181</v>
      </c>
      <c r="B1" t="s">
        <v>161</v>
      </c>
      <c r="C1" s="237"/>
      <c r="J1" s="270" t="str">
        <f>T1</f>
        <v>Foreuses</v>
      </c>
      <c r="K1" s="271"/>
      <c r="L1" s="272"/>
      <c r="M1" s="271"/>
      <c r="N1" s="271"/>
      <c r="O1" s="271"/>
      <c r="P1" s="271"/>
      <c r="Q1" s="271"/>
      <c r="S1" s="228" t="s">
        <v>181</v>
      </c>
      <c r="T1" t="s">
        <v>180</v>
      </c>
      <c r="U1" s="237"/>
    </row>
    <row r="2" spans="1:29" x14ac:dyDescent="0.3">
      <c r="A2" s="228" t="s">
        <v>165</v>
      </c>
      <c r="B2" t="s">
        <v>161</v>
      </c>
      <c r="J2" s="273" t="s">
        <v>153</v>
      </c>
      <c r="K2" s="274" t="str">
        <f t="shared" ref="K2:P2" si="0">K45</f>
        <v>Ouverture</v>
      </c>
      <c r="L2" s="274" t="str">
        <f t="shared" si="0"/>
        <v>Copeaux</v>
      </c>
      <c r="M2" s="274" t="str">
        <f t="shared" si="0"/>
        <v>Réglages</v>
      </c>
      <c r="N2" s="274" t="str">
        <f t="shared" si="0"/>
        <v>Attente</v>
      </c>
      <c r="O2" s="274" t="str">
        <f t="shared" si="0"/>
        <v>Panne</v>
      </c>
      <c r="P2" s="274" t="str">
        <f t="shared" si="0"/>
        <v>Préventif</v>
      </c>
      <c r="Q2" s="275" t="s">
        <v>182</v>
      </c>
      <c r="S2" s="228" t="s">
        <v>165</v>
      </c>
      <c r="T2" t="s">
        <v>244</v>
      </c>
    </row>
    <row r="3" spans="1:29" x14ac:dyDescent="0.3">
      <c r="A3" s="228" t="s">
        <v>147</v>
      </c>
      <c r="B3" s="230">
        <v>39</v>
      </c>
      <c r="J3" s="274">
        <f t="shared" ref="J3:J9" si="1">J46</f>
        <v>44466</v>
      </c>
      <c r="K3" s="276">
        <f t="shared" ref="K3:K8" si="2">IF(K46="","",K46)</f>
        <v>6</v>
      </c>
      <c r="L3" s="277">
        <f t="shared" ref="L3:P9" si="3">IF(L46="","",L46/$K46)</f>
        <v>0.16666666666666666</v>
      </c>
      <c r="M3" s="277">
        <f t="shared" si="3"/>
        <v>0.25</v>
      </c>
      <c r="N3" s="277">
        <f t="shared" si="3"/>
        <v>0.33333333333333331</v>
      </c>
      <c r="O3" s="277">
        <f t="shared" si="3"/>
        <v>0.25</v>
      </c>
      <c r="P3" s="277">
        <f t="shared" si="3"/>
        <v>0</v>
      </c>
      <c r="Q3" s="275">
        <f>IF(K46="", "",ROUND(K46/7.5,0))</f>
        <v>1</v>
      </c>
      <c r="S3" s="228" t="s">
        <v>147</v>
      </c>
      <c r="T3" s="230">
        <v>39</v>
      </c>
    </row>
    <row r="4" spans="1:29" x14ac:dyDescent="0.3">
      <c r="J4" s="274">
        <f t="shared" si="1"/>
        <v>44467</v>
      </c>
      <c r="K4" s="276">
        <f t="shared" si="2"/>
        <v>16</v>
      </c>
      <c r="L4" s="277">
        <f t="shared" si="3"/>
        <v>6.25E-2</v>
      </c>
      <c r="M4" s="277">
        <f t="shared" si="3"/>
        <v>0.125</v>
      </c>
      <c r="N4" s="277">
        <f t="shared" si="3"/>
        <v>0.8125</v>
      </c>
      <c r="O4" s="277">
        <f t="shared" si="3"/>
        <v>0</v>
      </c>
      <c r="P4" s="277">
        <f t="shared" si="3"/>
        <v>0</v>
      </c>
      <c r="Q4" s="275">
        <f>IF(K47="", "",ROUND(K47/8,0))</f>
        <v>2</v>
      </c>
    </row>
    <row r="5" spans="1:29" x14ac:dyDescent="0.3">
      <c r="A5" s="228" t="s">
        <v>153</v>
      </c>
      <c r="B5" t="s">
        <v>152</v>
      </c>
      <c r="C5" t="s">
        <v>149</v>
      </c>
      <c r="D5" t="s">
        <v>151</v>
      </c>
      <c r="E5" t="s">
        <v>159</v>
      </c>
      <c r="F5" t="s">
        <v>160</v>
      </c>
      <c r="G5" t="s">
        <v>150</v>
      </c>
      <c r="J5" s="274">
        <f t="shared" si="1"/>
        <v>44468</v>
      </c>
      <c r="K5" s="276">
        <f t="shared" si="2"/>
        <v>8</v>
      </c>
      <c r="L5" s="277">
        <f t="shared" si="3"/>
        <v>0</v>
      </c>
      <c r="M5" s="277">
        <f t="shared" si="3"/>
        <v>0</v>
      </c>
      <c r="N5" s="277">
        <f t="shared" si="3"/>
        <v>1</v>
      </c>
      <c r="O5" s="277">
        <f t="shared" si="3"/>
        <v>0</v>
      </c>
      <c r="P5" s="277">
        <f t="shared" si="3"/>
        <v>0</v>
      </c>
      <c r="Q5" s="275">
        <f>IF(K48="", "",ROUND(K48/8,0))</f>
        <v>1</v>
      </c>
      <c r="S5" s="228" t="s">
        <v>153</v>
      </c>
      <c r="T5" t="s">
        <v>152</v>
      </c>
      <c r="U5" t="s">
        <v>149</v>
      </c>
      <c r="V5" t="s">
        <v>151</v>
      </c>
      <c r="W5" t="s">
        <v>159</v>
      </c>
      <c r="X5" t="s">
        <v>160</v>
      </c>
      <c r="Y5" t="s">
        <v>150</v>
      </c>
    </row>
    <row r="6" spans="1:29" x14ac:dyDescent="0.3">
      <c r="A6" s="229">
        <v>44466</v>
      </c>
      <c r="B6" s="231">
        <v>84</v>
      </c>
      <c r="C6" s="231">
        <v>65.5</v>
      </c>
      <c r="D6" s="231">
        <v>8</v>
      </c>
      <c r="E6" s="231">
        <v>9</v>
      </c>
      <c r="F6" s="231">
        <v>1.5</v>
      </c>
      <c r="G6" s="231">
        <v>0</v>
      </c>
      <c r="J6" s="274" t="str">
        <f t="shared" si="1"/>
        <v/>
      </c>
      <c r="K6" s="276" t="str">
        <f t="shared" si="2"/>
        <v/>
      </c>
      <c r="L6" s="277" t="str">
        <f t="shared" si="3"/>
        <v/>
      </c>
      <c r="M6" s="277" t="str">
        <f t="shared" si="3"/>
        <v/>
      </c>
      <c r="N6" s="277" t="str">
        <f t="shared" si="3"/>
        <v/>
      </c>
      <c r="O6" s="277" t="str">
        <f t="shared" si="3"/>
        <v/>
      </c>
      <c r="P6" s="277" t="str">
        <f t="shared" si="3"/>
        <v/>
      </c>
      <c r="Q6" s="275" t="str">
        <f>IF(K49="", "",ROUND(K49/8,0))</f>
        <v/>
      </c>
      <c r="S6" s="229">
        <v>44466</v>
      </c>
      <c r="T6" s="231">
        <v>6</v>
      </c>
      <c r="U6" s="231">
        <v>1</v>
      </c>
      <c r="V6" s="231">
        <v>1.5</v>
      </c>
      <c r="W6" s="231">
        <v>2</v>
      </c>
      <c r="X6" s="231">
        <v>1.5</v>
      </c>
      <c r="Y6" s="231">
        <v>0</v>
      </c>
    </row>
    <row r="7" spans="1:29" x14ac:dyDescent="0.3">
      <c r="A7" s="229">
        <v>44467</v>
      </c>
      <c r="B7" s="231">
        <v>109.5</v>
      </c>
      <c r="C7" s="231">
        <v>80</v>
      </c>
      <c r="D7" s="231">
        <v>7</v>
      </c>
      <c r="E7" s="231">
        <v>21</v>
      </c>
      <c r="F7" s="231">
        <v>1.5</v>
      </c>
      <c r="G7" s="231">
        <v>0</v>
      </c>
      <c r="J7" s="274" t="str">
        <f t="shared" si="1"/>
        <v/>
      </c>
      <c r="K7" s="276" t="str">
        <f t="shared" si="2"/>
        <v/>
      </c>
      <c r="L7" s="277" t="str">
        <f t="shared" si="3"/>
        <v/>
      </c>
      <c r="M7" s="277" t="str">
        <f t="shared" si="3"/>
        <v/>
      </c>
      <c r="N7" s="277" t="str">
        <f t="shared" si="3"/>
        <v/>
      </c>
      <c r="O7" s="277" t="str">
        <f t="shared" si="3"/>
        <v/>
      </c>
      <c r="P7" s="277" t="str">
        <f t="shared" si="3"/>
        <v/>
      </c>
      <c r="Q7" s="275" t="str">
        <f>IF(K50="", "",ROUND(K50/8,0))</f>
        <v/>
      </c>
      <c r="S7" s="229">
        <v>44467</v>
      </c>
      <c r="T7" s="231">
        <v>16</v>
      </c>
      <c r="U7" s="231">
        <v>1</v>
      </c>
      <c r="V7" s="231">
        <v>2</v>
      </c>
      <c r="W7" s="231">
        <v>13</v>
      </c>
      <c r="X7" s="231">
        <v>0</v>
      </c>
      <c r="Y7" s="231">
        <v>0</v>
      </c>
    </row>
    <row r="8" spans="1:29" x14ac:dyDescent="0.3">
      <c r="A8" s="229">
        <v>44468</v>
      </c>
      <c r="B8" s="231">
        <v>110</v>
      </c>
      <c r="C8" s="231">
        <v>82.5</v>
      </c>
      <c r="D8" s="231">
        <v>13.5</v>
      </c>
      <c r="E8" s="231">
        <v>12</v>
      </c>
      <c r="F8" s="231">
        <v>0</v>
      </c>
      <c r="G8" s="231">
        <v>2</v>
      </c>
      <c r="J8" s="274" t="str">
        <f t="shared" si="1"/>
        <v/>
      </c>
      <c r="K8" s="276" t="str">
        <f t="shared" si="2"/>
        <v/>
      </c>
      <c r="L8" s="277" t="str">
        <f t="shared" si="3"/>
        <v/>
      </c>
      <c r="M8" s="277" t="str">
        <f t="shared" si="3"/>
        <v/>
      </c>
      <c r="N8" s="277" t="str">
        <f t="shared" si="3"/>
        <v/>
      </c>
      <c r="O8" s="277" t="str">
        <f t="shared" si="3"/>
        <v/>
      </c>
      <c r="P8" s="277" t="str">
        <f t="shared" si="3"/>
        <v/>
      </c>
      <c r="Q8" s="275" t="str">
        <f>IF(K51="", "",ROUND(K51/8,0))</f>
        <v/>
      </c>
      <c r="S8" s="229">
        <v>44468</v>
      </c>
      <c r="T8" s="231">
        <v>8</v>
      </c>
      <c r="U8" s="231">
        <v>0</v>
      </c>
      <c r="V8" s="231">
        <v>0</v>
      </c>
      <c r="W8" s="231">
        <v>8</v>
      </c>
      <c r="X8" s="231">
        <v>0</v>
      </c>
      <c r="Y8" s="231">
        <v>0</v>
      </c>
    </row>
    <row r="9" spans="1:29" x14ac:dyDescent="0.3">
      <c r="A9" s="229">
        <v>44469</v>
      </c>
      <c r="B9" s="231">
        <v>85.5</v>
      </c>
      <c r="C9" s="231">
        <v>61.5</v>
      </c>
      <c r="D9" s="231">
        <v>14.5</v>
      </c>
      <c r="E9" s="231">
        <v>8.5</v>
      </c>
      <c r="F9" s="231">
        <v>1</v>
      </c>
      <c r="G9" s="231">
        <v>0</v>
      </c>
      <c r="J9" s="274" t="str">
        <f t="shared" si="1"/>
        <v>Total général</v>
      </c>
      <c r="K9" s="278">
        <f>SUM(K3:K8)</f>
        <v>30</v>
      </c>
      <c r="L9" s="279">
        <f t="shared" si="3"/>
        <v>6.6666666666666666E-2</v>
      </c>
      <c r="M9" s="279">
        <f t="shared" si="3"/>
        <v>0.11666666666666667</v>
      </c>
      <c r="N9" s="279">
        <f t="shared" si="3"/>
        <v>0.76666666666666672</v>
      </c>
      <c r="O9" s="279">
        <f t="shared" si="3"/>
        <v>0.05</v>
      </c>
      <c r="P9" s="279">
        <f t="shared" si="3"/>
        <v>0</v>
      </c>
      <c r="Q9" s="280">
        <f>SUM(Q3:Q8)</f>
        <v>4</v>
      </c>
    </row>
    <row r="10" spans="1:29" x14ac:dyDescent="0.3">
      <c r="A10" s="229">
        <v>44470</v>
      </c>
      <c r="B10" s="231">
        <v>63</v>
      </c>
      <c r="C10" s="231">
        <v>46</v>
      </c>
      <c r="D10" s="231">
        <v>13</v>
      </c>
      <c r="E10" s="231">
        <v>4</v>
      </c>
      <c r="F10" s="231">
        <v>0</v>
      </c>
      <c r="G10" s="231">
        <v>0</v>
      </c>
      <c r="K10" s="271"/>
      <c r="L10" s="271"/>
      <c r="M10" s="271"/>
      <c r="N10" s="271"/>
      <c r="O10" s="271"/>
      <c r="P10" s="271"/>
      <c r="Q10" s="271"/>
    </row>
    <row r="11" spans="1:29" ht="15" thickBot="1" x14ac:dyDescent="0.35">
      <c r="J11" s="271"/>
      <c r="K11" s="271"/>
      <c r="L11" s="271"/>
      <c r="M11" s="271"/>
      <c r="N11" s="271"/>
      <c r="O11" s="271"/>
      <c r="P11" s="271"/>
      <c r="Q11" s="271"/>
      <c r="AC11" t="s">
        <v>175</v>
      </c>
    </row>
    <row r="12" spans="1:29" ht="15" thickBot="1" x14ac:dyDescent="0.35">
      <c r="J12" s="270" t="str">
        <f>$T$15</f>
        <v>Tours</v>
      </c>
      <c r="K12" s="271"/>
      <c r="L12" s="271"/>
      <c r="M12" s="271"/>
      <c r="N12" s="271"/>
      <c r="O12" s="271"/>
      <c r="P12" s="271"/>
      <c r="Q12" s="271"/>
      <c r="S12" t="s">
        <v>183</v>
      </c>
    </row>
    <row r="13" spans="1:29" x14ac:dyDescent="0.3">
      <c r="J13" s="273" t="s">
        <v>153</v>
      </c>
      <c r="K13" s="274" t="str">
        <f t="shared" ref="K13:P13" si="4">K36</f>
        <v>Ouverture</v>
      </c>
      <c r="L13" s="274" t="str">
        <f t="shared" si="4"/>
        <v>Copeaux</v>
      </c>
      <c r="M13" s="274" t="str">
        <f t="shared" si="4"/>
        <v>Réglages</v>
      </c>
      <c r="N13" s="274" t="str">
        <f t="shared" si="4"/>
        <v>Attente</v>
      </c>
      <c r="O13" s="274" t="str">
        <f t="shared" si="4"/>
        <v>Panne</v>
      </c>
      <c r="P13" s="274" t="str">
        <f t="shared" si="4"/>
        <v>Préventif</v>
      </c>
      <c r="Q13" s="275" t="s">
        <v>182</v>
      </c>
    </row>
    <row r="14" spans="1:29" x14ac:dyDescent="0.3">
      <c r="J14" s="284">
        <f t="shared" ref="J14:J20" si="5">J37</f>
        <v>44466</v>
      </c>
      <c r="K14" s="285">
        <f t="shared" ref="K14:K19" si="6">IF(K37="","",K37)</f>
        <v>24</v>
      </c>
      <c r="L14" s="286">
        <f t="shared" ref="L14:P20" si="7">IF(L37="","",L37/$K37)</f>
        <v>0.85416666666666663</v>
      </c>
      <c r="M14" s="286">
        <f t="shared" si="7"/>
        <v>8.3333333333333329E-2</v>
      </c>
      <c r="N14" s="286">
        <f t="shared" si="7"/>
        <v>6.25E-2</v>
      </c>
      <c r="O14" s="286">
        <f t="shared" si="7"/>
        <v>0</v>
      </c>
      <c r="P14" s="286">
        <f t="shared" si="7"/>
        <v>0</v>
      </c>
      <c r="Q14" s="287">
        <f>IF(K37="", "",ROUND(K37/7.5,0))</f>
        <v>3</v>
      </c>
    </row>
    <row r="15" spans="1:29" x14ac:dyDescent="0.3">
      <c r="J15" s="274">
        <f t="shared" si="5"/>
        <v>44467</v>
      </c>
      <c r="K15" s="276">
        <f t="shared" si="6"/>
        <v>32</v>
      </c>
      <c r="L15" s="277">
        <f t="shared" si="7"/>
        <v>0.890625</v>
      </c>
      <c r="M15" s="277">
        <f t="shared" si="7"/>
        <v>0</v>
      </c>
      <c r="N15" s="277">
        <f t="shared" si="7"/>
        <v>7.8125E-2</v>
      </c>
      <c r="O15" s="277">
        <f t="shared" si="7"/>
        <v>3.125E-2</v>
      </c>
      <c r="P15" s="277">
        <f t="shared" si="7"/>
        <v>0</v>
      </c>
      <c r="Q15" s="275">
        <f>IF(K38="", "",ROUND(K38/8,0))</f>
        <v>4</v>
      </c>
      <c r="S15" s="228" t="s">
        <v>181</v>
      </c>
      <c r="T15" t="s">
        <v>179</v>
      </c>
    </row>
    <row r="16" spans="1:29" x14ac:dyDescent="0.3">
      <c r="H16" s="271"/>
      <c r="J16" s="274">
        <f t="shared" si="5"/>
        <v>44468</v>
      </c>
      <c r="K16" s="276">
        <f t="shared" si="6"/>
        <v>32</v>
      </c>
      <c r="L16" s="277">
        <f t="shared" si="7"/>
        <v>0.953125</v>
      </c>
      <c r="M16" s="277">
        <f t="shared" si="7"/>
        <v>1.5625E-2</v>
      </c>
      <c r="N16" s="277">
        <f t="shared" si="7"/>
        <v>3.125E-2</v>
      </c>
      <c r="O16" s="277">
        <f t="shared" si="7"/>
        <v>0</v>
      </c>
      <c r="P16" s="277">
        <f t="shared" si="7"/>
        <v>0</v>
      </c>
      <c r="Q16" s="275">
        <f>IF(K39="", "",ROUND(K39/8,0))</f>
        <v>4</v>
      </c>
      <c r="S16" s="228" t="s">
        <v>165</v>
      </c>
      <c r="T16" t="s">
        <v>244</v>
      </c>
      <c r="AC16" t="s">
        <v>177</v>
      </c>
    </row>
    <row r="17" spans="1:29" x14ac:dyDescent="0.3">
      <c r="J17" s="274">
        <f t="shared" si="5"/>
        <v>44469</v>
      </c>
      <c r="K17" s="276">
        <f t="shared" si="6"/>
        <v>16</v>
      </c>
      <c r="L17" s="277">
        <f t="shared" si="7"/>
        <v>0.75</v>
      </c>
      <c r="M17" s="277">
        <f t="shared" si="7"/>
        <v>0.125</v>
      </c>
      <c r="N17" s="277">
        <f t="shared" si="7"/>
        <v>0.125</v>
      </c>
      <c r="O17" s="277">
        <f t="shared" si="7"/>
        <v>0</v>
      </c>
      <c r="P17" s="277">
        <f t="shared" si="7"/>
        <v>0</v>
      </c>
      <c r="Q17" s="275">
        <f>IF(K40="", "",ROUND(K40/8,0))</f>
        <v>2</v>
      </c>
      <c r="S17" s="228" t="s">
        <v>147</v>
      </c>
      <c r="T17" s="230">
        <v>39</v>
      </c>
    </row>
    <row r="18" spans="1:29" s="283" customFormat="1" ht="19.5" customHeight="1" x14ac:dyDescent="0.3">
      <c r="J18" s="274">
        <f t="shared" si="5"/>
        <v>44470</v>
      </c>
      <c r="K18" s="276">
        <f t="shared" si="6"/>
        <v>15</v>
      </c>
      <c r="L18" s="277">
        <f t="shared" si="7"/>
        <v>0.8666666666666667</v>
      </c>
      <c r="M18" s="277">
        <f t="shared" si="7"/>
        <v>6.6666666666666666E-2</v>
      </c>
      <c r="N18" s="277">
        <f t="shared" si="7"/>
        <v>6.6666666666666666E-2</v>
      </c>
      <c r="O18" s="277">
        <f t="shared" si="7"/>
        <v>0</v>
      </c>
      <c r="P18" s="277">
        <f t="shared" si="7"/>
        <v>0</v>
      </c>
      <c r="Q18" s="275">
        <f>IF(K41="", "",ROUND(K41/8,0))</f>
        <v>2</v>
      </c>
    </row>
    <row r="19" spans="1:29" x14ac:dyDescent="0.3">
      <c r="J19" s="274" t="str">
        <f t="shared" si="5"/>
        <v/>
      </c>
      <c r="K19" s="276" t="str">
        <f t="shared" si="6"/>
        <v/>
      </c>
      <c r="L19" s="277" t="str">
        <f t="shared" si="7"/>
        <v/>
      </c>
      <c r="M19" s="277" t="str">
        <f t="shared" si="7"/>
        <v/>
      </c>
      <c r="N19" s="277" t="str">
        <f t="shared" si="7"/>
        <v/>
      </c>
      <c r="O19" s="277" t="str">
        <f t="shared" si="7"/>
        <v/>
      </c>
      <c r="P19" s="277" t="str">
        <f t="shared" si="7"/>
        <v/>
      </c>
      <c r="Q19" s="275" t="str">
        <f>IF(K42="", "",ROUND(K42/8,0))</f>
        <v/>
      </c>
      <c r="S19" s="228" t="s">
        <v>153</v>
      </c>
      <c r="T19" t="s">
        <v>152</v>
      </c>
      <c r="U19" t="s">
        <v>149</v>
      </c>
      <c r="V19" t="s">
        <v>151</v>
      </c>
      <c r="W19" t="s">
        <v>159</v>
      </c>
      <c r="X19" t="s">
        <v>160</v>
      </c>
      <c r="Y19" t="s">
        <v>150</v>
      </c>
    </row>
    <row r="20" spans="1:29" x14ac:dyDescent="0.3">
      <c r="J20" s="274" t="str">
        <f t="shared" si="5"/>
        <v>Total général</v>
      </c>
      <c r="K20" s="278">
        <f>SUM(K14:K19)</f>
        <v>119</v>
      </c>
      <c r="L20" s="279">
        <f t="shared" si="7"/>
        <v>0.87815126050420167</v>
      </c>
      <c r="M20" s="279">
        <f t="shared" si="7"/>
        <v>4.6218487394957986E-2</v>
      </c>
      <c r="N20" s="279">
        <f t="shared" si="7"/>
        <v>6.7226890756302518E-2</v>
      </c>
      <c r="O20" s="279">
        <f t="shared" si="7"/>
        <v>8.4033613445378148E-3</v>
      </c>
      <c r="P20" s="279">
        <f t="shared" si="7"/>
        <v>0</v>
      </c>
      <c r="Q20" s="280">
        <f>SUM(Q14:Q19)</f>
        <v>15</v>
      </c>
      <c r="S20" s="229">
        <v>44466</v>
      </c>
      <c r="T20" s="231">
        <v>24</v>
      </c>
      <c r="U20" s="231">
        <v>20.5</v>
      </c>
      <c r="V20" s="231">
        <v>2</v>
      </c>
      <c r="W20" s="231">
        <v>1.5</v>
      </c>
      <c r="X20" s="231">
        <v>0</v>
      </c>
      <c r="Y20" s="231">
        <v>0</v>
      </c>
      <c r="AC20" t="s">
        <v>176</v>
      </c>
    </row>
    <row r="21" spans="1:29" x14ac:dyDescent="0.3">
      <c r="S21" s="229">
        <v>44467</v>
      </c>
      <c r="T21" s="231">
        <v>32</v>
      </c>
      <c r="U21" s="231">
        <v>28.5</v>
      </c>
      <c r="V21" s="231">
        <v>0</v>
      </c>
      <c r="W21" s="231">
        <v>2.5</v>
      </c>
      <c r="X21" s="231">
        <v>1</v>
      </c>
      <c r="Y21" s="231">
        <v>0</v>
      </c>
    </row>
    <row r="22" spans="1:29" ht="15" thickBot="1" x14ac:dyDescent="0.35">
      <c r="S22" s="229">
        <v>44468</v>
      </c>
      <c r="T22" s="231">
        <v>32</v>
      </c>
      <c r="U22" s="231">
        <v>30.5</v>
      </c>
      <c r="V22" s="231">
        <v>0.5</v>
      </c>
      <c r="W22" s="231">
        <v>1</v>
      </c>
      <c r="X22" s="231">
        <v>0</v>
      </c>
      <c r="Y22" s="231">
        <v>0</v>
      </c>
    </row>
    <row r="23" spans="1:29" ht="15" thickBot="1" x14ac:dyDescent="0.35">
      <c r="J23" s="298" t="str">
        <f>S44</f>
        <v>Scies</v>
      </c>
      <c r="K23" s="271"/>
      <c r="L23" s="271"/>
      <c r="M23" s="271"/>
      <c r="N23" s="271"/>
      <c r="O23" s="271"/>
      <c r="P23" s="271"/>
      <c r="Q23" s="271"/>
      <c r="S23" s="229">
        <v>44469</v>
      </c>
      <c r="T23" s="231">
        <v>16</v>
      </c>
      <c r="U23" s="231">
        <v>12</v>
      </c>
      <c r="V23" s="231">
        <v>2</v>
      </c>
      <c r="W23" s="231">
        <v>2</v>
      </c>
      <c r="X23" s="231">
        <v>0</v>
      </c>
      <c r="Y23" s="231">
        <v>0</v>
      </c>
    </row>
    <row r="24" spans="1:29" x14ac:dyDescent="0.3">
      <c r="J24" s="273" t="s">
        <v>153</v>
      </c>
      <c r="K24" s="274" t="str">
        <f>T44</f>
        <v>Ouverture</v>
      </c>
      <c r="L24" s="274" t="str">
        <f t="shared" ref="L24:P24" si="8">U44</f>
        <v>Copeaux</v>
      </c>
      <c r="M24" s="274" t="str">
        <f t="shared" si="8"/>
        <v>Réglages</v>
      </c>
      <c r="N24" s="274" t="str">
        <f t="shared" si="8"/>
        <v>Attente</v>
      </c>
      <c r="O24" s="274" t="str">
        <f t="shared" si="8"/>
        <v>Panne</v>
      </c>
      <c r="P24" s="274" t="str">
        <f t="shared" si="8"/>
        <v>Préventif</v>
      </c>
      <c r="Q24" s="275" t="s">
        <v>182</v>
      </c>
      <c r="S24" s="229">
        <v>44470</v>
      </c>
      <c r="T24" s="231">
        <v>15</v>
      </c>
      <c r="U24" s="231">
        <v>13</v>
      </c>
      <c r="V24" s="231">
        <v>1</v>
      </c>
      <c r="W24" s="231">
        <v>1</v>
      </c>
      <c r="X24" s="231">
        <v>0</v>
      </c>
      <c r="Y24" s="231">
        <v>0</v>
      </c>
    </row>
    <row r="25" spans="1:29" x14ac:dyDescent="0.3">
      <c r="J25" s="273">
        <f>S45</f>
        <v>44466</v>
      </c>
      <c r="K25" s="285">
        <f>IF(T45="","",T45)</f>
        <v>54</v>
      </c>
      <c r="L25" s="286">
        <f>IF(U45="","",U45/$T45)</f>
        <v>0.81481481481481477</v>
      </c>
      <c r="M25" s="286">
        <f t="shared" ref="M25:P25" si="9">IF(V45="","",V45/$T45)</f>
        <v>8.3333333333333329E-2</v>
      </c>
      <c r="N25" s="286">
        <f t="shared" si="9"/>
        <v>0.10185185185185185</v>
      </c>
      <c r="O25" s="286">
        <f t="shared" si="9"/>
        <v>0</v>
      </c>
      <c r="P25" s="286">
        <f t="shared" si="9"/>
        <v>0</v>
      </c>
      <c r="Q25" s="287">
        <f>IF(K25="", "",ROUND(K25/7.5,0))</f>
        <v>7</v>
      </c>
    </row>
    <row r="26" spans="1:29" x14ac:dyDescent="0.3">
      <c r="H26" s="235"/>
      <c r="J26" s="273">
        <f t="shared" ref="J26:J31" si="10">S46</f>
        <v>44467</v>
      </c>
      <c r="K26" s="285">
        <f t="shared" ref="K26:K30" si="11">IF(T46="","",T46)</f>
        <v>61.5</v>
      </c>
      <c r="L26" s="286">
        <f t="shared" ref="L26:L31" si="12">IF(U46="","",U46/$T46)</f>
        <v>0.82113821138211385</v>
      </c>
      <c r="M26" s="286">
        <f t="shared" ref="M26:M31" si="13">IF(V46="","",V46/$T46)</f>
        <v>8.1300813008130079E-2</v>
      </c>
      <c r="N26" s="286">
        <f t="shared" ref="N26:N31" si="14">IF(W46="","",W46/$T46)</f>
        <v>8.943089430894309E-2</v>
      </c>
      <c r="O26" s="286">
        <f t="shared" ref="O26:O31" si="15">IF(X46="","",X46/$T46)</f>
        <v>8.130081300813009E-3</v>
      </c>
      <c r="P26" s="286">
        <f t="shared" ref="P26:P31" si="16">IF(Y46="","",Y46/$T46)</f>
        <v>0</v>
      </c>
      <c r="Q26" s="287">
        <f t="shared" ref="Q26:Q30" si="17">IF(K26="", "",ROUND(K26/7.5,0))</f>
        <v>8</v>
      </c>
      <c r="Z26" s="235"/>
    </row>
    <row r="27" spans="1:29" ht="20.25" customHeight="1" x14ac:dyDescent="0.3">
      <c r="A27" s="281" t="str">
        <f>' Bilan Semaines'!A5</f>
        <v>Dates</v>
      </c>
      <c r="B27" s="281" t="str">
        <f>' Bilan Semaines'!B5</f>
        <v>Ouverture</v>
      </c>
      <c r="C27" s="281" t="str">
        <f>' Bilan Semaines'!C5</f>
        <v>Copeaux</v>
      </c>
      <c r="D27" s="281" t="str">
        <f>' Bilan Semaines'!D5</f>
        <v>Réglages</v>
      </c>
      <c r="E27" s="281" t="str">
        <f>' Bilan Semaines'!E5</f>
        <v>Attente</v>
      </c>
      <c r="F27" s="281" t="str">
        <f>' Bilan Semaines'!F5</f>
        <v>Panne</v>
      </c>
      <c r="G27" s="281" t="str">
        <f>' Bilan Semaines'!G5</f>
        <v>Préventif</v>
      </c>
      <c r="H27" s="282" t="s">
        <v>178</v>
      </c>
      <c r="J27" s="273">
        <f t="shared" si="10"/>
        <v>44468</v>
      </c>
      <c r="K27" s="285">
        <f t="shared" si="11"/>
        <v>70</v>
      </c>
      <c r="L27" s="286">
        <f t="shared" si="12"/>
        <v>0.74285714285714288</v>
      </c>
      <c r="M27" s="286">
        <f t="shared" si="13"/>
        <v>0.18571428571428572</v>
      </c>
      <c r="N27" s="286">
        <f t="shared" si="14"/>
        <v>4.2857142857142858E-2</v>
      </c>
      <c r="O27" s="286">
        <f t="shared" si="15"/>
        <v>0</v>
      </c>
      <c r="P27" s="286">
        <f t="shared" si="16"/>
        <v>2.8571428571428571E-2</v>
      </c>
      <c r="Q27" s="287">
        <f t="shared" si="17"/>
        <v>9</v>
      </c>
      <c r="S27" s="228" t="s">
        <v>181</v>
      </c>
      <c r="T27" t="s">
        <v>185</v>
      </c>
    </row>
    <row r="28" spans="1:29" x14ac:dyDescent="0.3">
      <c r="A28" s="245">
        <f>IF(' Bilan Semaines'!A6="","",' Bilan Semaines'!A6)</f>
        <v>44466</v>
      </c>
      <c r="B28" s="250">
        <f>IF(' Bilan Semaines'!B6="","",' Bilan Semaines'!B6)</f>
        <v>84</v>
      </c>
      <c r="C28" s="250">
        <f>IF(' Bilan Semaines'!C6="","",' Bilan Semaines'!C6)</f>
        <v>65.5</v>
      </c>
      <c r="D28" s="250">
        <f>IF(' Bilan Semaines'!D6="","",' Bilan Semaines'!D6)</f>
        <v>8</v>
      </c>
      <c r="E28" s="250">
        <f>IF(' Bilan Semaines'!E6="","",' Bilan Semaines'!E6)</f>
        <v>9</v>
      </c>
      <c r="F28" s="250">
        <f>IF(' Bilan Semaines'!F6="","",' Bilan Semaines'!F6)</f>
        <v>1.5</v>
      </c>
      <c r="G28" s="250">
        <f>IF(' Bilan Semaines'!G6="","",' Bilan Semaines'!G6)</f>
        <v>0</v>
      </c>
      <c r="H28" s="227">
        <f>IF(B28="", "",ROUND(B28/7.5,0))</f>
        <v>11</v>
      </c>
      <c r="J28" s="273">
        <f t="shared" si="10"/>
        <v>44469</v>
      </c>
      <c r="K28" s="285">
        <f t="shared" si="11"/>
        <v>69.5</v>
      </c>
      <c r="L28" s="286">
        <f t="shared" si="12"/>
        <v>0.71223021582733814</v>
      </c>
      <c r="M28" s="286">
        <f t="shared" si="13"/>
        <v>0.17985611510791366</v>
      </c>
      <c r="N28" s="286">
        <f t="shared" si="14"/>
        <v>9.3525179856115109E-2</v>
      </c>
      <c r="O28" s="286">
        <f t="shared" si="15"/>
        <v>1.4388489208633094E-2</v>
      </c>
      <c r="P28" s="286">
        <f t="shared" si="16"/>
        <v>0</v>
      </c>
      <c r="Q28" s="287">
        <f t="shared" si="17"/>
        <v>9</v>
      </c>
      <c r="S28" s="228" t="s">
        <v>165</v>
      </c>
      <c r="T28" t="s">
        <v>244</v>
      </c>
    </row>
    <row r="29" spans="1:29" x14ac:dyDescent="0.3">
      <c r="A29" s="245">
        <f>IF(' Bilan Semaines'!A7="","",' Bilan Semaines'!A7)</f>
        <v>44467</v>
      </c>
      <c r="B29" s="250">
        <f>IF(' Bilan Semaines'!B7="","",' Bilan Semaines'!B7)</f>
        <v>109.5</v>
      </c>
      <c r="C29" s="250">
        <f>IF(' Bilan Semaines'!C7="","",' Bilan Semaines'!C7)</f>
        <v>80</v>
      </c>
      <c r="D29" s="250">
        <f>IF(' Bilan Semaines'!D7="","",' Bilan Semaines'!D7)</f>
        <v>7</v>
      </c>
      <c r="E29" s="250">
        <f>IF(' Bilan Semaines'!E7="","",' Bilan Semaines'!E7)</f>
        <v>21</v>
      </c>
      <c r="F29" s="250">
        <f>IF(' Bilan Semaines'!F7="","",' Bilan Semaines'!F7)</f>
        <v>1.5</v>
      </c>
      <c r="G29" s="250">
        <f>IF(' Bilan Semaines'!G7="","",' Bilan Semaines'!G7)</f>
        <v>0</v>
      </c>
      <c r="H29" s="227">
        <f>IF(B29="", "",ROUND(B29/8,0))</f>
        <v>14</v>
      </c>
      <c r="J29" s="273">
        <f t="shared" si="10"/>
        <v>44470</v>
      </c>
      <c r="K29" s="285">
        <f t="shared" si="11"/>
        <v>48</v>
      </c>
      <c r="L29" s="286">
        <f t="shared" si="12"/>
        <v>0.6875</v>
      </c>
      <c r="M29" s="286">
        <f t="shared" si="13"/>
        <v>0.25</v>
      </c>
      <c r="N29" s="286">
        <f t="shared" si="14"/>
        <v>6.25E-2</v>
      </c>
      <c r="O29" s="286">
        <f t="shared" si="15"/>
        <v>0</v>
      </c>
      <c r="P29" s="286">
        <f t="shared" si="16"/>
        <v>0</v>
      </c>
      <c r="Q29" s="287">
        <f t="shared" si="17"/>
        <v>6</v>
      </c>
      <c r="S29" s="228" t="s">
        <v>147</v>
      </c>
      <c r="T29" s="230">
        <v>39</v>
      </c>
    </row>
    <row r="30" spans="1:29" x14ac:dyDescent="0.3">
      <c r="A30" s="245">
        <f>IF(' Bilan Semaines'!A8="","",' Bilan Semaines'!A8)</f>
        <v>44468</v>
      </c>
      <c r="B30" s="250">
        <f>IF(' Bilan Semaines'!B8="","",' Bilan Semaines'!B8)</f>
        <v>110</v>
      </c>
      <c r="C30" s="250">
        <f>IF(' Bilan Semaines'!C8="","",' Bilan Semaines'!C8)</f>
        <v>82.5</v>
      </c>
      <c r="D30" s="250">
        <f>IF(' Bilan Semaines'!D8="","",' Bilan Semaines'!D8)</f>
        <v>13.5</v>
      </c>
      <c r="E30" s="250">
        <f>IF(' Bilan Semaines'!E8="","",' Bilan Semaines'!E8)</f>
        <v>12</v>
      </c>
      <c r="F30" s="250">
        <f>IF(' Bilan Semaines'!F8="","",' Bilan Semaines'!F8)</f>
        <v>0</v>
      </c>
      <c r="G30" s="250">
        <f>IF(' Bilan Semaines'!G8="","",' Bilan Semaines'!G8)</f>
        <v>2</v>
      </c>
      <c r="H30" s="227">
        <f>IF(B30="", "",ROUND(B30/8,0))</f>
        <v>14</v>
      </c>
      <c r="J30" s="273" t="str">
        <f t="shared" si="10"/>
        <v/>
      </c>
      <c r="K30" s="285" t="str">
        <f t="shared" si="11"/>
        <v/>
      </c>
      <c r="L30" s="286" t="str">
        <f t="shared" si="12"/>
        <v/>
      </c>
      <c r="M30" s="286" t="str">
        <f t="shared" si="13"/>
        <v/>
      </c>
      <c r="N30" s="286" t="str">
        <f t="shared" si="14"/>
        <v/>
      </c>
      <c r="O30" s="286" t="str">
        <f t="shared" si="15"/>
        <v/>
      </c>
      <c r="P30" s="286" t="str">
        <f t="shared" si="16"/>
        <v/>
      </c>
      <c r="Q30" s="287" t="str">
        <f t="shared" si="17"/>
        <v/>
      </c>
      <c r="S30" s="283"/>
      <c r="T30" s="283"/>
      <c r="U30" s="283"/>
      <c r="V30" s="283"/>
      <c r="W30" s="283"/>
      <c r="X30" s="283"/>
      <c r="Y30" s="283"/>
    </row>
    <row r="31" spans="1:29" x14ac:dyDescent="0.3">
      <c r="A31" s="245">
        <f>IF(' Bilan Semaines'!A9="","",' Bilan Semaines'!A9)</f>
        <v>44469</v>
      </c>
      <c r="B31" s="250">
        <f>IF(' Bilan Semaines'!B9="","",' Bilan Semaines'!B9)</f>
        <v>85.5</v>
      </c>
      <c r="C31" s="250">
        <f>IF(' Bilan Semaines'!C9="","",' Bilan Semaines'!C9)</f>
        <v>61.5</v>
      </c>
      <c r="D31" s="250">
        <f>IF(' Bilan Semaines'!D9="","",' Bilan Semaines'!D9)</f>
        <v>14.5</v>
      </c>
      <c r="E31" s="250">
        <f>IF(' Bilan Semaines'!E9="","",' Bilan Semaines'!E9)</f>
        <v>8.5</v>
      </c>
      <c r="F31" s="250">
        <f>IF(' Bilan Semaines'!F9="","",' Bilan Semaines'!F9)</f>
        <v>1</v>
      </c>
      <c r="G31" s="250">
        <f>IF(' Bilan Semaines'!G9="","",' Bilan Semaines'!G9)</f>
        <v>0</v>
      </c>
      <c r="H31" s="227">
        <f>IF(B31="", "",ROUND(B31/8,0))</f>
        <v>11</v>
      </c>
      <c r="J31" s="273" t="str">
        <f t="shared" si="10"/>
        <v>Total général</v>
      </c>
      <c r="K31" s="278">
        <f>SUM(K25:K30)</f>
        <v>303</v>
      </c>
      <c r="L31" s="286">
        <f t="shared" si="12"/>
        <v>0.75577557755775582</v>
      </c>
      <c r="M31" s="286">
        <f t="shared" si="13"/>
        <v>0.15511551155115511</v>
      </c>
      <c r="N31" s="286">
        <f t="shared" si="14"/>
        <v>7.7557755775577553E-2</v>
      </c>
      <c r="O31" s="286">
        <f t="shared" si="15"/>
        <v>4.9504950495049506E-3</v>
      </c>
      <c r="P31" s="286">
        <f t="shared" si="16"/>
        <v>6.6006600660066007E-3</v>
      </c>
      <c r="Q31" s="280">
        <f>SUM(Q25:Q30)</f>
        <v>39</v>
      </c>
      <c r="S31" s="228" t="s">
        <v>153</v>
      </c>
      <c r="T31" t="s">
        <v>152</v>
      </c>
      <c r="U31" t="s">
        <v>149</v>
      </c>
      <c r="V31" t="s">
        <v>151</v>
      </c>
      <c r="W31" t="s">
        <v>159</v>
      </c>
      <c r="X31" t="s">
        <v>160</v>
      </c>
      <c r="Y31" t="s">
        <v>150</v>
      </c>
    </row>
    <row r="32" spans="1:29" x14ac:dyDescent="0.3">
      <c r="A32" s="245">
        <f>IF(' Bilan Semaines'!A10="","",' Bilan Semaines'!A10)</f>
        <v>44470</v>
      </c>
      <c r="B32" s="250">
        <f>IF(' Bilan Semaines'!B10="","",' Bilan Semaines'!B10)</f>
        <v>63</v>
      </c>
      <c r="C32" s="250">
        <f>IF(' Bilan Semaines'!C10="","",' Bilan Semaines'!C10)</f>
        <v>46</v>
      </c>
      <c r="D32" s="250">
        <f>IF(' Bilan Semaines'!D10="","",' Bilan Semaines'!D10)</f>
        <v>13</v>
      </c>
      <c r="E32" s="250">
        <f>IF(' Bilan Semaines'!E10="","",' Bilan Semaines'!E10)</f>
        <v>4</v>
      </c>
      <c r="F32" s="250">
        <f>IF(' Bilan Semaines'!F10="","",' Bilan Semaines'!F10)</f>
        <v>0</v>
      </c>
      <c r="G32" s="250">
        <f>IF(' Bilan Semaines'!G10="","",' Bilan Semaines'!G10)</f>
        <v>0</v>
      </c>
      <c r="H32" s="227">
        <f>IF(B32="", "",ROUND(B32/8,0))</f>
        <v>8</v>
      </c>
      <c r="S32" s="229">
        <v>44466</v>
      </c>
      <c r="T32" s="231">
        <v>54</v>
      </c>
      <c r="U32" s="231">
        <v>44</v>
      </c>
      <c r="V32" s="231">
        <v>4.5</v>
      </c>
      <c r="W32" s="231">
        <v>5.5</v>
      </c>
      <c r="X32" s="231">
        <v>0</v>
      </c>
      <c r="Y32" s="231">
        <v>0</v>
      </c>
    </row>
    <row r="33" spans="1:25" x14ac:dyDescent="0.3">
      <c r="A33" s="245" t="str">
        <f>IF(' Bilan Semaines'!A11="","",' Bilan Semaines'!A11)</f>
        <v/>
      </c>
      <c r="B33" s="250" t="str">
        <f>IF(' Bilan Semaines'!B11="","",' Bilan Semaines'!B11)</f>
        <v/>
      </c>
      <c r="C33" s="250" t="str">
        <f>IF(' Bilan Semaines'!C11="","",' Bilan Semaines'!C11)</f>
        <v/>
      </c>
      <c r="D33" s="250" t="str">
        <f>IF(' Bilan Semaines'!D11="","",' Bilan Semaines'!D11)</f>
        <v/>
      </c>
      <c r="E33" s="250" t="str">
        <f>IF(' Bilan Semaines'!E11="","",' Bilan Semaines'!E11)</f>
        <v/>
      </c>
      <c r="F33" s="250" t="str">
        <f>IF(' Bilan Semaines'!F11="","",' Bilan Semaines'!F11)</f>
        <v/>
      </c>
      <c r="G33" s="250" t="str">
        <f>IF(' Bilan Semaines'!G11="","",' Bilan Semaines'!G11)</f>
        <v/>
      </c>
      <c r="H33" s="227" t="str">
        <f>IF(B33="", "",ROUND(B33/8,0))</f>
        <v/>
      </c>
      <c r="S33" s="229">
        <v>44467</v>
      </c>
      <c r="T33" s="231">
        <v>61.5</v>
      </c>
      <c r="U33" s="231">
        <v>50.5</v>
      </c>
      <c r="V33" s="231">
        <v>5</v>
      </c>
      <c r="W33" s="231">
        <v>5.5</v>
      </c>
      <c r="X33" s="231">
        <v>0.5</v>
      </c>
      <c r="Y33" s="231">
        <v>0</v>
      </c>
    </row>
    <row r="34" spans="1:25" x14ac:dyDescent="0.3">
      <c r="A34" s="236" t="s">
        <v>148</v>
      </c>
      <c r="B34" s="246">
        <f t="shared" ref="B34:H34" si="18">SUM(B28:B33)</f>
        <v>452</v>
      </c>
      <c r="C34" s="246">
        <f t="shared" si="18"/>
        <v>335.5</v>
      </c>
      <c r="D34" s="246">
        <f t="shared" si="18"/>
        <v>56</v>
      </c>
      <c r="E34" s="246">
        <f t="shared" si="18"/>
        <v>54.5</v>
      </c>
      <c r="F34" s="246">
        <f t="shared" si="18"/>
        <v>4</v>
      </c>
      <c r="G34" s="246">
        <f t="shared" si="18"/>
        <v>2</v>
      </c>
      <c r="H34" s="246">
        <f t="shared" si="18"/>
        <v>58</v>
      </c>
      <c r="S34" s="229">
        <v>44468</v>
      </c>
      <c r="T34" s="231">
        <v>70</v>
      </c>
      <c r="U34" s="231">
        <v>52</v>
      </c>
      <c r="V34" s="231">
        <v>13</v>
      </c>
      <c r="W34" s="231">
        <v>3</v>
      </c>
      <c r="X34" s="231">
        <v>0</v>
      </c>
      <c r="Y34" s="231">
        <v>2</v>
      </c>
    </row>
    <row r="35" spans="1:25" x14ac:dyDescent="0.3">
      <c r="S35" s="229">
        <v>44469</v>
      </c>
      <c r="T35" s="231">
        <v>69.5</v>
      </c>
      <c r="U35" s="231">
        <v>49.5</v>
      </c>
      <c r="V35" s="231">
        <v>12.5</v>
      </c>
      <c r="W35" s="231">
        <v>6.5</v>
      </c>
      <c r="X35" s="231">
        <v>1</v>
      </c>
      <c r="Y35" s="231">
        <v>0</v>
      </c>
    </row>
    <row r="36" spans="1:25" x14ac:dyDescent="0.3">
      <c r="A36" s="239" t="str">
        <f t="shared" ref="A36:G36" si="19">A27</f>
        <v>Dates</v>
      </c>
      <c r="B36" s="239" t="str">
        <f t="shared" si="19"/>
        <v>Ouverture</v>
      </c>
      <c r="C36" s="239" t="str">
        <f t="shared" si="19"/>
        <v>Copeaux</v>
      </c>
      <c r="D36" s="239" t="str">
        <f t="shared" si="19"/>
        <v>Réglages</v>
      </c>
      <c r="E36" s="239" t="str">
        <f t="shared" si="19"/>
        <v>Attente</v>
      </c>
      <c r="F36" s="239" t="str">
        <f t="shared" si="19"/>
        <v>Panne</v>
      </c>
      <c r="G36" s="239" t="str">
        <f t="shared" si="19"/>
        <v>Préventif</v>
      </c>
      <c r="J36" s="247" t="str">
        <f>' Bilan Semaines'!T15</f>
        <v>Tours</v>
      </c>
      <c r="K36" s="247" t="str">
        <f>' Bilan Semaines'!T19</f>
        <v>Ouverture</v>
      </c>
      <c r="L36" s="247" t="str">
        <f>' Bilan Semaines'!U19</f>
        <v>Copeaux</v>
      </c>
      <c r="M36" s="247" t="str">
        <f>' Bilan Semaines'!V19</f>
        <v>Réglages</v>
      </c>
      <c r="N36" s="247" t="str">
        <f>' Bilan Semaines'!W19</f>
        <v>Attente</v>
      </c>
      <c r="O36" s="247" t="str">
        <f>' Bilan Semaines'!X19</f>
        <v>Panne</v>
      </c>
      <c r="P36" s="247" t="str">
        <f>' Bilan Semaines'!Y19</f>
        <v>Préventif</v>
      </c>
      <c r="S36" s="229">
        <v>44470</v>
      </c>
      <c r="T36" s="231">
        <v>48</v>
      </c>
      <c r="U36" s="231">
        <v>33</v>
      </c>
      <c r="V36" s="231">
        <v>12</v>
      </c>
      <c r="W36" s="231">
        <v>3</v>
      </c>
      <c r="X36" s="231">
        <v>0</v>
      </c>
      <c r="Y36" s="231">
        <v>0</v>
      </c>
    </row>
    <row r="37" spans="1:25" x14ac:dyDescent="0.3">
      <c r="A37" s="239">
        <f t="shared" ref="A37:A43" si="20">A28</f>
        <v>44466</v>
      </c>
      <c r="B37" s="241">
        <f t="shared" ref="B37:B42" si="21">IF(B28="","",B28)</f>
        <v>84</v>
      </c>
      <c r="C37" s="238">
        <f>IF(C1*9="","",C28/$B28)</f>
        <v>0.77976190476190477</v>
      </c>
      <c r="D37" s="238">
        <f t="shared" ref="D37:G43" si="22">IF(D28="","",D28/$B28)</f>
        <v>9.5238095238095233E-2</v>
      </c>
      <c r="E37" s="238">
        <f t="shared" si="22"/>
        <v>0.10714285714285714</v>
      </c>
      <c r="F37" s="268">
        <f t="shared" si="22"/>
        <v>1.7857142857142856E-2</v>
      </c>
      <c r="G37" s="238">
        <f t="shared" si="22"/>
        <v>0</v>
      </c>
      <c r="J37" s="245">
        <f>IF(' Bilan Semaines'!S20="","",' Bilan Semaines'!S20)</f>
        <v>44466</v>
      </c>
      <c r="K37" s="250">
        <f>IF(' Bilan Semaines'!T20="","",' Bilan Semaines'!T20)</f>
        <v>24</v>
      </c>
      <c r="L37" s="250">
        <f>IF(' Bilan Semaines'!U20="","",' Bilan Semaines'!U20)</f>
        <v>20.5</v>
      </c>
      <c r="M37" s="250">
        <f>IF(' Bilan Semaines'!V20="","",' Bilan Semaines'!V20)</f>
        <v>2</v>
      </c>
      <c r="N37" s="250">
        <f>IF(' Bilan Semaines'!W20="","",' Bilan Semaines'!W20)</f>
        <v>1.5</v>
      </c>
      <c r="O37" s="250">
        <f>IF(' Bilan Semaines'!X20="","",' Bilan Semaines'!X20)</f>
        <v>0</v>
      </c>
      <c r="P37" s="250">
        <f>IF(' Bilan Semaines'!Y20="","",' Bilan Semaines'!Y20)</f>
        <v>0</v>
      </c>
    </row>
    <row r="38" spans="1:25" x14ac:dyDescent="0.3">
      <c r="A38" s="239">
        <f t="shared" si="20"/>
        <v>44467</v>
      </c>
      <c r="B38" s="241">
        <f t="shared" si="21"/>
        <v>109.5</v>
      </c>
      <c r="C38" s="238">
        <f t="shared" ref="C38:C43" si="23">IF(C29="","",C29/$B29)</f>
        <v>0.73059360730593603</v>
      </c>
      <c r="D38" s="238">
        <f t="shared" si="22"/>
        <v>6.3926940639269403E-2</v>
      </c>
      <c r="E38" s="238">
        <f t="shared" si="22"/>
        <v>0.19178082191780821</v>
      </c>
      <c r="F38" s="268">
        <f t="shared" si="22"/>
        <v>1.3698630136986301E-2</v>
      </c>
      <c r="G38" s="238">
        <f t="shared" si="22"/>
        <v>0</v>
      </c>
      <c r="J38" s="245">
        <f>IF(' Bilan Semaines'!S21="","",' Bilan Semaines'!S21)</f>
        <v>44467</v>
      </c>
      <c r="K38" s="250">
        <f>IF(' Bilan Semaines'!T21="","",' Bilan Semaines'!T21)</f>
        <v>32</v>
      </c>
      <c r="L38" s="250">
        <f>IF(' Bilan Semaines'!U21="","",' Bilan Semaines'!U21)</f>
        <v>28.5</v>
      </c>
      <c r="M38" s="250">
        <f>IF(' Bilan Semaines'!V21="","",' Bilan Semaines'!V21)</f>
        <v>0</v>
      </c>
      <c r="N38" s="250">
        <f>IF(' Bilan Semaines'!W21="","",' Bilan Semaines'!W21)</f>
        <v>2.5</v>
      </c>
      <c r="O38" s="250">
        <f>IF(' Bilan Semaines'!X21="","",' Bilan Semaines'!X21)</f>
        <v>1</v>
      </c>
      <c r="P38" s="250">
        <f>IF(' Bilan Semaines'!Y21="","",' Bilan Semaines'!Y21)</f>
        <v>0</v>
      </c>
    </row>
    <row r="39" spans="1:25" x14ac:dyDescent="0.3">
      <c r="A39" s="239">
        <f t="shared" si="20"/>
        <v>44468</v>
      </c>
      <c r="B39" s="241">
        <f t="shared" si="21"/>
        <v>110</v>
      </c>
      <c r="C39" s="238">
        <f t="shared" si="23"/>
        <v>0.75</v>
      </c>
      <c r="D39" s="238">
        <f t="shared" si="22"/>
        <v>0.12272727272727273</v>
      </c>
      <c r="E39" s="238">
        <f t="shared" si="22"/>
        <v>0.10909090909090909</v>
      </c>
      <c r="F39" s="268">
        <f t="shared" si="22"/>
        <v>0</v>
      </c>
      <c r="G39" s="238">
        <f t="shared" si="22"/>
        <v>1.8181818181818181E-2</v>
      </c>
      <c r="J39" s="245">
        <f>IF(' Bilan Semaines'!S22="","",' Bilan Semaines'!S22)</f>
        <v>44468</v>
      </c>
      <c r="K39" s="250">
        <f>IF(' Bilan Semaines'!T22="","",' Bilan Semaines'!T22)</f>
        <v>32</v>
      </c>
      <c r="L39" s="250">
        <f>IF(' Bilan Semaines'!U22="","",' Bilan Semaines'!U22)</f>
        <v>30.5</v>
      </c>
      <c r="M39" s="250">
        <f>IF(' Bilan Semaines'!V22="","",' Bilan Semaines'!V22)</f>
        <v>0.5</v>
      </c>
      <c r="N39" s="250">
        <f>IF(' Bilan Semaines'!W22="","",' Bilan Semaines'!W22)</f>
        <v>1</v>
      </c>
      <c r="O39" s="250">
        <f>IF(' Bilan Semaines'!X22="","",' Bilan Semaines'!X22)</f>
        <v>0</v>
      </c>
      <c r="P39" s="250">
        <f>IF(' Bilan Semaines'!Y22="","",' Bilan Semaines'!Y22)</f>
        <v>0</v>
      </c>
    </row>
    <row r="40" spans="1:25" x14ac:dyDescent="0.3">
      <c r="A40" s="239">
        <f t="shared" si="20"/>
        <v>44469</v>
      </c>
      <c r="B40" s="241">
        <f t="shared" si="21"/>
        <v>85.5</v>
      </c>
      <c r="C40" s="238">
        <f t="shared" si="23"/>
        <v>0.7192982456140351</v>
      </c>
      <c r="D40" s="238">
        <f t="shared" si="22"/>
        <v>0.16959064327485379</v>
      </c>
      <c r="E40" s="238">
        <f t="shared" si="22"/>
        <v>9.9415204678362568E-2</v>
      </c>
      <c r="F40" s="268">
        <f t="shared" si="22"/>
        <v>1.1695906432748537E-2</v>
      </c>
      <c r="G40" s="238">
        <f t="shared" si="22"/>
        <v>0</v>
      </c>
      <c r="J40" s="245">
        <f>IF(' Bilan Semaines'!S23="","",' Bilan Semaines'!S23)</f>
        <v>44469</v>
      </c>
      <c r="K40" s="250">
        <f>IF(' Bilan Semaines'!T23="","",' Bilan Semaines'!T23)</f>
        <v>16</v>
      </c>
      <c r="L40" s="250">
        <f>IF(' Bilan Semaines'!U23="","",' Bilan Semaines'!U23)</f>
        <v>12</v>
      </c>
      <c r="M40" s="250">
        <f>IF(' Bilan Semaines'!V23="","",' Bilan Semaines'!V23)</f>
        <v>2</v>
      </c>
      <c r="N40" s="250">
        <f>IF(' Bilan Semaines'!W23="","",' Bilan Semaines'!W23)</f>
        <v>2</v>
      </c>
      <c r="O40" s="250">
        <f>IF(' Bilan Semaines'!X23="","",' Bilan Semaines'!X23)</f>
        <v>0</v>
      </c>
      <c r="P40" s="250">
        <f>IF(' Bilan Semaines'!Y23="","",' Bilan Semaines'!Y23)</f>
        <v>0</v>
      </c>
    </row>
    <row r="41" spans="1:25" x14ac:dyDescent="0.3">
      <c r="A41" s="239">
        <f t="shared" si="20"/>
        <v>44470</v>
      </c>
      <c r="B41" s="241">
        <f t="shared" si="21"/>
        <v>63</v>
      </c>
      <c r="C41" s="238">
        <f t="shared" si="23"/>
        <v>0.73015873015873012</v>
      </c>
      <c r="D41" s="238">
        <f t="shared" si="22"/>
        <v>0.20634920634920634</v>
      </c>
      <c r="E41" s="238">
        <f t="shared" si="22"/>
        <v>6.3492063492063489E-2</v>
      </c>
      <c r="F41" s="268">
        <f t="shared" si="22"/>
        <v>0</v>
      </c>
      <c r="G41" s="238">
        <f t="shared" si="22"/>
        <v>0</v>
      </c>
      <c r="J41" s="245">
        <f>IF(' Bilan Semaines'!S24="","",' Bilan Semaines'!S24)</f>
        <v>44470</v>
      </c>
      <c r="K41" s="250">
        <f>IF(' Bilan Semaines'!T24="","",' Bilan Semaines'!T24)</f>
        <v>15</v>
      </c>
      <c r="L41" s="250">
        <f>IF(' Bilan Semaines'!U24="","",' Bilan Semaines'!U24)</f>
        <v>13</v>
      </c>
      <c r="M41" s="250">
        <f>IF(' Bilan Semaines'!V24="","",' Bilan Semaines'!V24)</f>
        <v>1</v>
      </c>
      <c r="N41" s="250">
        <f>IF(' Bilan Semaines'!W24="","",' Bilan Semaines'!W24)</f>
        <v>1</v>
      </c>
      <c r="O41" s="250">
        <f>IF(' Bilan Semaines'!X24="","",' Bilan Semaines'!X24)</f>
        <v>0</v>
      </c>
      <c r="P41" s="250">
        <f>IF(' Bilan Semaines'!Y24="","",' Bilan Semaines'!Y24)</f>
        <v>0</v>
      </c>
    </row>
    <row r="42" spans="1:25" x14ac:dyDescent="0.3">
      <c r="A42" s="239" t="str">
        <f t="shared" si="20"/>
        <v/>
      </c>
      <c r="B42" s="241" t="str">
        <f t="shared" si="21"/>
        <v/>
      </c>
      <c r="C42" s="238" t="str">
        <f t="shared" si="23"/>
        <v/>
      </c>
      <c r="D42" s="238" t="str">
        <f t="shared" si="22"/>
        <v/>
      </c>
      <c r="E42" s="238" t="str">
        <f t="shared" si="22"/>
        <v/>
      </c>
      <c r="F42" s="268" t="str">
        <f t="shared" si="22"/>
        <v/>
      </c>
      <c r="G42" s="238" t="str">
        <f t="shared" si="22"/>
        <v/>
      </c>
      <c r="J42" s="245" t="str">
        <f>IF(' Bilan Semaines'!H16="","",' Bilan Semaines'!H16)</f>
        <v/>
      </c>
      <c r="K42" s="250" t="str">
        <f>IF(' Bilan Semaines'!K10="","",' Bilan Semaines'!K10)</f>
        <v/>
      </c>
      <c r="L42" s="250" t="str">
        <f>IF(' Bilan Semaines'!L10="","",' Bilan Semaines'!L10)</f>
        <v/>
      </c>
      <c r="M42" s="250" t="str">
        <f>IF(' Bilan Semaines'!M10="","",' Bilan Semaines'!M10)</f>
        <v/>
      </c>
      <c r="N42" s="250" t="str">
        <f>IF(' Bilan Semaines'!N10="","",' Bilan Semaines'!N10)</f>
        <v/>
      </c>
      <c r="O42" s="250" t="str">
        <f>IF(' Bilan Semaines'!O10="","",' Bilan Semaines'!O10)</f>
        <v/>
      </c>
      <c r="P42" s="250" t="str">
        <f>IF(' Bilan Semaines'!P10="","",' Bilan Semaines'!P10)</f>
        <v/>
      </c>
    </row>
    <row r="43" spans="1:25" x14ac:dyDescent="0.3">
      <c r="A43" s="239" t="str">
        <f t="shared" si="20"/>
        <v>Total général</v>
      </c>
      <c r="B43" s="242">
        <f>SUM(B37:B42)</f>
        <v>452</v>
      </c>
      <c r="C43" s="240">
        <f t="shared" si="23"/>
        <v>0.74225663716814161</v>
      </c>
      <c r="D43" s="240">
        <f t="shared" si="22"/>
        <v>0.12389380530973451</v>
      </c>
      <c r="E43" s="240">
        <f t="shared" si="22"/>
        <v>0.12057522123893805</v>
      </c>
      <c r="F43" s="269">
        <f t="shared" si="22"/>
        <v>8.8495575221238937E-3</v>
      </c>
      <c r="G43" s="240">
        <f t="shared" si="22"/>
        <v>4.4247787610619468E-3</v>
      </c>
      <c r="J43" s="236" t="s">
        <v>148</v>
      </c>
      <c r="K43" s="246">
        <f t="shared" ref="K43:P43" si="24">SUM(K37:K42)</f>
        <v>119</v>
      </c>
      <c r="L43" s="246">
        <f t="shared" si="24"/>
        <v>104.5</v>
      </c>
      <c r="M43" s="246">
        <f t="shared" si="24"/>
        <v>5.5</v>
      </c>
      <c r="N43" s="246">
        <f t="shared" si="24"/>
        <v>8</v>
      </c>
      <c r="O43" s="246">
        <f t="shared" si="24"/>
        <v>1</v>
      </c>
      <c r="P43" s="246">
        <f t="shared" si="24"/>
        <v>0</v>
      </c>
    </row>
    <row r="44" spans="1:25" x14ac:dyDescent="0.3">
      <c r="S44" s="247" t="str">
        <f>T27</f>
        <v>Scies</v>
      </c>
      <c r="T44" s="247" t="str">
        <f t="shared" ref="T44:Y44" si="25">T31</f>
        <v>Ouverture</v>
      </c>
      <c r="U44" s="247" t="str">
        <f t="shared" si="25"/>
        <v>Copeaux</v>
      </c>
      <c r="V44" s="247" t="str">
        <f t="shared" si="25"/>
        <v>Réglages</v>
      </c>
      <c r="W44" s="247" t="str">
        <f t="shared" si="25"/>
        <v>Attente</v>
      </c>
      <c r="X44" s="247" t="str">
        <f t="shared" si="25"/>
        <v>Panne</v>
      </c>
      <c r="Y44" s="247" t="str">
        <f t="shared" si="25"/>
        <v>Préventif</v>
      </c>
    </row>
    <row r="45" spans="1:25" x14ac:dyDescent="0.3">
      <c r="J45" s="247" t="str">
        <f>' Bilan Semaines'!T1</f>
        <v>Foreuses</v>
      </c>
      <c r="K45" s="247" t="str">
        <f>' Bilan Semaines'!T5</f>
        <v>Ouverture</v>
      </c>
      <c r="L45" s="247" t="str">
        <f>' Bilan Semaines'!U5</f>
        <v>Copeaux</v>
      </c>
      <c r="M45" s="247" t="str">
        <f>' Bilan Semaines'!V5</f>
        <v>Réglages</v>
      </c>
      <c r="N45" s="247" t="str">
        <f>' Bilan Semaines'!W5</f>
        <v>Attente</v>
      </c>
      <c r="O45" s="247" t="str">
        <f>' Bilan Semaines'!X5</f>
        <v>Panne</v>
      </c>
      <c r="P45" s="247" t="str">
        <f>' Bilan Semaines'!Y5</f>
        <v>Préventif</v>
      </c>
      <c r="S45" s="245">
        <f>IF(' Bilan Semaines'!S32="","",' Bilan Semaines'!S32)</f>
        <v>44466</v>
      </c>
      <c r="T45" s="250">
        <f>IF(' Bilan Semaines'!T32="","",' Bilan Semaines'!T32)</f>
        <v>54</v>
      </c>
      <c r="U45" s="250">
        <f>IF(' Bilan Semaines'!U32="","",' Bilan Semaines'!U32)</f>
        <v>44</v>
      </c>
      <c r="V45" s="250">
        <f>IF(' Bilan Semaines'!V32="","",' Bilan Semaines'!V32)</f>
        <v>4.5</v>
      </c>
      <c r="W45" s="250">
        <f>IF(' Bilan Semaines'!W32="","",' Bilan Semaines'!W32)</f>
        <v>5.5</v>
      </c>
      <c r="X45" s="250">
        <f>IF(' Bilan Semaines'!X32="","",' Bilan Semaines'!X32)</f>
        <v>0</v>
      </c>
      <c r="Y45" s="250">
        <f>IF(' Bilan Semaines'!Y32="","",' Bilan Semaines'!Y32)</f>
        <v>0</v>
      </c>
    </row>
    <row r="46" spans="1:25" x14ac:dyDescent="0.3">
      <c r="J46" s="245">
        <f>IF(' Bilan Semaines'!S6="","",' Bilan Semaines'!S6)</f>
        <v>44466</v>
      </c>
      <c r="K46" s="250">
        <f>IF(' Bilan Semaines'!T6="","",' Bilan Semaines'!T6)</f>
        <v>6</v>
      </c>
      <c r="L46" s="250">
        <f>IF(' Bilan Semaines'!U6="","",' Bilan Semaines'!U6)</f>
        <v>1</v>
      </c>
      <c r="M46" s="250">
        <f>IF(' Bilan Semaines'!V6="","",' Bilan Semaines'!V6)</f>
        <v>1.5</v>
      </c>
      <c r="N46" s="250">
        <f>IF(' Bilan Semaines'!W6="","",' Bilan Semaines'!W6)</f>
        <v>2</v>
      </c>
      <c r="O46" s="250">
        <f>IF(' Bilan Semaines'!X6="","",' Bilan Semaines'!X6)</f>
        <v>1.5</v>
      </c>
      <c r="P46" s="250">
        <f>IF(' Bilan Semaines'!Y6="","",' Bilan Semaines'!Y6)</f>
        <v>0</v>
      </c>
      <c r="S46" s="245">
        <f>IF(' Bilan Semaines'!S33="","",' Bilan Semaines'!S33)</f>
        <v>44467</v>
      </c>
      <c r="T46" s="250">
        <f>IF(' Bilan Semaines'!T33="","",' Bilan Semaines'!T33)</f>
        <v>61.5</v>
      </c>
      <c r="U46" s="250">
        <f>IF(' Bilan Semaines'!U33="","",' Bilan Semaines'!U33)</f>
        <v>50.5</v>
      </c>
      <c r="V46" s="250">
        <f>IF(' Bilan Semaines'!V33="","",' Bilan Semaines'!V33)</f>
        <v>5</v>
      </c>
      <c r="W46" s="250">
        <f>IF(' Bilan Semaines'!W33="","",' Bilan Semaines'!W33)</f>
        <v>5.5</v>
      </c>
      <c r="X46" s="250">
        <f>IF(' Bilan Semaines'!X33="","",' Bilan Semaines'!X33)</f>
        <v>0.5</v>
      </c>
      <c r="Y46" s="250">
        <f>IF(' Bilan Semaines'!Y33="","",' Bilan Semaines'!Y33)</f>
        <v>0</v>
      </c>
    </row>
    <row r="47" spans="1:25" x14ac:dyDescent="0.3">
      <c r="J47" s="245">
        <f>IF(' Bilan Semaines'!S7="","",' Bilan Semaines'!S7)</f>
        <v>44467</v>
      </c>
      <c r="K47" s="250">
        <f>IF(' Bilan Semaines'!T7="","",' Bilan Semaines'!T7)</f>
        <v>16</v>
      </c>
      <c r="L47" s="250">
        <f>IF(' Bilan Semaines'!U7="","",' Bilan Semaines'!U7)</f>
        <v>1</v>
      </c>
      <c r="M47" s="250">
        <f>IF(' Bilan Semaines'!V7="","",' Bilan Semaines'!V7)</f>
        <v>2</v>
      </c>
      <c r="N47" s="250">
        <f>IF(' Bilan Semaines'!W7="","",' Bilan Semaines'!W7)</f>
        <v>13</v>
      </c>
      <c r="O47" s="250">
        <f>IF(' Bilan Semaines'!X7="","",' Bilan Semaines'!X7)</f>
        <v>0</v>
      </c>
      <c r="P47" s="250">
        <f>IF(' Bilan Semaines'!Y7="","",' Bilan Semaines'!Y7)</f>
        <v>0</v>
      </c>
      <c r="S47" s="245">
        <f>IF(' Bilan Semaines'!S34="","",' Bilan Semaines'!S34)</f>
        <v>44468</v>
      </c>
      <c r="T47" s="250">
        <f>IF(' Bilan Semaines'!T34="","",' Bilan Semaines'!T34)</f>
        <v>70</v>
      </c>
      <c r="U47" s="250">
        <f>IF(' Bilan Semaines'!U34="","",' Bilan Semaines'!U34)</f>
        <v>52</v>
      </c>
      <c r="V47" s="250">
        <f>IF(' Bilan Semaines'!V34="","",' Bilan Semaines'!V34)</f>
        <v>13</v>
      </c>
      <c r="W47" s="250">
        <f>IF(' Bilan Semaines'!W34="","",' Bilan Semaines'!W34)</f>
        <v>3</v>
      </c>
      <c r="X47" s="250">
        <f>IF(' Bilan Semaines'!X34="","",' Bilan Semaines'!X34)</f>
        <v>0</v>
      </c>
      <c r="Y47" s="250">
        <f>IF(' Bilan Semaines'!Y34="","",' Bilan Semaines'!Y34)</f>
        <v>2</v>
      </c>
    </row>
    <row r="48" spans="1:25" x14ac:dyDescent="0.3">
      <c r="J48" s="245">
        <f>IF(' Bilan Semaines'!S8="","",' Bilan Semaines'!S8)</f>
        <v>44468</v>
      </c>
      <c r="K48" s="250">
        <f>IF(' Bilan Semaines'!T8="","",' Bilan Semaines'!T8)</f>
        <v>8</v>
      </c>
      <c r="L48" s="250">
        <f>IF(' Bilan Semaines'!U8="","",' Bilan Semaines'!U8)</f>
        <v>0</v>
      </c>
      <c r="M48" s="250">
        <f>IF(' Bilan Semaines'!V8="","",' Bilan Semaines'!V8)</f>
        <v>0</v>
      </c>
      <c r="N48" s="250">
        <f>IF(' Bilan Semaines'!W8="","",' Bilan Semaines'!W8)</f>
        <v>8</v>
      </c>
      <c r="O48" s="250">
        <f>IF(' Bilan Semaines'!X8="","",' Bilan Semaines'!X8)</f>
        <v>0</v>
      </c>
      <c r="P48" s="250">
        <f>IF(' Bilan Semaines'!Y8="","",' Bilan Semaines'!Y8)</f>
        <v>0</v>
      </c>
      <c r="S48" s="245">
        <f>IF(' Bilan Semaines'!S35="","",' Bilan Semaines'!S35)</f>
        <v>44469</v>
      </c>
      <c r="T48" s="250">
        <f>IF(' Bilan Semaines'!T35="","",' Bilan Semaines'!T35)</f>
        <v>69.5</v>
      </c>
      <c r="U48" s="250">
        <f>IF(' Bilan Semaines'!U35="","",' Bilan Semaines'!U35)</f>
        <v>49.5</v>
      </c>
      <c r="V48" s="250">
        <f>IF(' Bilan Semaines'!V35="","",' Bilan Semaines'!V35)</f>
        <v>12.5</v>
      </c>
      <c r="W48" s="250">
        <f>IF(' Bilan Semaines'!W35="","",' Bilan Semaines'!W35)</f>
        <v>6.5</v>
      </c>
      <c r="X48" s="250">
        <f>IF(' Bilan Semaines'!X35="","",' Bilan Semaines'!X35)</f>
        <v>1</v>
      </c>
      <c r="Y48" s="250">
        <f>IF(' Bilan Semaines'!Y35="","",' Bilan Semaines'!Y35)</f>
        <v>0</v>
      </c>
    </row>
    <row r="49" spans="10:25" x14ac:dyDescent="0.3">
      <c r="J49" s="245" t="str">
        <f>IF(' Bilan Semaines'!S9="","",' Bilan Semaines'!S9)</f>
        <v/>
      </c>
      <c r="K49" s="250" t="str">
        <f>IF(' Bilan Semaines'!T9="","",' Bilan Semaines'!T9)</f>
        <v/>
      </c>
      <c r="L49" s="250" t="str">
        <f>IF(' Bilan Semaines'!U9="","",' Bilan Semaines'!U9)</f>
        <v/>
      </c>
      <c r="M49" s="250" t="str">
        <f>IF(' Bilan Semaines'!V9="","",' Bilan Semaines'!V9)</f>
        <v/>
      </c>
      <c r="N49" s="250" t="str">
        <f>IF(' Bilan Semaines'!W9="","",' Bilan Semaines'!W9)</f>
        <v/>
      </c>
      <c r="O49" s="250" t="str">
        <f>IF(' Bilan Semaines'!X9="","",' Bilan Semaines'!X9)</f>
        <v/>
      </c>
      <c r="P49" s="250" t="str">
        <f>IF(' Bilan Semaines'!Y9="","",' Bilan Semaines'!Y9)</f>
        <v/>
      </c>
      <c r="S49" s="245">
        <f>IF(' Bilan Semaines'!S36="","",' Bilan Semaines'!S36)</f>
        <v>44470</v>
      </c>
      <c r="T49" s="250">
        <f>IF(' Bilan Semaines'!T36="","",' Bilan Semaines'!T36)</f>
        <v>48</v>
      </c>
      <c r="U49" s="250">
        <f>IF(' Bilan Semaines'!U36="","",' Bilan Semaines'!U36)</f>
        <v>33</v>
      </c>
      <c r="V49" s="250">
        <f>IF(' Bilan Semaines'!V36="","",' Bilan Semaines'!V36)</f>
        <v>12</v>
      </c>
      <c r="W49" s="250">
        <f>IF(' Bilan Semaines'!W36="","",' Bilan Semaines'!W36)</f>
        <v>3</v>
      </c>
      <c r="X49" s="250">
        <f>IF(' Bilan Semaines'!X36="","",' Bilan Semaines'!X36)</f>
        <v>0</v>
      </c>
      <c r="Y49" s="250">
        <f>IF(' Bilan Semaines'!Y36="","",' Bilan Semaines'!Y36)</f>
        <v>0</v>
      </c>
    </row>
    <row r="50" spans="10:25" x14ac:dyDescent="0.3">
      <c r="J50" s="245" t="str">
        <f>IF(' Bilan Semaines'!S10="","",' Bilan Semaines'!S10)</f>
        <v/>
      </c>
      <c r="K50" s="250" t="str">
        <f>IF(' Bilan Semaines'!T10="","",' Bilan Semaines'!T10)</f>
        <v/>
      </c>
      <c r="L50" s="250" t="str">
        <f>IF(' Bilan Semaines'!U10="","",' Bilan Semaines'!U10)</f>
        <v/>
      </c>
      <c r="M50" s="250" t="str">
        <f>IF(' Bilan Semaines'!V10="","",' Bilan Semaines'!V10)</f>
        <v/>
      </c>
      <c r="N50" s="250" t="str">
        <f>IF(' Bilan Semaines'!W10="","",' Bilan Semaines'!W10)</f>
        <v/>
      </c>
      <c r="O50" s="250" t="str">
        <f>IF(' Bilan Semaines'!X10="","",' Bilan Semaines'!X10)</f>
        <v/>
      </c>
      <c r="P50" s="250" t="str">
        <f>IF(' Bilan Semaines'!Y10="","",' Bilan Semaines'!Y10)</f>
        <v/>
      </c>
      <c r="S50" s="245" t="str">
        <f>IF(' Bilan Semaines'!S37="","",' Bilan Semaines'!S37)</f>
        <v/>
      </c>
      <c r="T50" s="250" t="str">
        <f>IF(' Bilan Semaines'!T37="","",' Bilan Semaines'!T37)</f>
        <v/>
      </c>
      <c r="U50" s="250" t="str">
        <f>IF(' Bilan Semaines'!U37="","",' Bilan Semaines'!U37)</f>
        <v/>
      </c>
      <c r="V50" s="250" t="str">
        <f>IF(' Bilan Semaines'!V37="","",' Bilan Semaines'!V37)</f>
        <v/>
      </c>
      <c r="W50" s="250" t="str">
        <f>IF(' Bilan Semaines'!W37="","",' Bilan Semaines'!W37)</f>
        <v/>
      </c>
      <c r="X50" s="250" t="str">
        <f>IF(' Bilan Semaines'!X37="","",' Bilan Semaines'!X37)</f>
        <v/>
      </c>
      <c r="Y50" s="250" t="str">
        <f>IF(' Bilan Semaines'!Y37="","",' Bilan Semaines'!Y37)</f>
        <v/>
      </c>
    </row>
    <row r="51" spans="10:25" x14ac:dyDescent="0.3">
      <c r="J51" s="245" t="str">
        <f>IF(' Bilan Semaines'!S11="","",' Bilan Semaines'!S11)</f>
        <v/>
      </c>
      <c r="K51" s="250" t="str">
        <f>IF(' Bilan Semaines'!T11="","",' Bilan Semaines'!T11)</f>
        <v/>
      </c>
      <c r="L51" s="250" t="str">
        <f>IF(' Bilan Semaines'!U11="","",' Bilan Semaines'!U11)</f>
        <v/>
      </c>
      <c r="M51" s="250" t="str">
        <f>IF(' Bilan Semaines'!V11="","",' Bilan Semaines'!V11)</f>
        <v/>
      </c>
      <c r="N51" s="250" t="str">
        <f>IF(' Bilan Semaines'!W11="","",' Bilan Semaines'!W11)</f>
        <v/>
      </c>
      <c r="O51" s="250" t="str">
        <f>IF(' Bilan Semaines'!X11="","",' Bilan Semaines'!X11)</f>
        <v/>
      </c>
      <c r="P51" s="250" t="str">
        <f>IF(' Bilan Semaines'!Y11="","",' Bilan Semaines'!Y11)</f>
        <v/>
      </c>
      <c r="S51" s="236" t="s">
        <v>148</v>
      </c>
      <c r="T51" s="246">
        <f>SUM(T45:T50)</f>
        <v>303</v>
      </c>
      <c r="U51" s="246">
        <f t="shared" ref="U51:Y51" si="26">SUM(U45:U50)</f>
        <v>229</v>
      </c>
      <c r="V51" s="246">
        <f t="shared" si="26"/>
        <v>47</v>
      </c>
      <c r="W51" s="246">
        <f t="shared" si="26"/>
        <v>23.5</v>
      </c>
      <c r="X51" s="246">
        <f t="shared" si="26"/>
        <v>1.5</v>
      </c>
      <c r="Y51" s="246">
        <f t="shared" si="26"/>
        <v>2</v>
      </c>
    </row>
    <row r="52" spans="10:25" x14ac:dyDescent="0.3">
      <c r="J52" s="236" t="s">
        <v>148</v>
      </c>
      <c r="K52" s="246">
        <f t="shared" ref="K52:P52" si="27">SUM(K46:K51)</f>
        <v>30</v>
      </c>
      <c r="L52" s="246">
        <f t="shared" si="27"/>
        <v>2</v>
      </c>
      <c r="M52" s="246">
        <f t="shared" si="27"/>
        <v>3.5</v>
      </c>
      <c r="N52" s="246">
        <f t="shared" si="27"/>
        <v>23</v>
      </c>
      <c r="O52" s="246">
        <f t="shared" si="27"/>
        <v>1.5</v>
      </c>
      <c r="P52" s="246">
        <f t="shared" si="27"/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landscape" r:id="rId5"/>
  <rowBreaks count="1" manualBreakCount="1">
    <brk id="34" max="16" man="1"/>
  </rowBreaks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815A-F179-4E23-9E18-3364B35916EA}">
  <sheetPr codeName="Feuil8">
    <tabColor rgb="FF00B050"/>
  </sheetPr>
  <dimension ref="A1:W208"/>
  <sheetViews>
    <sheetView zoomScaleNormal="100" workbookViewId="0">
      <selection activeCell="K27" sqref="K27"/>
    </sheetView>
  </sheetViews>
  <sheetFormatPr baseColWidth="10" defaultRowHeight="14.4" x14ac:dyDescent="0.3"/>
  <cols>
    <col min="8" max="8" width="13.88671875" style="267" customWidth="1"/>
    <col min="9" max="9" width="10.6640625" bestFit="1" customWidth="1"/>
    <col min="10" max="10" width="10.109375" bestFit="1" customWidth="1"/>
    <col min="11" max="11" width="8.6640625" bestFit="1" customWidth="1"/>
    <col min="12" max="12" width="8.88671875" bestFit="1" customWidth="1"/>
    <col min="13" max="13" width="7.88671875" bestFit="1" customWidth="1"/>
    <col min="14" max="14" width="6.5546875" bestFit="1" customWidth="1"/>
    <col min="15" max="15" width="9.33203125" bestFit="1" customWidth="1"/>
    <col min="16" max="16" width="4.33203125" customWidth="1"/>
  </cols>
  <sheetData>
    <row r="1" spans="9:15" x14ac:dyDescent="0.3">
      <c r="I1" s="228" t="s">
        <v>181</v>
      </c>
      <c r="J1" t="s">
        <v>185</v>
      </c>
    </row>
    <row r="2" spans="9:15" x14ac:dyDescent="0.3">
      <c r="I2" s="228" t="s">
        <v>165</v>
      </c>
      <c r="J2" t="s">
        <v>161</v>
      </c>
    </row>
    <row r="3" spans="9:15" x14ac:dyDescent="0.3">
      <c r="I3" s="228" t="s">
        <v>162</v>
      </c>
      <c r="J3" s="230">
        <v>9</v>
      </c>
    </row>
    <row r="5" spans="9:15" x14ac:dyDescent="0.3">
      <c r="I5" s="228" t="s">
        <v>153</v>
      </c>
      <c r="J5" t="s">
        <v>152</v>
      </c>
      <c r="K5" t="s">
        <v>149</v>
      </c>
      <c r="L5" t="s">
        <v>151</v>
      </c>
      <c r="M5" t="s">
        <v>159</v>
      </c>
      <c r="N5" t="s">
        <v>160</v>
      </c>
      <c r="O5" t="s">
        <v>150</v>
      </c>
    </row>
    <row r="6" spans="9:15" x14ac:dyDescent="0.3">
      <c r="I6" s="229">
        <v>44446</v>
      </c>
      <c r="J6" s="231">
        <v>16</v>
      </c>
      <c r="K6" s="231">
        <v>13.5</v>
      </c>
      <c r="L6" s="231">
        <v>2.5</v>
      </c>
      <c r="M6" s="231">
        <v>0</v>
      </c>
      <c r="N6" s="231">
        <v>0</v>
      </c>
      <c r="O6" s="231">
        <v>0</v>
      </c>
    </row>
    <row r="7" spans="9:15" x14ac:dyDescent="0.3">
      <c r="I7" s="229">
        <v>44447</v>
      </c>
      <c r="J7" s="231">
        <v>16</v>
      </c>
      <c r="K7" s="231">
        <v>11.5</v>
      </c>
      <c r="L7" s="231">
        <v>4.5</v>
      </c>
      <c r="M7" s="231">
        <v>0</v>
      </c>
      <c r="N7" s="231">
        <v>0</v>
      </c>
      <c r="O7" s="231">
        <v>0</v>
      </c>
    </row>
    <row r="8" spans="9:15" x14ac:dyDescent="0.3">
      <c r="I8" s="229">
        <v>44448</v>
      </c>
      <c r="J8" s="231">
        <v>16</v>
      </c>
      <c r="K8" s="231">
        <v>14</v>
      </c>
      <c r="L8" s="231">
        <v>2</v>
      </c>
      <c r="M8" s="231">
        <v>0</v>
      </c>
      <c r="N8" s="231">
        <v>0</v>
      </c>
      <c r="O8" s="231">
        <v>0</v>
      </c>
    </row>
    <row r="9" spans="9:15" x14ac:dyDescent="0.3">
      <c r="I9" s="229">
        <v>44452</v>
      </c>
      <c r="J9" s="231">
        <v>31.5</v>
      </c>
      <c r="K9" s="231">
        <v>19</v>
      </c>
      <c r="L9" s="231">
        <v>6.5</v>
      </c>
      <c r="M9" s="231">
        <v>4</v>
      </c>
      <c r="N9" s="231">
        <v>2</v>
      </c>
      <c r="O9" s="231">
        <v>0</v>
      </c>
    </row>
    <row r="10" spans="9:15" x14ac:dyDescent="0.3">
      <c r="I10" s="229">
        <v>44453</v>
      </c>
      <c r="J10" s="231">
        <v>48</v>
      </c>
      <c r="K10" s="231">
        <v>35</v>
      </c>
      <c r="L10" s="231">
        <v>9</v>
      </c>
      <c r="M10" s="231">
        <v>4</v>
      </c>
      <c r="N10" s="231">
        <v>0</v>
      </c>
      <c r="O10" s="231">
        <v>0</v>
      </c>
    </row>
    <row r="11" spans="9:15" x14ac:dyDescent="0.3">
      <c r="I11" s="229">
        <v>44454</v>
      </c>
      <c r="J11" s="231">
        <v>42</v>
      </c>
      <c r="K11" s="231">
        <v>31</v>
      </c>
      <c r="L11" s="231">
        <v>10</v>
      </c>
      <c r="M11" s="231">
        <v>1</v>
      </c>
      <c r="N11" s="231">
        <v>0</v>
      </c>
      <c r="O11" s="231">
        <v>0</v>
      </c>
    </row>
    <row r="12" spans="9:15" x14ac:dyDescent="0.3">
      <c r="I12" s="229">
        <v>44455</v>
      </c>
      <c r="J12" s="231">
        <v>64</v>
      </c>
      <c r="K12" s="231">
        <v>41.5</v>
      </c>
      <c r="L12" s="231">
        <v>14</v>
      </c>
      <c r="M12" s="231">
        <v>7</v>
      </c>
      <c r="N12" s="231">
        <v>1.5</v>
      </c>
      <c r="O12" s="231">
        <v>0</v>
      </c>
    </row>
    <row r="13" spans="9:15" x14ac:dyDescent="0.3">
      <c r="I13" s="229">
        <v>44456</v>
      </c>
      <c r="J13" s="231">
        <v>61</v>
      </c>
      <c r="K13" s="231">
        <v>37</v>
      </c>
      <c r="L13" s="231">
        <v>13</v>
      </c>
      <c r="M13" s="231">
        <v>3</v>
      </c>
      <c r="N13" s="231">
        <v>8</v>
      </c>
      <c r="O13" s="231">
        <v>0</v>
      </c>
    </row>
    <row r="14" spans="9:15" x14ac:dyDescent="0.3">
      <c r="I14" s="229">
        <v>44459</v>
      </c>
      <c r="J14" s="231">
        <v>22</v>
      </c>
      <c r="K14" s="231">
        <v>16.5</v>
      </c>
      <c r="L14" s="231">
        <v>4</v>
      </c>
      <c r="M14" s="231">
        <v>1.5</v>
      </c>
      <c r="N14" s="231">
        <v>0</v>
      </c>
      <c r="O14" s="231">
        <v>0</v>
      </c>
    </row>
    <row r="15" spans="9:15" x14ac:dyDescent="0.3">
      <c r="I15" s="229">
        <v>44460</v>
      </c>
      <c r="J15" s="231">
        <v>46.5</v>
      </c>
      <c r="K15" s="231">
        <v>30</v>
      </c>
      <c r="L15" s="231">
        <v>13.5</v>
      </c>
      <c r="M15" s="231">
        <v>2.5</v>
      </c>
      <c r="N15" s="231">
        <v>0</v>
      </c>
      <c r="O15" s="231">
        <v>0.5</v>
      </c>
    </row>
    <row r="16" spans="9:15" x14ac:dyDescent="0.3">
      <c r="I16" s="229">
        <v>44461</v>
      </c>
      <c r="J16" s="231">
        <v>45</v>
      </c>
      <c r="K16" s="231">
        <v>33.5</v>
      </c>
      <c r="L16" s="231">
        <v>7</v>
      </c>
      <c r="M16" s="231">
        <v>4.5</v>
      </c>
      <c r="N16" s="231">
        <v>0</v>
      </c>
      <c r="O16" s="231">
        <v>0</v>
      </c>
    </row>
    <row r="17" spans="1:23" x14ac:dyDescent="0.3">
      <c r="A17" s="245" t="s">
        <v>0</v>
      </c>
      <c r="B17" s="246">
        <f>SUM(B19:B205)</f>
        <v>741</v>
      </c>
      <c r="C17" s="246">
        <f t="shared" ref="C17:H17" si="0">SUM(C19:C205)</f>
        <v>546.79411764705878</v>
      </c>
      <c r="D17" s="246">
        <f t="shared" si="0"/>
        <v>130.75</v>
      </c>
      <c r="E17" s="246">
        <f t="shared" si="0"/>
        <v>53.5</v>
      </c>
      <c r="F17" s="246">
        <f t="shared" si="0"/>
        <v>13.5</v>
      </c>
      <c r="G17" s="246">
        <f t="shared" si="0"/>
        <v>2.75</v>
      </c>
      <c r="H17" s="246">
        <f t="shared" si="0"/>
        <v>107</v>
      </c>
      <c r="I17" s="229">
        <v>44462</v>
      </c>
      <c r="J17" s="231">
        <v>32</v>
      </c>
      <c r="K17" s="231">
        <v>24</v>
      </c>
      <c r="L17" s="231">
        <v>3.75</v>
      </c>
      <c r="M17" s="231">
        <v>3.5</v>
      </c>
      <c r="N17" s="231">
        <v>0.5</v>
      </c>
      <c r="O17" s="231">
        <v>0.25</v>
      </c>
      <c r="Q17" s="266" t="s">
        <v>0</v>
      </c>
      <c r="R17" s="236">
        <f t="shared" ref="R17:W17" si="1">R206</f>
        <v>741</v>
      </c>
      <c r="S17" s="297">
        <f t="shared" si="1"/>
        <v>0.73791378899738025</v>
      </c>
      <c r="T17" s="297">
        <f t="shared" si="1"/>
        <v>0.17645074224021592</v>
      </c>
      <c r="U17" s="297">
        <f t="shared" si="1"/>
        <v>7.2199730094466938E-2</v>
      </c>
      <c r="V17" s="297">
        <f t="shared" si="1"/>
        <v>1.8218623481781375E-2</v>
      </c>
      <c r="W17" s="297">
        <f t="shared" si="1"/>
        <v>3.7112010796221321E-3</v>
      </c>
    </row>
    <row r="18" spans="1:23" x14ac:dyDescent="0.3">
      <c r="A18" s="248" t="str">
        <f>Mois!I5</f>
        <v>Dates</v>
      </c>
      <c r="B18" s="248" t="str">
        <f>Mois!J5</f>
        <v>Ouverture</v>
      </c>
      <c r="C18" s="248" t="str">
        <f>Mois!K5</f>
        <v>Copeaux</v>
      </c>
      <c r="D18" s="248" t="str">
        <f>Mois!L5</f>
        <v>Réglages</v>
      </c>
      <c r="E18" s="248" t="str">
        <f>Mois!M5</f>
        <v>Attente</v>
      </c>
      <c r="F18" s="248" t="str">
        <f>Mois!N5</f>
        <v>Panne</v>
      </c>
      <c r="G18" s="248" t="str">
        <f>Mois!O5</f>
        <v>Préventif</v>
      </c>
      <c r="H18" s="267" t="s">
        <v>178</v>
      </c>
      <c r="I18" s="229">
        <v>44463</v>
      </c>
      <c r="J18" s="231">
        <v>46</v>
      </c>
      <c r="K18" s="231">
        <v>38</v>
      </c>
      <c r="L18" s="231">
        <v>6</v>
      </c>
      <c r="M18" s="231">
        <v>2</v>
      </c>
      <c r="N18" s="231">
        <v>0</v>
      </c>
      <c r="O18" s="231">
        <v>0</v>
      </c>
      <c r="Q18" s="227" t="str">
        <f t="shared" ref="Q18:W18" si="2">A18</f>
        <v>Dates</v>
      </c>
      <c r="R18" s="227" t="str">
        <f t="shared" si="2"/>
        <v>Ouverture</v>
      </c>
      <c r="S18" s="227" t="str">
        <f t="shared" si="2"/>
        <v>Copeaux</v>
      </c>
      <c r="T18" s="227" t="str">
        <f t="shared" si="2"/>
        <v>Réglages</v>
      </c>
      <c r="U18" s="227" t="str">
        <f t="shared" si="2"/>
        <v>Attente</v>
      </c>
      <c r="V18" s="227" t="str">
        <f t="shared" si="2"/>
        <v>Panne</v>
      </c>
      <c r="W18" s="227" t="str">
        <f t="shared" si="2"/>
        <v>Préventif</v>
      </c>
    </row>
    <row r="19" spans="1:23" x14ac:dyDescent="0.3">
      <c r="A19" s="245">
        <f>Mois!I6</f>
        <v>44446</v>
      </c>
      <c r="B19" s="232">
        <f>IF(Mois!J6=0,"",Mois!J6)</f>
        <v>16</v>
      </c>
      <c r="C19" s="232">
        <f>IF(Mois!K6=0,"",Mois!K6)</f>
        <v>13.5</v>
      </c>
      <c r="D19" s="232">
        <f>IF(Mois!L6=0,"",Mois!L6)</f>
        <v>2.5</v>
      </c>
      <c r="E19" s="232" t="str">
        <f>IF(Mois!M6=0,"",Mois!M6)</f>
        <v/>
      </c>
      <c r="F19" s="232" t="str">
        <f>IF(Mois!N6=0,"",Mois!N6)</f>
        <v/>
      </c>
      <c r="G19" s="232" t="str">
        <f>IF(Mois!O6=0,"",Mois!O6)</f>
        <v/>
      </c>
      <c r="H19" s="267">
        <f>IF(B19="", "",ROUND(B19/7,0))</f>
        <v>2</v>
      </c>
      <c r="I19" s="229">
        <v>44466</v>
      </c>
      <c r="J19" s="231">
        <v>54</v>
      </c>
      <c r="K19" s="231">
        <v>44</v>
      </c>
      <c r="L19" s="231">
        <v>4.5</v>
      </c>
      <c r="M19" s="231">
        <v>5.5</v>
      </c>
      <c r="N19" s="231">
        <v>0</v>
      </c>
      <c r="O19" s="231">
        <v>0</v>
      </c>
      <c r="Q19" s="249">
        <f t="shared" ref="Q19:Q45" si="3">A19</f>
        <v>44446</v>
      </c>
      <c r="R19" s="227">
        <f t="shared" ref="R19:R45" si="4">B19</f>
        <v>16</v>
      </c>
      <c r="S19" s="238">
        <f t="shared" ref="S19:S45" si="5">IF(C19="","",C19/$B19)</f>
        <v>0.84375</v>
      </c>
      <c r="T19" s="238">
        <f t="shared" ref="T19:T45" si="6">IF(D19="","",D19/$B19)</f>
        <v>0.15625</v>
      </c>
      <c r="U19" s="238" t="str">
        <f t="shared" ref="U19:U45" si="7">IF(E19="","",E19/$B19)</f>
        <v/>
      </c>
      <c r="V19" s="238" t="str">
        <f t="shared" ref="V19:V45" si="8">IF(F19="","",F19/$B19)</f>
        <v/>
      </c>
      <c r="W19" s="238" t="str">
        <f t="shared" ref="W19:W45" si="9">IF(G19="","",G19/$B19)</f>
        <v/>
      </c>
    </row>
    <row r="20" spans="1:23" x14ac:dyDescent="0.3">
      <c r="A20" s="245">
        <f>Mois!I7</f>
        <v>44447</v>
      </c>
      <c r="B20" s="232">
        <f>IF(Mois!J7=0,"",Mois!J7)</f>
        <v>16</v>
      </c>
      <c r="C20" s="232">
        <f>IF(Mois!K7=0,"",Mois!K7)</f>
        <v>11.5</v>
      </c>
      <c r="D20" s="232">
        <f>IF(Mois!L7=0,"",Mois!L7)</f>
        <v>4.5</v>
      </c>
      <c r="E20" s="232" t="str">
        <f>IF(Mois!M7=0,"",Mois!M7)</f>
        <v/>
      </c>
      <c r="F20" s="232" t="str">
        <f>IF(Mois!N7=0,"",Mois!N7)</f>
        <v/>
      </c>
      <c r="G20" s="232" t="str">
        <f>IF(Mois!O7=0,"",Mois!O7)</f>
        <v/>
      </c>
      <c r="H20" s="267">
        <f t="shared" ref="H20:H83" si="10">IF(B20="", "",ROUND(B20/7,0))</f>
        <v>2</v>
      </c>
      <c r="I20" s="229">
        <v>44467</v>
      </c>
      <c r="J20" s="231">
        <v>61.5</v>
      </c>
      <c r="K20" s="231">
        <v>50.5</v>
      </c>
      <c r="L20" s="231">
        <v>5</v>
      </c>
      <c r="M20" s="231">
        <v>5.5</v>
      </c>
      <c r="N20" s="231">
        <v>0.5</v>
      </c>
      <c r="O20" s="231">
        <v>0</v>
      </c>
      <c r="Q20" s="249">
        <f t="shared" si="3"/>
        <v>44447</v>
      </c>
      <c r="R20" s="227">
        <f t="shared" si="4"/>
        <v>16</v>
      </c>
      <c r="S20" s="238">
        <f t="shared" si="5"/>
        <v>0.71875</v>
      </c>
      <c r="T20" s="238">
        <f t="shared" si="6"/>
        <v>0.28125</v>
      </c>
      <c r="U20" s="238" t="str">
        <f t="shared" si="7"/>
        <v/>
      </c>
      <c r="V20" s="238" t="str">
        <f t="shared" si="8"/>
        <v/>
      </c>
      <c r="W20" s="238" t="str">
        <f t="shared" si="9"/>
        <v/>
      </c>
    </row>
    <row r="21" spans="1:23" x14ac:dyDescent="0.3">
      <c r="A21" s="245">
        <f>Mois!I8</f>
        <v>44448</v>
      </c>
      <c r="B21" s="232">
        <f>IF(Mois!J8=0,"",Mois!J8)</f>
        <v>16</v>
      </c>
      <c r="C21" s="232">
        <f>IF(Mois!K8=0,"",Mois!K8)</f>
        <v>14</v>
      </c>
      <c r="D21" s="232">
        <f>IF(Mois!L8=0,"",Mois!L8)</f>
        <v>2</v>
      </c>
      <c r="E21" s="232" t="str">
        <f>IF(Mois!M8=0,"",Mois!M8)</f>
        <v/>
      </c>
      <c r="F21" s="232" t="str">
        <f>IF(Mois!N8=0,"",Mois!N8)</f>
        <v/>
      </c>
      <c r="G21" s="232" t="str">
        <f>IF(Mois!O8=0,"",Mois!O8)</f>
        <v/>
      </c>
      <c r="H21" s="267">
        <f t="shared" si="10"/>
        <v>2</v>
      </c>
      <c r="I21" s="229">
        <v>44468</v>
      </c>
      <c r="J21" s="231">
        <v>70</v>
      </c>
      <c r="K21" s="231">
        <v>52</v>
      </c>
      <c r="L21" s="231">
        <v>13</v>
      </c>
      <c r="M21" s="231">
        <v>3</v>
      </c>
      <c r="N21" s="231">
        <v>0</v>
      </c>
      <c r="O21" s="231">
        <v>2</v>
      </c>
      <c r="Q21" s="249">
        <f t="shared" si="3"/>
        <v>44448</v>
      </c>
      <c r="R21" s="227">
        <f t="shared" si="4"/>
        <v>16</v>
      </c>
      <c r="S21" s="238">
        <f t="shared" si="5"/>
        <v>0.875</v>
      </c>
      <c r="T21" s="238">
        <f t="shared" si="6"/>
        <v>0.125</v>
      </c>
      <c r="U21" s="238" t="str">
        <f t="shared" si="7"/>
        <v/>
      </c>
      <c r="V21" s="238" t="str">
        <f t="shared" si="8"/>
        <v/>
      </c>
      <c r="W21" s="238" t="str">
        <f t="shared" si="9"/>
        <v/>
      </c>
    </row>
    <row r="22" spans="1:23" x14ac:dyDescent="0.3">
      <c r="A22" s="245">
        <f>Mois!I9</f>
        <v>44452</v>
      </c>
      <c r="B22" s="232">
        <f>IF(Mois!J9=0,"",Mois!J9)</f>
        <v>31.5</v>
      </c>
      <c r="C22" s="232">
        <f>IF(Mois!K9=0,"",Mois!K9)</f>
        <v>19</v>
      </c>
      <c r="D22" s="232">
        <f>IF(Mois!L9=0,"",Mois!L9)</f>
        <v>6.5</v>
      </c>
      <c r="E22" s="232">
        <f>IF(Mois!M9=0,"",Mois!M9)</f>
        <v>4</v>
      </c>
      <c r="F22" s="232">
        <f>IF(Mois!N9=0,"",Mois!N9)</f>
        <v>2</v>
      </c>
      <c r="G22" s="232" t="str">
        <f>IF(Mois!O9=0,"",Mois!O9)</f>
        <v/>
      </c>
      <c r="H22" s="267">
        <f t="shared" si="10"/>
        <v>5</v>
      </c>
      <c r="I22" s="229">
        <v>44469</v>
      </c>
      <c r="J22" s="231">
        <v>69.5</v>
      </c>
      <c r="K22" s="231">
        <v>49.5</v>
      </c>
      <c r="L22" s="231">
        <v>12.5</v>
      </c>
      <c r="M22" s="231">
        <v>6.5</v>
      </c>
      <c r="N22" s="231">
        <v>1</v>
      </c>
      <c r="O22" s="231">
        <v>0</v>
      </c>
      <c r="Q22" s="249">
        <f t="shared" si="3"/>
        <v>44452</v>
      </c>
      <c r="R22" s="227">
        <f t="shared" si="4"/>
        <v>31.5</v>
      </c>
      <c r="S22" s="238">
        <f t="shared" si="5"/>
        <v>0.60317460317460314</v>
      </c>
      <c r="T22" s="238">
        <f t="shared" si="6"/>
        <v>0.20634920634920634</v>
      </c>
      <c r="U22" s="238">
        <f t="shared" si="7"/>
        <v>0.12698412698412698</v>
      </c>
      <c r="V22" s="238">
        <f t="shared" si="8"/>
        <v>6.3492063492063489E-2</v>
      </c>
      <c r="W22" s="238" t="str">
        <f t="shared" si="9"/>
        <v/>
      </c>
    </row>
    <row r="23" spans="1:23" x14ac:dyDescent="0.3">
      <c r="A23" s="245">
        <f>Mois!I10</f>
        <v>44453</v>
      </c>
      <c r="B23" s="232">
        <f>IF(Mois!J10=0,"",Mois!J10)</f>
        <v>48</v>
      </c>
      <c r="C23" s="232">
        <f>IF(Mois!K10=0,"",Mois!K10)</f>
        <v>35</v>
      </c>
      <c r="D23" s="232">
        <f>IF(Mois!L10=0,"",Mois!L10)</f>
        <v>9</v>
      </c>
      <c r="E23" s="232">
        <f>IF(Mois!M10=0,"",Mois!M10)</f>
        <v>4</v>
      </c>
      <c r="F23" s="232" t="str">
        <f>IF(Mois!N10=0,"",Mois!N10)</f>
        <v/>
      </c>
      <c r="G23" s="232" t="str">
        <f>IF(Mois!O10=0,"",Mois!O10)</f>
        <v/>
      </c>
      <c r="H23" s="267">
        <f t="shared" si="10"/>
        <v>7</v>
      </c>
      <c r="Q23" s="249">
        <f t="shared" si="3"/>
        <v>44453</v>
      </c>
      <c r="R23" s="227">
        <f t="shared" si="4"/>
        <v>48</v>
      </c>
      <c r="S23" s="238">
        <f t="shared" si="5"/>
        <v>0.72916666666666663</v>
      </c>
      <c r="T23" s="238">
        <f t="shared" si="6"/>
        <v>0.1875</v>
      </c>
      <c r="U23" s="238">
        <f t="shared" si="7"/>
        <v>8.3333333333333329E-2</v>
      </c>
      <c r="V23" s="238" t="str">
        <f t="shared" si="8"/>
        <v/>
      </c>
      <c r="W23" s="238" t="str">
        <f t="shared" si="9"/>
        <v/>
      </c>
    </row>
    <row r="24" spans="1:23" x14ac:dyDescent="0.3">
      <c r="A24" s="245">
        <f>Mois!I11</f>
        <v>44454</v>
      </c>
      <c r="B24" s="232">
        <f>IF(Mois!J11=0,"",Mois!J11)</f>
        <v>42</v>
      </c>
      <c r="C24" s="232">
        <f>IF(Mois!K11=0,"",Mois!K11)</f>
        <v>31</v>
      </c>
      <c r="D24" s="232">
        <f>IF(Mois!L11=0,"",Mois!L11)</f>
        <v>10</v>
      </c>
      <c r="E24" s="232">
        <f>IF(Mois!M11=0,"",Mois!M11)</f>
        <v>1</v>
      </c>
      <c r="F24" s="232" t="str">
        <f>IF(Mois!N11=0,"",Mois!N11)</f>
        <v/>
      </c>
      <c r="G24" s="232" t="str">
        <f>IF(Mois!O11=0,"",Mois!O11)</f>
        <v/>
      </c>
      <c r="H24" s="267">
        <f t="shared" si="10"/>
        <v>6</v>
      </c>
      <c r="Q24" s="249">
        <f t="shared" si="3"/>
        <v>44454</v>
      </c>
      <c r="R24" s="227">
        <f t="shared" si="4"/>
        <v>42</v>
      </c>
      <c r="S24" s="238">
        <f t="shared" si="5"/>
        <v>0.73809523809523814</v>
      </c>
      <c r="T24" s="238">
        <f t="shared" si="6"/>
        <v>0.23809523809523808</v>
      </c>
      <c r="U24" s="238">
        <f t="shared" si="7"/>
        <v>2.3809523809523808E-2</v>
      </c>
      <c r="V24" s="238" t="str">
        <f t="shared" si="8"/>
        <v/>
      </c>
      <c r="W24" s="238" t="str">
        <f t="shared" si="9"/>
        <v/>
      </c>
    </row>
    <row r="25" spans="1:23" x14ac:dyDescent="0.3">
      <c r="A25" s="245">
        <f>Mois!I12</f>
        <v>44455</v>
      </c>
      <c r="B25" s="232">
        <f>IF(Mois!J12=0,"",Mois!J12)</f>
        <v>64</v>
      </c>
      <c r="C25" s="232">
        <f>IF(Mois!K12=0,"",Mois!K12)</f>
        <v>41.5</v>
      </c>
      <c r="D25" s="232">
        <f>IF(Mois!L12=0,"",Mois!L12)</f>
        <v>14</v>
      </c>
      <c r="E25" s="232">
        <f>IF(Mois!M12=0,"",Mois!M12)</f>
        <v>7</v>
      </c>
      <c r="F25" s="232">
        <f>IF(Mois!N12=0,"",Mois!N12)</f>
        <v>1.5</v>
      </c>
      <c r="G25" s="232" t="str">
        <f>IF(Mois!O12=0,"",Mois!O12)</f>
        <v/>
      </c>
      <c r="H25" s="267">
        <f t="shared" si="10"/>
        <v>9</v>
      </c>
      <c r="Q25" s="249">
        <f t="shared" si="3"/>
        <v>44455</v>
      </c>
      <c r="R25" s="227">
        <f t="shared" si="4"/>
        <v>64</v>
      </c>
      <c r="S25" s="238">
        <f t="shared" si="5"/>
        <v>0.6484375</v>
      </c>
      <c r="T25" s="238">
        <f t="shared" si="6"/>
        <v>0.21875</v>
      </c>
      <c r="U25" s="238">
        <f t="shared" si="7"/>
        <v>0.109375</v>
      </c>
      <c r="V25" s="238">
        <f t="shared" si="8"/>
        <v>2.34375E-2</v>
      </c>
      <c r="W25" s="238" t="str">
        <f t="shared" si="9"/>
        <v/>
      </c>
    </row>
    <row r="26" spans="1:23" x14ac:dyDescent="0.3">
      <c r="A26" s="245">
        <f>Mois!I13</f>
        <v>44456</v>
      </c>
      <c r="B26" s="232">
        <f>IF(Mois!J13=0,"",Mois!J13)</f>
        <v>61</v>
      </c>
      <c r="C26" s="232">
        <f>IF(Mois!K13=0,"",Mois!K13)</f>
        <v>37</v>
      </c>
      <c r="D26" s="232">
        <f>IF(Mois!L13=0,"",Mois!L13)</f>
        <v>13</v>
      </c>
      <c r="E26" s="232">
        <f>IF(Mois!M13=0,"",Mois!M13)</f>
        <v>3</v>
      </c>
      <c r="F26" s="232">
        <f>IF(Mois!N13=0,"",Mois!N13)</f>
        <v>8</v>
      </c>
      <c r="G26" s="232" t="str">
        <f>IF(Mois!O13=0,"",Mois!O13)</f>
        <v/>
      </c>
      <c r="H26" s="267">
        <f t="shared" si="10"/>
        <v>9</v>
      </c>
      <c r="Q26" s="249">
        <f t="shared" si="3"/>
        <v>44456</v>
      </c>
      <c r="R26" s="227">
        <f t="shared" si="4"/>
        <v>61</v>
      </c>
      <c r="S26" s="238">
        <f t="shared" si="5"/>
        <v>0.60655737704918034</v>
      </c>
      <c r="T26" s="238">
        <f t="shared" si="6"/>
        <v>0.21311475409836064</v>
      </c>
      <c r="U26" s="238">
        <f t="shared" si="7"/>
        <v>4.9180327868852458E-2</v>
      </c>
      <c r="V26" s="238">
        <f t="shared" si="8"/>
        <v>0.13114754098360656</v>
      </c>
      <c r="W26" s="238" t="str">
        <f t="shared" si="9"/>
        <v/>
      </c>
    </row>
    <row r="27" spans="1:23" x14ac:dyDescent="0.3">
      <c r="A27" s="245">
        <f>Mois!I14</f>
        <v>44459</v>
      </c>
      <c r="B27" s="232">
        <f>IF(Mois!J14=0,"",Mois!J14)</f>
        <v>22</v>
      </c>
      <c r="C27" s="232">
        <f>IF(Mois!K14=0,"",Mois!K14)</f>
        <v>16.5</v>
      </c>
      <c r="D27" s="232">
        <f>IF(Mois!L14=0,"",Mois!L14)</f>
        <v>4</v>
      </c>
      <c r="E27" s="232">
        <f>IF(Mois!M14=0,"",Mois!M14)</f>
        <v>1.5</v>
      </c>
      <c r="F27" s="232" t="str">
        <f>IF(Mois!N14=0,"",Mois!N14)</f>
        <v/>
      </c>
      <c r="G27" s="232" t="str">
        <f>IF(Mois!O14=0,"",Mois!O14)</f>
        <v/>
      </c>
      <c r="H27" s="267">
        <f t="shared" si="10"/>
        <v>3</v>
      </c>
      <c r="Q27" s="249">
        <f t="shared" si="3"/>
        <v>44459</v>
      </c>
      <c r="R27" s="227">
        <f t="shared" si="4"/>
        <v>22</v>
      </c>
      <c r="S27" s="238">
        <f t="shared" si="5"/>
        <v>0.75</v>
      </c>
      <c r="T27" s="238">
        <f t="shared" si="6"/>
        <v>0.18181818181818182</v>
      </c>
      <c r="U27" s="238">
        <f t="shared" si="7"/>
        <v>6.8181818181818177E-2</v>
      </c>
      <c r="V27" s="238" t="str">
        <f t="shared" si="8"/>
        <v/>
      </c>
      <c r="W27" s="238" t="str">
        <f t="shared" si="9"/>
        <v/>
      </c>
    </row>
    <row r="28" spans="1:23" x14ac:dyDescent="0.3">
      <c r="A28" s="245">
        <f>Mois!I15</f>
        <v>44460</v>
      </c>
      <c r="B28" s="232">
        <f>IF(Mois!J15=0,"",Mois!J15)</f>
        <v>46.5</v>
      </c>
      <c r="C28" s="232">
        <f>IF(Mois!K15=0,"",Mois!K15)</f>
        <v>30</v>
      </c>
      <c r="D28" s="232">
        <f>IF(Mois!L15=0,"",Mois!L15)</f>
        <v>13.5</v>
      </c>
      <c r="E28" s="232">
        <f>IF(Mois!M15=0,"",Mois!M15)</f>
        <v>2.5</v>
      </c>
      <c r="F28" s="232" t="str">
        <f>IF(Mois!N15=0,"",Mois!N15)</f>
        <v/>
      </c>
      <c r="G28" s="232">
        <f>IF(Mois!O15=0,"",Mois!O15)</f>
        <v>0.5</v>
      </c>
      <c r="H28" s="267">
        <f t="shared" si="10"/>
        <v>7</v>
      </c>
      <c r="Q28" s="249">
        <f t="shared" si="3"/>
        <v>44460</v>
      </c>
      <c r="R28" s="227">
        <f t="shared" si="4"/>
        <v>46.5</v>
      </c>
      <c r="S28" s="238">
        <f t="shared" si="5"/>
        <v>0.64516129032258063</v>
      </c>
      <c r="T28" s="238">
        <f t="shared" si="6"/>
        <v>0.29032258064516131</v>
      </c>
      <c r="U28" s="238">
        <f t="shared" si="7"/>
        <v>5.3763440860215055E-2</v>
      </c>
      <c r="V28" s="238" t="str">
        <f t="shared" si="8"/>
        <v/>
      </c>
      <c r="W28" s="238">
        <f t="shared" si="9"/>
        <v>1.0752688172043012E-2</v>
      </c>
    </row>
    <row r="29" spans="1:23" x14ac:dyDescent="0.3">
      <c r="A29" s="245">
        <f>Mois!I16</f>
        <v>44461</v>
      </c>
      <c r="B29" s="232">
        <f>IF(Mois!J16=0,"",Mois!J16)</f>
        <v>45</v>
      </c>
      <c r="C29" s="232">
        <f>IF(Mois!K16=0,"",Mois!K16)</f>
        <v>33.5</v>
      </c>
      <c r="D29" s="232">
        <f>IF(Mois!L16=0,"",Mois!L16)</f>
        <v>7</v>
      </c>
      <c r="E29" s="232">
        <f>IF(Mois!M16=0,"",Mois!M16)</f>
        <v>4.5</v>
      </c>
      <c r="F29" s="232" t="str">
        <f>IF(Mois!N16=0,"",Mois!N16)</f>
        <v/>
      </c>
      <c r="G29" s="232" t="str">
        <f>IF(Mois!O16=0,"",Mois!O16)</f>
        <v/>
      </c>
      <c r="H29" s="267">
        <f t="shared" si="10"/>
        <v>6</v>
      </c>
      <c r="Q29" s="249">
        <f t="shared" si="3"/>
        <v>44461</v>
      </c>
      <c r="R29" s="227">
        <f t="shared" si="4"/>
        <v>45</v>
      </c>
      <c r="S29" s="238">
        <f t="shared" si="5"/>
        <v>0.74444444444444446</v>
      </c>
      <c r="T29" s="238">
        <f t="shared" si="6"/>
        <v>0.15555555555555556</v>
      </c>
      <c r="U29" s="238">
        <f t="shared" si="7"/>
        <v>0.1</v>
      </c>
      <c r="V29" s="238" t="str">
        <f t="shared" si="8"/>
        <v/>
      </c>
      <c r="W29" s="238" t="str">
        <f t="shared" si="9"/>
        <v/>
      </c>
    </row>
    <row r="30" spans="1:23" x14ac:dyDescent="0.3">
      <c r="A30" s="245">
        <f>Mois!I17</f>
        <v>44462</v>
      </c>
      <c r="B30" s="232">
        <f>IF(Mois!J17=0,"",Mois!J17)</f>
        <v>32</v>
      </c>
      <c r="C30" s="232">
        <f>IF(Mois!K17=0,"",Mois!K17)</f>
        <v>24</v>
      </c>
      <c r="D30" s="232">
        <f>IF(Mois!L17=0,"",Mois!L17)</f>
        <v>3.75</v>
      </c>
      <c r="E30" s="232">
        <f>IF(Mois!M17=0,"",Mois!M17)</f>
        <v>3.5</v>
      </c>
      <c r="F30" s="232">
        <f>IF(Mois!N17=0,"",Mois!N17)</f>
        <v>0.5</v>
      </c>
      <c r="G30" s="232">
        <f>IF(Mois!O17=0,"",Mois!O17)</f>
        <v>0.25</v>
      </c>
      <c r="H30" s="267">
        <f t="shared" si="10"/>
        <v>5</v>
      </c>
      <c r="Q30" s="249">
        <f t="shared" si="3"/>
        <v>44462</v>
      </c>
      <c r="R30" s="227">
        <f t="shared" si="4"/>
        <v>32</v>
      </c>
      <c r="S30" s="238">
        <f t="shared" si="5"/>
        <v>0.75</v>
      </c>
      <c r="T30" s="238">
        <f t="shared" si="6"/>
        <v>0.1171875</v>
      </c>
      <c r="U30" s="238">
        <f t="shared" si="7"/>
        <v>0.109375</v>
      </c>
      <c r="V30" s="238">
        <f t="shared" si="8"/>
        <v>1.5625E-2</v>
      </c>
      <c r="W30" s="238">
        <f t="shared" si="9"/>
        <v>7.8125E-3</v>
      </c>
    </row>
    <row r="31" spans="1:23" x14ac:dyDescent="0.3">
      <c r="A31" s="245">
        <f>Mois!I18</f>
        <v>44463</v>
      </c>
      <c r="B31" s="232">
        <f>IF(Mois!J18=0,"",Mois!J18)</f>
        <v>46</v>
      </c>
      <c r="C31" s="232">
        <f>IF(Mois!K18=0,"",Mois!K18)</f>
        <v>38</v>
      </c>
      <c r="D31" s="232">
        <f>IF(Mois!L18=0,"",Mois!L18)</f>
        <v>6</v>
      </c>
      <c r="E31" s="232">
        <f>IF(Mois!M18=0,"",Mois!M18)</f>
        <v>2</v>
      </c>
      <c r="F31" s="232" t="str">
        <f>IF(Mois!N18=0,"",Mois!N18)</f>
        <v/>
      </c>
      <c r="G31" s="232" t="str">
        <f>IF(Mois!O18=0,"",Mois!O18)</f>
        <v/>
      </c>
      <c r="H31" s="267">
        <f t="shared" si="10"/>
        <v>7</v>
      </c>
      <c r="Q31" s="249">
        <f t="shared" si="3"/>
        <v>44463</v>
      </c>
      <c r="R31" s="227">
        <f t="shared" si="4"/>
        <v>46</v>
      </c>
      <c r="S31" s="238">
        <f t="shared" si="5"/>
        <v>0.82608695652173914</v>
      </c>
      <c r="T31" s="238">
        <f t="shared" si="6"/>
        <v>0.13043478260869565</v>
      </c>
      <c r="U31" s="238">
        <f t="shared" si="7"/>
        <v>4.3478260869565216E-2</v>
      </c>
      <c r="V31" s="238" t="str">
        <f t="shared" si="8"/>
        <v/>
      </c>
      <c r="W31" s="238" t="str">
        <f t="shared" si="9"/>
        <v/>
      </c>
    </row>
    <row r="32" spans="1:23" x14ac:dyDescent="0.3">
      <c r="A32" s="245">
        <f>Mois!I19</f>
        <v>44466</v>
      </c>
      <c r="B32" s="232">
        <f>IF(Mois!J19=0,"",Mois!J19)</f>
        <v>54</v>
      </c>
      <c r="C32" s="232">
        <f>IF(Mois!K19=0,"",Mois!K19)</f>
        <v>44</v>
      </c>
      <c r="D32" s="232">
        <f>IF(Mois!L19=0,"",Mois!L19)</f>
        <v>4.5</v>
      </c>
      <c r="E32" s="232">
        <f>IF(Mois!M19=0,"",Mois!M19)</f>
        <v>5.5</v>
      </c>
      <c r="F32" s="232" t="str">
        <f>IF(Mois!N19=0,"",Mois!N19)</f>
        <v/>
      </c>
      <c r="G32" s="232" t="str">
        <f>IF(Mois!O19=0,"",Mois!O19)</f>
        <v/>
      </c>
      <c r="H32" s="267">
        <f t="shared" si="10"/>
        <v>8</v>
      </c>
      <c r="K32">
        <f>107/17</f>
        <v>6.2941176470588234</v>
      </c>
      <c r="Q32" s="249">
        <f t="shared" si="3"/>
        <v>44466</v>
      </c>
      <c r="R32" s="227">
        <f t="shared" si="4"/>
        <v>54</v>
      </c>
      <c r="S32" s="238">
        <f t="shared" si="5"/>
        <v>0.81481481481481477</v>
      </c>
      <c r="T32" s="238">
        <f t="shared" si="6"/>
        <v>8.3333333333333329E-2</v>
      </c>
      <c r="U32" s="238">
        <f t="shared" si="7"/>
        <v>0.10185185185185185</v>
      </c>
      <c r="V32" s="238" t="str">
        <f t="shared" si="8"/>
        <v/>
      </c>
      <c r="W32" s="238" t="str">
        <f t="shared" si="9"/>
        <v/>
      </c>
    </row>
    <row r="33" spans="1:23" x14ac:dyDescent="0.3">
      <c r="A33" s="245">
        <f>Mois!I20</f>
        <v>44467</v>
      </c>
      <c r="B33" s="232">
        <f>IF(Mois!J20=0,"",Mois!J20)</f>
        <v>61.5</v>
      </c>
      <c r="C33" s="232">
        <f>IF(Mois!K20=0,"",Mois!K20)</f>
        <v>50.5</v>
      </c>
      <c r="D33" s="232">
        <f>IF(Mois!L20=0,"",Mois!L20)</f>
        <v>5</v>
      </c>
      <c r="E33" s="232">
        <f>IF(Mois!M20=0,"",Mois!M20)</f>
        <v>5.5</v>
      </c>
      <c r="F33" s="232">
        <f>IF(Mois!N20=0,"",Mois!N20)</f>
        <v>0.5</v>
      </c>
      <c r="G33" s="232" t="str">
        <f>IF(Mois!O20=0,"",Mois!O20)</f>
        <v/>
      </c>
      <c r="H33" s="267">
        <f t="shared" si="10"/>
        <v>9</v>
      </c>
      <c r="Q33" s="249">
        <f t="shared" si="3"/>
        <v>44467</v>
      </c>
      <c r="R33" s="227">
        <f t="shared" si="4"/>
        <v>61.5</v>
      </c>
      <c r="S33" s="238">
        <f t="shared" si="5"/>
        <v>0.82113821138211385</v>
      </c>
      <c r="T33" s="238">
        <f t="shared" si="6"/>
        <v>8.1300813008130079E-2</v>
      </c>
      <c r="U33" s="238">
        <f t="shared" si="7"/>
        <v>8.943089430894309E-2</v>
      </c>
      <c r="V33" s="238">
        <f t="shared" si="8"/>
        <v>8.130081300813009E-3</v>
      </c>
      <c r="W33" s="238" t="str">
        <f t="shared" si="9"/>
        <v/>
      </c>
    </row>
    <row r="34" spans="1:23" x14ac:dyDescent="0.3">
      <c r="A34" s="245">
        <f>Mois!I21</f>
        <v>44468</v>
      </c>
      <c r="B34" s="232">
        <f>IF(Mois!J21=0,"",Mois!J21)</f>
        <v>70</v>
      </c>
      <c r="C34" s="232">
        <f>IF(Mois!K21=0,"",Mois!K21)</f>
        <v>52</v>
      </c>
      <c r="D34" s="232">
        <f>IF(Mois!L21=0,"",Mois!L21)</f>
        <v>13</v>
      </c>
      <c r="E34" s="232">
        <f>IF(Mois!M21=0,"",Mois!M21)</f>
        <v>3</v>
      </c>
      <c r="F34" s="232" t="str">
        <f>IF(Mois!N21=0,"",Mois!N21)</f>
        <v/>
      </c>
      <c r="G34" s="232">
        <f>IF(Mois!O21=0,"",Mois!O21)</f>
        <v>2</v>
      </c>
      <c r="H34" s="267">
        <f t="shared" si="10"/>
        <v>10</v>
      </c>
      <c r="Q34" s="249">
        <f t="shared" si="3"/>
        <v>44468</v>
      </c>
      <c r="R34" s="227">
        <f t="shared" si="4"/>
        <v>70</v>
      </c>
      <c r="S34" s="238">
        <f t="shared" si="5"/>
        <v>0.74285714285714288</v>
      </c>
      <c r="T34" s="238">
        <f t="shared" si="6"/>
        <v>0.18571428571428572</v>
      </c>
      <c r="U34" s="238">
        <f t="shared" si="7"/>
        <v>4.2857142857142858E-2</v>
      </c>
      <c r="V34" s="238" t="str">
        <f t="shared" si="8"/>
        <v/>
      </c>
      <c r="W34" s="238">
        <f t="shared" si="9"/>
        <v>2.8571428571428571E-2</v>
      </c>
    </row>
    <row r="35" spans="1:23" x14ac:dyDescent="0.3">
      <c r="A35" s="245">
        <f>Mois!I22</f>
        <v>44469</v>
      </c>
      <c r="B35" s="232">
        <f>IF(Mois!J22=0,"",Mois!J22)</f>
        <v>69.5</v>
      </c>
      <c r="C35" s="232">
        <f>IF(Mois!K22=0,"",Mois!K22)</f>
        <v>49.5</v>
      </c>
      <c r="D35" s="232">
        <f>IF(Mois!L22=0,"",Mois!L22)</f>
        <v>12.5</v>
      </c>
      <c r="E35" s="232">
        <f>IF(Mois!M22=0,"",Mois!M22)</f>
        <v>6.5</v>
      </c>
      <c r="F35" s="232">
        <f>IF(Mois!N22=0,"",Mois!N22)</f>
        <v>1</v>
      </c>
      <c r="G35" s="232" t="str">
        <f>IF(Mois!O22=0,"",Mois!O22)</f>
        <v/>
      </c>
      <c r="H35" s="267">
        <f t="shared" si="10"/>
        <v>10</v>
      </c>
      <c r="Q35" s="249">
        <f t="shared" si="3"/>
        <v>44469</v>
      </c>
      <c r="R35" s="227">
        <f t="shared" si="4"/>
        <v>69.5</v>
      </c>
      <c r="S35" s="238">
        <f t="shared" si="5"/>
        <v>0.71223021582733814</v>
      </c>
      <c r="T35" s="238">
        <f t="shared" si="6"/>
        <v>0.17985611510791366</v>
      </c>
      <c r="U35" s="238">
        <f t="shared" si="7"/>
        <v>9.3525179856115109E-2</v>
      </c>
      <c r="V35" s="238">
        <f t="shared" si="8"/>
        <v>1.4388489208633094E-2</v>
      </c>
      <c r="W35" s="238" t="str">
        <f t="shared" si="9"/>
        <v/>
      </c>
    </row>
    <row r="36" spans="1:23" x14ac:dyDescent="0.3">
      <c r="A36" s="245">
        <f>Mois!I23</f>
        <v>0</v>
      </c>
      <c r="B36" s="232" t="str">
        <f>IF(Mois!J23=0,"",Mois!J23)</f>
        <v/>
      </c>
      <c r="C36" s="232" t="str">
        <f>IF(Mois!K23=0,"",Mois!K23)</f>
        <v/>
      </c>
      <c r="D36" s="232" t="str">
        <f>IF(Mois!L23=0,"",Mois!L23)</f>
        <v/>
      </c>
      <c r="E36" s="232" t="str">
        <f>IF(Mois!M23=0,"",Mois!M23)</f>
        <v/>
      </c>
      <c r="F36" s="232" t="str">
        <f>IF(Mois!N23=0,"",Mois!N23)</f>
        <v/>
      </c>
      <c r="G36" s="232" t="str">
        <f>IF(Mois!O23=0,"",Mois!O23)</f>
        <v/>
      </c>
      <c r="H36" s="267" t="str">
        <f t="shared" si="10"/>
        <v/>
      </c>
      <c r="Q36" s="249">
        <f t="shared" si="3"/>
        <v>0</v>
      </c>
      <c r="R36" s="227" t="str">
        <f t="shared" si="4"/>
        <v/>
      </c>
      <c r="S36" s="238" t="str">
        <f t="shared" si="5"/>
        <v/>
      </c>
      <c r="T36" s="238" t="str">
        <f t="shared" si="6"/>
        <v/>
      </c>
      <c r="U36" s="238" t="str">
        <f t="shared" si="7"/>
        <v/>
      </c>
      <c r="V36" s="238" t="str">
        <f t="shared" si="8"/>
        <v/>
      </c>
      <c r="W36" s="238" t="str">
        <f t="shared" si="9"/>
        <v/>
      </c>
    </row>
    <row r="37" spans="1:23" x14ac:dyDescent="0.3">
      <c r="A37" s="245">
        <f>Mois!I24</f>
        <v>0</v>
      </c>
      <c r="B37" s="232" t="str">
        <f>IF(Mois!J24=0,"",Mois!J24)</f>
        <v/>
      </c>
      <c r="C37" s="232" t="str">
        <f>IF(Mois!K24=0,"",Mois!K24)</f>
        <v/>
      </c>
      <c r="D37" s="232" t="str">
        <f>IF(Mois!L24=0,"",Mois!L24)</f>
        <v/>
      </c>
      <c r="E37" s="232" t="str">
        <f>IF(Mois!M24=0,"",Mois!M24)</f>
        <v/>
      </c>
      <c r="F37" s="232" t="str">
        <f>IF(Mois!N24=0,"",Mois!N24)</f>
        <v/>
      </c>
      <c r="G37" s="232" t="str">
        <f>IF(Mois!O24=0,"",Mois!O24)</f>
        <v/>
      </c>
      <c r="H37" s="267" t="str">
        <f t="shared" si="10"/>
        <v/>
      </c>
      <c r="Q37" s="249">
        <f t="shared" si="3"/>
        <v>0</v>
      </c>
      <c r="R37" s="227" t="str">
        <f t="shared" si="4"/>
        <v/>
      </c>
      <c r="S37" s="238" t="str">
        <f t="shared" si="5"/>
        <v/>
      </c>
      <c r="T37" s="238" t="str">
        <f t="shared" si="6"/>
        <v/>
      </c>
      <c r="U37" s="238" t="str">
        <f t="shared" si="7"/>
        <v/>
      </c>
      <c r="V37" s="238" t="str">
        <f t="shared" si="8"/>
        <v/>
      </c>
      <c r="W37" s="238" t="str">
        <f t="shared" si="9"/>
        <v/>
      </c>
    </row>
    <row r="38" spans="1:23" x14ac:dyDescent="0.3">
      <c r="A38" s="245">
        <f>Mois!I25</f>
        <v>0</v>
      </c>
      <c r="B38" s="232" t="str">
        <f>IF(Mois!J25=0,"",Mois!J25)</f>
        <v/>
      </c>
      <c r="C38" s="232" t="str">
        <f>IF(Mois!K25=0,"",Mois!K25)</f>
        <v/>
      </c>
      <c r="D38" s="232" t="str">
        <f>IF(Mois!L25=0,"",Mois!L25)</f>
        <v/>
      </c>
      <c r="E38" s="232" t="str">
        <f>IF(Mois!M25=0,"",Mois!M25)</f>
        <v/>
      </c>
      <c r="F38" s="232" t="str">
        <f>IF(Mois!N25=0,"",Mois!N25)</f>
        <v/>
      </c>
      <c r="G38" s="232" t="str">
        <f>IF(Mois!O25=0,"",Mois!O25)</f>
        <v/>
      </c>
      <c r="H38" s="267" t="str">
        <f t="shared" si="10"/>
        <v/>
      </c>
      <c r="Q38" s="249">
        <f t="shared" si="3"/>
        <v>0</v>
      </c>
      <c r="R38" s="227" t="str">
        <f t="shared" si="4"/>
        <v/>
      </c>
      <c r="S38" s="238" t="str">
        <f t="shared" si="5"/>
        <v/>
      </c>
      <c r="T38" s="238" t="str">
        <f t="shared" si="6"/>
        <v/>
      </c>
      <c r="U38" s="238" t="str">
        <f t="shared" si="7"/>
        <v/>
      </c>
      <c r="V38" s="238" t="str">
        <f t="shared" si="8"/>
        <v/>
      </c>
      <c r="W38" s="238" t="str">
        <f t="shared" si="9"/>
        <v/>
      </c>
    </row>
    <row r="39" spans="1:23" x14ac:dyDescent="0.3">
      <c r="A39" s="245">
        <f>Mois!I26</f>
        <v>0</v>
      </c>
      <c r="B39" s="232" t="str">
        <f>IF(Mois!J26=0,"",Mois!J26)</f>
        <v/>
      </c>
      <c r="C39" s="232" t="str">
        <f>IF(Mois!K26=0,"",Mois!K26)</f>
        <v/>
      </c>
      <c r="D39" s="232" t="str">
        <f>IF(Mois!L26=0,"",Mois!L26)</f>
        <v/>
      </c>
      <c r="E39" s="232" t="str">
        <f>IF(Mois!M26=0,"",Mois!M26)</f>
        <v/>
      </c>
      <c r="F39" s="232" t="str">
        <f>IF(Mois!N26=0,"",Mois!N26)</f>
        <v/>
      </c>
      <c r="G39" s="232" t="str">
        <f>IF(Mois!O26=0,"",Mois!O26)</f>
        <v/>
      </c>
      <c r="H39" s="267" t="str">
        <f t="shared" si="10"/>
        <v/>
      </c>
      <c r="Q39" s="249">
        <f t="shared" si="3"/>
        <v>0</v>
      </c>
      <c r="R39" s="227" t="str">
        <f t="shared" si="4"/>
        <v/>
      </c>
      <c r="S39" s="238" t="str">
        <f t="shared" si="5"/>
        <v/>
      </c>
      <c r="T39" s="238" t="str">
        <f t="shared" si="6"/>
        <v/>
      </c>
      <c r="U39" s="238" t="str">
        <f t="shared" si="7"/>
        <v/>
      </c>
      <c r="V39" s="238" t="str">
        <f t="shared" si="8"/>
        <v/>
      </c>
      <c r="W39" s="238" t="str">
        <f t="shared" si="9"/>
        <v/>
      </c>
    </row>
    <row r="40" spans="1:23" x14ac:dyDescent="0.3">
      <c r="A40" s="245">
        <f>Mois!I27</f>
        <v>0</v>
      </c>
      <c r="B40" s="232" t="str">
        <f>IF(Mois!J27=0,"",Mois!J27)</f>
        <v/>
      </c>
      <c r="C40" s="232" t="str">
        <f>IF(Mois!K27=0,"",Mois!K27)</f>
        <v/>
      </c>
      <c r="D40" s="232" t="str">
        <f>IF(Mois!L27=0,"",Mois!L27)</f>
        <v/>
      </c>
      <c r="E40" s="232" t="str">
        <f>IF(Mois!M27=0,"",Mois!M27)</f>
        <v/>
      </c>
      <c r="F40" s="232" t="str">
        <f>IF(Mois!N27=0,"",Mois!N27)</f>
        <v/>
      </c>
      <c r="G40" s="232" t="str">
        <f>IF(Mois!O27=0,"",Mois!O27)</f>
        <v/>
      </c>
      <c r="H40" s="267" t="str">
        <f t="shared" si="10"/>
        <v/>
      </c>
      <c r="Q40" s="249">
        <f t="shared" si="3"/>
        <v>0</v>
      </c>
      <c r="R40" s="227" t="str">
        <f t="shared" si="4"/>
        <v/>
      </c>
      <c r="S40" s="238" t="str">
        <f t="shared" si="5"/>
        <v/>
      </c>
      <c r="T40" s="238" t="str">
        <f t="shared" si="6"/>
        <v/>
      </c>
      <c r="U40" s="238" t="str">
        <f t="shared" si="7"/>
        <v/>
      </c>
      <c r="V40" s="238" t="str">
        <f t="shared" si="8"/>
        <v/>
      </c>
      <c r="W40" s="238" t="str">
        <f t="shared" si="9"/>
        <v/>
      </c>
    </row>
    <row r="41" spans="1:23" x14ac:dyDescent="0.3">
      <c r="A41" s="245">
        <f>Mois!I28</f>
        <v>0</v>
      </c>
      <c r="B41" s="232" t="str">
        <f>IF(Mois!J28=0,"",Mois!J28)</f>
        <v/>
      </c>
      <c r="C41" s="232" t="str">
        <f>IF(Mois!K28=0,"",Mois!K28)</f>
        <v/>
      </c>
      <c r="D41" s="232" t="str">
        <f>IF(Mois!L28=0,"",Mois!L28)</f>
        <v/>
      </c>
      <c r="E41" s="232" t="str">
        <f>IF(Mois!M28=0,"",Mois!M28)</f>
        <v/>
      </c>
      <c r="F41" s="232" t="str">
        <f>IF(Mois!N28=0,"",Mois!N28)</f>
        <v/>
      </c>
      <c r="G41" s="232" t="str">
        <f>IF(Mois!O28=0,"",Mois!O28)</f>
        <v/>
      </c>
      <c r="H41" s="267" t="str">
        <f t="shared" si="10"/>
        <v/>
      </c>
      <c r="Q41" s="249">
        <f t="shared" si="3"/>
        <v>0</v>
      </c>
      <c r="R41" s="227" t="str">
        <f t="shared" si="4"/>
        <v/>
      </c>
      <c r="S41" s="238" t="str">
        <f t="shared" si="5"/>
        <v/>
      </c>
      <c r="T41" s="238" t="str">
        <f t="shared" si="6"/>
        <v/>
      </c>
      <c r="U41" s="238" t="str">
        <f t="shared" si="7"/>
        <v/>
      </c>
      <c r="V41" s="238" t="str">
        <f t="shared" si="8"/>
        <v/>
      </c>
      <c r="W41" s="238" t="str">
        <f t="shared" si="9"/>
        <v/>
      </c>
    </row>
    <row r="42" spans="1:23" x14ac:dyDescent="0.3">
      <c r="A42" s="245">
        <f>Mois!I29</f>
        <v>0</v>
      </c>
      <c r="B42" s="232" t="str">
        <f>IF(Mois!J29=0,"",Mois!J29)</f>
        <v/>
      </c>
      <c r="C42" s="232" t="str">
        <f>IF(Mois!K29=0,"",Mois!K29)</f>
        <v/>
      </c>
      <c r="D42" s="232" t="str">
        <f>IF(Mois!L29=0,"",Mois!L29)</f>
        <v/>
      </c>
      <c r="E42" s="232" t="str">
        <f>IF(Mois!M29=0,"",Mois!M29)</f>
        <v/>
      </c>
      <c r="F42" s="232" t="str">
        <f>IF(Mois!N29=0,"",Mois!N29)</f>
        <v/>
      </c>
      <c r="G42" s="232" t="str">
        <f>IF(Mois!O29=0,"",Mois!O29)</f>
        <v/>
      </c>
      <c r="H42" s="267" t="str">
        <f t="shared" si="10"/>
        <v/>
      </c>
      <c r="Q42" s="249">
        <f t="shared" si="3"/>
        <v>0</v>
      </c>
      <c r="R42" s="227" t="str">
        <f t="shared" si="4"/>
        <v/>
      </c>
      <c r="S42" s="238" t="str">
        <f t="shared" si="5"/>
        <v/>
      </c>
      <c r="T42" s="238" t="str">
        <f t="shared" si="6"/>
        <v/>
      </c>
      <c r="U42" s="238" t="str">
        <f t="shared" si="7"/>
        <v/>
      </c>
      <c r="V42" s="238" t="str">
        <f t="shared" si="8"/>
        <v/>
      </c>
      <c r="W42" s="238" t="str">
        <f t="shared" si="9"/>
        <v/>
      </c>
    </row>
    <row r="43" spans="1:23" x14ac:dyDescent="0.3">
      <c r="A43" s="245">
        <f>Mois!I30</f>
        <v>0</v>
      </c>
      <c r="B43" s="232" t="str">
        <f>IF(Mois!J30=0,"",Mois!J30)</f>
        <v/>
      </c>
      <c r="C43" s="232" t="str">
        <f>IF(Mois!K30=0,"",Mois!K30)</f>
        <v/>
      </c>
      <c r="D43" s="232" t="str">
        <f>IF(Mois!L30=0,"",Mois!L30)</f>
        <v/>
      </c>
      <c r="E43" s="232" t="str">
        <f>IF(Mois!M30=0,"",Mois!M30)</f>
        <v/>
      </c>
      <c r="F43" s="232" t="str">
        <f>IF(Mois!N30=0,"",Mois!N30)</f>
        <v/>
      </c>
      <c r="G43" s="232" t="str">
        <f>IF(Mois!O30=0,"",Mois!O30)</f>
        <v/>
      </c>
      <c r="H43" s="267" t="str">
        <f t="shared" si="10"/>
        <v/>
      </c>
      <c r="Q43" s="249">
        <f t="shared" si="3"/>
        <v>0</v>
      </c>
      <c r="R43" s="227" t="str">
        <f t="shared" si="4"/>
        <v/>
      </c>
      <c r="S43" s="238" t="str">
        <f t="shared" si="5"/>
        <v/>
      </c>
      <c r="T43" s="238" t="str">
        <f t="shared" si="6"/>
        <v/>
      </c>
      <c r="U43" s="238" t="str">
        <f t="shared" si="7"/>
        <v/>
      </c>
      <c r="V43" s="238" t="str">
        <f t="shared" si="8"/>
        <v/>
      </c>
      <c r="W43" s="238" t="str">
        <f t="shared" si="9"/>
        <v/>
      </c>
    </row>
    <row r="44" spans="1:23" x14ac:dyDescent="0.3">
      <c r="A44" s="245">
        <f>Mois!I31</f>
        <v>0</v>
      </c>
      <c r="B44" s="232" t="str">
        <f>IF(Mois!J31=0,"",Mois!J31)</f>
        <v/>
      </c>
      <c r="C44" s="232" t="str">
        <f>IF(Mois!K31=0,"",Mois!K31)</f>
        <v/>
      </c>
      <c r="D44" s="232" t="str">
        <f>IF(Mois!L31=0,"",Mois!L31)</f>
        <v/>
      </c>
      <c r="E44" s="232" t="str">
        <f>IF(Mois!M31=0,"",Mois!M31)</f>
        <v/>
      </c>
      <c r="F44" s="232" t="str">
        <f>IF(Mois!N31=0,"",Mois!N31)</f>
        <v/>
      </c>
      <c r="G44" s="232" t="str">
        <f>IF(Mois!O31=0,"",Mois!O31)</f>
        <v/>
      </c>
      <c r="H44" s="267" t="str">
        <f t="shared" si="10"/>
        <v/>
      </c>
      <c r="Q44" s="249">
        <f t="shared" si="3"/>
        <v>0</v>
      </c>
      <c r="R44" s="227" t="str">
        <f t="shared" si="4"/>
        <v/>
      </c>
      <c r="S44" s="238" t="str">
        <f t="shared" si="5"/>
        <v/>
      </c>
      <c r="T44" s="238" t="str">
        <f t="shared" si="6"/>
        <v/>
      </c>
      <c r="U44" s="238" t="str">
        <f t="shared" si="7"/>
        <v/>
      </c>
      <c r="V44" s="238" t="str">
        <f t="shared" si="8"/>
        <v/>
      </c>
      <c r="W44" s="238" t="str">
        <f t="shared" si="9"/>
        <v/>
      </c>
    </row>
    <row r="45" spans="1:23" x14ac:dyDescent="0.3">
      <c r="A45" s="245">
        <f>Mois!I32</f>
        <v>0</v>
      </c>
      <c r="B45" s="232" t="str">
        <f>IF(Mois!J32=0,"",Mois!J32)</f>
        <v/>
      </c>
      <c r="C45" s="232">
        <f>IF(Mois!K32=0,"",Mois!K32)</f>
        <v>6.2941176470588234</v>
      </c>
      <c r="D45" s="232" t="str">
        <f>IF(Mois!L32=0,"",Mois!L32)</f>
        <v/>
      </c>
      <c r="E45" s="232" t="str">
        <f>IF(Mois!M32=0,"",Mois!M32)</f>
        <v/>
      </c>
      <c r="F45" s="232" t="str">
        <f>IF(Mois!N32=0,"",Mois!N32)</f>
        <v/>
      </c>
      <c r="G45" s="232" t="str">
        <f>IF(Mois!O32=0,"",Mois!O32)</f>
        <v/>
      </c>
      <c r="H45" s="267" t="str">
        <f t="shared" si="10"/>
        <v/>
      </c>
      <c r="Q45" s="249">
        <f t="shared" si="3"/>
        <v>0</v>
      </c>
      <c r="R45" s="227" t="str">
        <f t="shared" si="4"/>
        <v/>
      </c>
      <c r="S45" s="238" t="e">
        <f t="shared" si="5"/>
        <v>#VALUE!</v>
      </c>
      <c r="T45" s="238" t="str">
        <f t="shared" si="6"/>
        <v/>
      </c>
      <c r="U45" s="238" t="str">
        <f t="shared" si="7"/>
        <v/>
      </c>
      <c r="V45" s="238" t="str">
        <f t="shared" si="8"/>
        <v/>
      </c>
      <c r="W45" s="238" t="str">
        <f t="shared" si="9"/>
        <v/>
      </c>
    </row>
    <row r="46" spans="1:23" x14ac:dyDescent="0.3">
      <c r="A46" s="245">
        <f>Mois!I33</f>
        <v>0</v>
      </c>
      <c r="B46" s="232" t="str">
        <f>IF(Mois!J33=0,"",Mois!J33)</f>
        <v/>
      </c>
      <c r="C46" s="232" t="str">
        <f>IF(Mois!K33=0,"",Mois!K33)</f>
        <v/>
      </c>
      <c r="D46" s="232" t="str">
        <f>IF(Mois!L33=0,"",Mois!L33)</f>
        <v/>
      </c>
      <c r="E46" s="232" t="str">
        <f>IF(Mois!M33=0,"",Mois!M33)</f>
        <v/>
      </c>
      <c r="F46" s="232" t="str">
        <f>IF(Mois!N33=0,"",Mois!N33)</f>
        <v/>
      </c>
      <c r="G46" s="232" t="str">
        <f>IF(Mois!O33=0,"",Mois!O33)</f>
        <v/>
      </c>
      <c r="H46" s="267" t="str">
        <f t="shared" si="10"/>
        <v/>
      </c>
      <c r="Q46" s="249">
        <f t="shared" ref="Q46:Q109" si="11">A46</f>
        <v>0</v>
      </c>
      <c r="R46" s="227" t="str">
        <f t="shared" ref="R46:R109" si="12">B46</f>
        <v/>
      </c>
      <c r="S46" s="238" t="str">
        <f t="shared" ref="S46:S109" si="13">IF(C46="","",C46/$B46)</f>
        <v/>
      </c>
      <c r="T46" s="238" t="str">
        <f t="shared" ref="T46:T109" si="14">IF(D46="","",D46/$B46)</f>
        <v/>
      </c>
      <c r="U46" s="238" t="str">
        <f t="shared" ref="U46:U109" si="15">IF(E46="","",E46/$B46)</f>
        <v/>
      </c>
      <c r="V46" s="238" t="str">
        <f t="shared" ref="V46:V109" si="16">IF(F46="","",F46/$B46)</f>
        <v/>
      </c>
      <c r="W46" s="238" t="str">
        <f t="shared" ref="W46:W109" si="17">IF(G46="","",G46/$B46)</f>
        <v/>
      </c>
    </row>
    <row r="47" spans="1:23" x14ac:dyDescent="0.3">
      <c r="A47" s="245">
        <f>Mois!I34</f>
        <v>0</v>
      </c>
      <c r="B47" s="232" t="str">
        <f>IF(Mois!J34=0,"",Mois!J34)</f>
        <v/>
      </c>
      <c r="C47" s="232" t="str">
        <f>IF(Mois!K34=0,"",Mois!K34)</f>
        <v/>
      </c>
      <c r="D47" s="232" t="str">
        <f>IF(Mois!L34=0,"",Mois!L34)</f>
        <v/>
      </c>
      <c r="E47" s="232" t="str">
        <f>IF(Mois!M34=0,"",Mois!M34)</f>
        <v/>
      </c>
      <c r="F47" s="232" t="str">
        <f>IF(Mois!N34=0,"",Mois!N34)</f>
        <v/>
      </c>
      <c r="G47" s="232" t="str">
        <f>IF(Mois!O34=0,"",Mois!O34)</f>
        <v/>
      </c>
      <c r="H47" s="267" t="str">
        <f t="shared" si="10"/>
        <v/>
      </c>
      <c r="Q47" s="249">
        <f t="shared" si="11"/>
        <v>0</v>
      </c>
      <c r="R47" s="227" t="str">
        <f t="shared" si="12"/>
        <v/>
      </c>
      <c r="S47" s="238" t="str">
        <f t="shared" si="13"/>
        <v/>
      </c>
      <c r="T47" s="238" t="str">
        <f t="shared" si="14"/>
        <v/>
      </c>
      <c r="U47" s="238" t="str">
        <f t="shared" si="15"/>
        <v/>
      </c>
      <c r="V47" s="238" t="str">
        <f t="shared" si="16"/>
        <v/>
      </c>
      <c r="W47" s="238" t="str">
        <f t="shared" si="17"/>
        <v/>
      </c>
    </row>
    <row r="48" spans="1:23" x14ac:dyDescent="0.3">
      <c r="A48" s="245">
        <f>Mois!I35</f>
        <v>0</v>
      </c>
      <c r="B48" s="232" t="str">
        <f>IF(Mois!J35=0,"",Mois!J35)</f>
        <v/>
      </c>
      <c r="C48" s="232" t="str">
        <f>IF(Mois!K35=0,"",Mois!K35)</f>
        <v/>
      </c>
      <c r="D48" s="232" t="str">
        <f>IF(Mois!L35=0,"",Mois!L35)</f>
        <v/>
      </c>
      <c r="E48" s="232" t="str">
        <f>IF(Mois!M35=0,"",Mois!M35)</f>
        <v/>
      </c>
      <c r="F48" s="232" t="str">
        <f>IF(Mois!N35=0,"",Mois!N35)</f>
        <v/>
      </c>
      <c r="G48" s="232" t="str">
        <f>IF(Mois!O35=0,"",Mois!O35)</f>
        <v/>
      </c>
      <c r="H48" s="267" t="str">
        <f t="shared" si="10"/>
        <v/>
      </c>
      <c r="Q48" s="249">
        <f t="shared" si="11"/>
        <v>0</v>
      </c>
      <c r="R48" s="227" t="str">
        <f t="shared" si="12"/>
        <v/>
      </c>
      <c r="S48" s="238" t="str">
        <f t="shared" si="13"/>
        <v/>
      </c>
      <c r="T48" s="238" t="str">
        <f t="shared" si="14"/>
        <v/>
      </c>
      <c r="U48" s="238" t="str">
        <f t="shared" si="15"/>
        <v/>
      </c>
      <c r="V48" s="238" t="str">
        <f t="shared" si="16"/>
        <v/>
      </c>
      <c r="W48" s="238" t="str">
        <f t="shared" si="17"/>
        <v/>
      </c>
    </row>
    <row r="49" spans="1:23" x14ac:dyDescent="0.3">
      <c r="A49" s="245">
        <f>Mois!I36</f>
        <v>0</v>
      </c>
      <c r="B49" s="232" t="str">
        <f>IF(Mois!J36=0,"",Mois!J36)</f>
        <v/>
      </c>
      <c r="C49" s="232" t="str">
        <f>IF(Mois!K36=0,"",Mois!K36)</f>
        <v/>
      </c>
      <c r="D49" s="232" t="str">
        <f>IF(Mois!L36=0,"",Mois!L36)</f>
        <v/>
      </c>
      <c r="E49" s="232" t="str">
        <f>IF(Mois!M36=0,"",Mois!M36)</f>
        <v/>
      </c>
      <c r="F49" s="232" t="str">
        <f>IF(Mois!N36=0,"",Mois!N36)</f>
        <v/>
      </c>
      <c r="G49" s="232" t="str">
        <f>IF(Mois!O36=0,"",Mois!O36)</f>
        <v/>
      </c>
      <c r="H49" s="267" t="str">
        <f t="shared" si="10"/>
        <v/>
      </c>
      <c r="Q49" s="249">
        <f t="shared" si="11"/>
        <v>0</v>
      </c>
      <c r="R49" s="227" t="str">
        <f t="shared" si="12"/>
        <v/>
      </c>
      <c r="S49" s="238" t="str">
        <f t="shared" si="13"/>
        <v/>
      </c>
      <c r="T49" s="238" t="str">
        <f t="shared" si="14"/>
        <v/>
      </c>
      <c r="U49" s="238" t="str">
        <f t="shared" si="15"/>
        <v/>
      </c>
      <c r="V49" s="238" t="str">
        <f t="shared" si="16"/>
        <v/>
      </c>
      <c r="W49" s="238" t="str">
        <f t="shared" si="17"/>
        <v/>
      </c>
    </row>
    <row r="50" spans="1:23" x14ac:dyDescent="0.3">
      <c r="A50" s="245">
        <f>Mois!I37</f>
        <v>0</v>
      </c>
      <c r="B50" s="232" t="str">
        <f>IF(Mois!J37=0,"",Mois!J37)</f>
        <v/>
      </c>
      <c r="C50" s="232" t="str">
        <f>IF(Mois!K37=0,"",Mois!K37)</f>
        <v/>
      </c>
      <c r="D50" s="232" t="str">
        <f>IF(Mois!L37=0,"",Mois!L37)</f>
        <v/>
      </c>
      <c r="E50" s="232" t="str">
        <f>IF(Mois!M37=0,"",Mois!M37)</f>
        <v/>
      </c>
      <c r="F50" s="232" t="str">
        <f>IF(Mois!N37=0,"",Mois!N37)</f>
        <v/>
      </c>
      <c r="G50" s="232" t="str">
        <f>IF(Mois!O37=0,"",Mois!O37)</f>
        <v/>
      </c>
      <c r="H50" s="267" t="str">
        <f t="shared" si="10"/>
        <v/>
      </c>
      <c r="Q50" s="249">
        <f t="shared" si="11"/>
        <v>0</v>
      </c>
      <c r="R50" s="227" t="str">
        <f t="shared" si="12"/>
        <v/>
      </c>
      <c r="S50" s="238" t="str">
        <f t="shared" si="13"/>
        <v/>
      </c>
      <c r="T50" s="238" t="str">
        <f t="shared" si="14"/>
        <v/>
      </c>
      <c r="U50" s="238" t="str">
        <f t="shared" si="15"/>
        <v/>
      </c>
      <c r="V50" s="238" t="str">
        <f t="shared" si="16"/>
        <v/>
      </c>
      <c r="W50" s="238" t="str">
        <f t="shared" si="17"/>
        <v/>
      </c>
    </row>
    <row r="51" spans="1:23" x14ac:dyDescent="0.3">
      <c r="A51" s="245">
        <f>Mois!I38</f>
        <v>0</v>
      </c>
      <c r="B51" s="232" t="str">
        <f>IF(Mois!J38=0,"",Mois!J38)</f>
        <v/>
      </c>
      <c r="C51" s="232" t="str">
        <f>IF(Mois!K38=0,"",Mois!K38)</f>
        <v/>
      </c>
      <c r="D51" s="232" t="str">
        <f>IF(Mois!L38=0,"",Mois!L38)</f>
        <v/>
      </c>
      <c r="E51" s="232" t="str">
        <f>IF(Mois!M38=0,"",Mois!M38)</f>
        <v/>
      </c>
      <c r="F51" s="232" t="str">
        <f>IF(Mois!N38=0,"",Mois!N38)</f>
        <v/>
      </c>
      <c r="G51" s="232" t="str">
        <f>IF(Mois!O38=0,"",Mois!O38)</f>
        <v/>
      </c>
      <c r="H51" s="267" t="str">
        <f t="shared" si="10"/>
        <v/>
      </c>
      <c r="Q51" s="249">
        <f t="shared" si="11"/>
        <v>0</v>
      </c>
      <c r="R51" s="227" t="str">
        <f t="shared" si="12"/>
        <v/>
      </c>
      <c r="S51" s="238" t="str">
        <f t="shared" si="13"/>
        <v/>
      </c>
      <c r="T51" s="238" t="str">
        <f t="shared" si="14"/>
        <v/>
      </c>
      <c r="U51" s="238" t="str">
        <f t="shared" si="15"/>
        <v/>
      </c>
      <c r="V51" s="238" t="str">
        <f t="shared" si="16"/>
        <v/>
      </c>
      <c r="W51" s="238" t="str">
        <f t="shared" si="17"/>
        <v/>
      </c>
    </row>
    <row r="52" spans="1:23" x14ac:dyDescent="0.3">
      <c r="A52" s="245">
        <f>Mois!I39</f>
        <v>0</v>
      </c>
      <c r="B52" s="232" t="str">
        <f>IF(Mois!J39=0,"",Mois!J39)</f>
        <v/>
      </c>
      <c r="C52" s="232" t="str">
        <f>IF(Mois!K39=0,"",Mois!K39)</f>
        <v/>
      </c>
      <c r="D52" s="232" t="str">
        <f>IF(Mois!L39=0,"",Mois!L39)</f>
        <v/>
      </c>
      <c r="E52" s="232" t="str">
        <f>IF(Mois!M39=0,"",Mois!M39)</f>
        <v/>
      </c>
      <c r="F52" s="232" t="str">
        <f>IF(Mois!N39=0,"",Mois!N39)</f>
        <v/>
      </c>
      <c r="G52" s="232" t="str">
        <f>IF(Mois!O39=0,"",Mois!O39)</f>
        <v/>
      </c>
      <c r="H52" s="267" t="str">
        <f t="shared" si="10"/>
        <v/>
      </c>
      <c r="Q52" s="249">
        <f t="shared" si="11"/>
        <v>0</v>
      </c>
      <c r="R52" s="227" t="str">
        <f t="shared" si="12"/>
        <v/>
      </c>
      <c r="S52" s="238" t="str">
        <f t="shared" si="13"/>
        <v/>
      </c>
      <c r="T52" s="238" t="str">
        <f t="shared" si="14"/>
        <v/>
      </c>
      <c r="U52" s="238" t="str">
        <f t="shared" si="15"/>
        <v/>
      </c>
      <c r="V52" s="238" t="str">
        <f t="shared" si="16"/>
        <v/>
      </c>
      <c r="W52" s="238" t="str">
        <f t="shared" si="17"/>
        <v/>
      </c>
    </row>
    <row r="53" spans="1:23" x14ac:dyDescent="0.3">
      <c r="A53" s="245">
        <f>Mois!I40</f>
        <v>0</v>
      </c>
      <c r="B53" s="232" t="str">
        <f>IF(Mois!J40=0,"",Mois!J40)</f>
        <v/>
      </c>
      <c r="C53" s="232" t="str">
        <f>IF(Mois!K40=0,"",Mois!K40)</f>
        <v/>
      </c>
      <c r="D53" s="232" t="str">
        <f>IF(Mois!L40=0,"",Mois!L40)</f>
        <v/>
      </c>
      <c r="E53" s="232" t="str">
        <f>IF(Mois!M40=0,"",Mois!M40)</f>
        <v/>
      </c>
      <c r="F53" s="232" t="str">
        <f>IF(Mois!N40=0,"",Mois!N40)</f>
        <v/>
      </c>
      <c r="G53" s="232" t="str">
        <f>IF(Mois!O40=0,"",Mois!O40)</f>
        <v/>
      </c>
      <c r="H53" s="267" t="str">
        <f t="shared" si="10"/>
        <v/>
      </c>
      <c r="Q53" s="249">
        <f t="shared" si="11"/>
        <v>0</v>
      </c>
      <c r="R53" s="227" t="str">
        <f t="shared" si="12"/>
        <v/>
      </c>
      <c r="S53" s="238" t="str">
        <f t="shared" si="13"/>
        <v/>
      </c>
      <c r="T53" s="238" t="str">
        <f t="shared" si="14"/>
        <v/>
      </c>
      <c r="U53" s="238" t="str">
        <f t="shared" si="15"/>
        <v/>
      </c>
      <c r="V53" s="238" t="str">
        <f t="shared" si="16"/>
        <v/>
      </c>
      <c r="W53" s="238" t="str">
        <f t="shared" si="17"/>
        <v/>
      </c>
    </row>
    <row r="54" spans="1:23" x14ac:dyDescent="0.3">
      <c r="A54" s="245">
        <f>Mois!I41</f>
        <v>0</v>
      </c>
      <c r="B54" s="232" t="str">
        <f>IF(Mois!J41=0,"",Mois!J41)</f>
        <v/>
      </c>
      <c r="C54" s="232" t="str">
        <f>IF(Mois!K41=0,"",Mois!K41)</f>
        <v/>
      </c>
      <c r="D54" s="232" t="str">
        <f>IF(Mois!L41=0,"",Mois!L41)</f>
        <v/>
      </c>
      <c r="E54" s="232" t="str">
        <f>IF(Mois!M41=0,"",Mois!M41)</f>
        <v/>
      </c>
      <c r="F54" s="232" t="str">
        <f>IF(Mois!N41=0,"",Mois!N41)</f>
        <v/>
      </c>
      <c r="G54" s="232" t="str">
        <f>IF(Mois!O41=0,"",Mois!O41)</f>
        <v/>
      </c>
      <c r="H54" s="267" t="str">
        <f t="shared" si="10"/>
        <v/>
      </c>
      <c r="Q54" s="249">
        <f t="shared" si="11"/>
        <v>0</v>
      </c>
      <c r="R54" s="227" t="str">
        <f t="shared" si="12"/>
        <v/>
      </c>
      <c r="S54" s="238" t="str">
        <f t="shared" si="13"/>
        <v/>
      </c>
      <c r="T54" s="238" t="str">
        <f t="shared" si="14"/>
        <v/>
      </c>
      <c r="U54" s="238" t="str">
        <f t="shared" si="15"/>
        <v/>
      </c>
      <c r="V54" s="238" t="str">
        <f t="shared" si="16"/>
        <v/>
      </c>
      <c r="W54" s="238" t="str">
        <f t="shared" si="17"/>
        <v/>
      </c>
    </row>
    <row r="55" spans="1:23" x14ac:dyDescent="0.3">
      <c r="A55" s="245">
        <f>Mois!I42</f>
        <v>0</v>
      </c>
      <c r="B55" s="232" t="str">
        <f>IF(Mois!J42=0,"",Mois!J42)</f>
        <v/>
      </c>
      <c r="C55" s="232" t="str">
        <f>IF(Mois!K42=0,"",Mois!K42)</f>
        <v/>
      </c>
      <c r="D55" s="232" t="str">
        <f>IF(Mois!L42=0,"",Mois!L42)</f>
        <v/>
      </c>
      <c r="E55" s="232" t="str">
        <f>IF(Mois!M42=0,"",Mois!M42)</f>
        <v/>
      </c>
      <c r="F55" s="232" t="str">
        <f>IF(Mois!N42=0,"",Mois!N42)</f>
        <v/>
      </c>
      <c r="G55" s="232" t="str">
        <f>IF(Mois!O42=0,"",Mois!O42)</f>
        <v/>
      </c>
      <c r="H55" s="267" t="str">
        <f t="shared" si="10"/>
        <v/>
      </c>
      <c r="Q55" s="249">
        <f t="shared" si="11"/>
        <v>0</v>
      </c>
      <c r="R55" s="227" t="str">
        <f t="shared" si="12"/>
        <v/>
      </c>
      <c r="S55" s="238" t="str">
        <f t="shared" si="13"/>
        <v/>
      </c>
      <c r="T55" s="238" t="str">
        <f t="shared" si="14"/>
        <v/>
      </c>
      <c r="U55" s="238" t="str">
        <f t="shared" si="15"/>
        <v/>
      </c>
      <c r="V55" s="238" t="str">
        <f t="shared" si="16"/>
        <v/>
      </c>
      <c r="W55" s="238" t="str">
        <f t="shared" si="17"/>
        <v/>
      </c>
    </row>
    <row r="56" spans="1:23" x14ac:dyDescent="0.3">
      <c r="A56" s="245">
        <f>Mois!I43</f>
        <v>0</v>
      </c>
      <c r="B56" s="232" t="str">
        <f>IF(Mois!J43=0,"",Mois!J43)</f>
        <v/>
      </c>
      <c r="C56" s="232" t="str">
        <f>IF(Mois!K43=0,"",Mois!K43)</f>
        <v/>
      </c>
      <c r="D56" s="232" t="str">
        <f>IF(Mois!L43=0,"",Mois!L43)</f>
        <v/>
      </c>
      <c r="E56" s="232" t="str">
        <f>IF(Mois!M43=0,"",Mois!M43)</f>
        <v/>
      </c>
      <c r="F56" s="232" t="str">
        <f>IF(Mois!N43=0,"",Mois!N43)</f>
        <v/>
      </c>
      <c r="G56" s="232" t="str">
        <f>IF(Mois!O43=0,"",Mois!O43)</f>
        <v/>
      </c>
      <c r="H56" s="267" t="str">
        <f t="shared" si="10"/>
        <v/>
      </c>
      <c r="Q56" s="249">
        <f t="shared" si="11"/>
        <v>0</v>
      </c>
      <c r="R56" s="227" t="str">
        <f t="shared" si="12"/>
        <v/>
      </c>
      <c r="S56" s="238" t="str">
        <f t="shared" si="13"/>
        <v/>
      </c>
      <c r="T56" s="238" t="str">
        <f t="shared" si="14"/>
        <v/>
      </c>
      <c r="U56" s="238" t="str">
        <f t="shared" si="15"/>
        <v/>
      </c>
      <c r="V56" s="238" t="str">
        <f t="shared" si="16"/>
        <v/>
      </c>
      <c r="W56" s="238" t="str">
        <f t="shared" si="17"/>
        <v/>
      </c>
    </row>
    <row r="57" spans="1:23" x14ac:dyDescent="0.3">
      <c r="A57" s="245">
        <f>Mois!I44</f>
        <v>0</v>
      </c>
      <c r="B57" s="232" t="str">
        <f>IF(Mois!J44=0,"",Mois!J44)</f>
        <v/>
      </c>
      <c r="C57" s="232" t="str">
        <f>IF(Mois!K44=0,"",Mois!K44)</f>
        <v/>
      </c>
      <c r="D57" s="232" t="str">
        <f>IF(Mois!L44=0,"",Mois!L44)</f>
        <v/>
      </c>
      <c r="E57" s="232" t="str">
        <f>IF(Mois!M44=0,"",Mois!M44)</f>
        <v/>
      </c>
      <c r="F57" s="232" t="str">
        <f>IF(Mois!N44=0,"",Mois!N44)</f>
        <v/>
      </c>
      <c r="G57" s="232" t="str">
        <f>IF(Mois!O44=0,"",Mois!O44)</f>
        <v/>
      </c>
      <c r="H57" s="267" t="str">
        <f t="shared" si="10"/>
        <v/>
      </c>
      <c r="Q57" s="249">
        <f t="shared" si="11"/>
        <v>0</v>
      </c>
      <c r="R57" s="227" t="str">
        <f t="shared" si="12"/>
        <v/>
      </c>
      <c r="S57" s="238" t="str">
        <f t="shared" si="13"/>
        <v/>
      </c>
      <c r="T57" s="238" t="str">
        <f t="shared" si="14"/>
        <v/>
      </c>
      <c r="U57" s="238" t="str">
        <f t="shared" si="15"/>
        <v/>
      </c>
      <c r="V57" s="238" t="str">
        <f t="shared" si="16"/>
        <v/>
      </c>
      <c r="W57" s="238" t="str">
        <f t="shared" si="17"/>
        <v/>
      </c>
    </row>
    <row r="58" spans="1:23" x14ac:dyDescent="0.3">
      <c r="A58" s="245">
        <f>Mois!I45</f>
        <v>0</v>
      </c>
      <c r="B58" s="232" t="str">
        <f>IF(Mois!J45=0,"",Mois!J45)</f>
        <v/>
      </c>
      <c r="C58" s="232" t="str">
        <f>IF(Mois!K45=0,"",Mois!K45)</f>
        <v/>
      </c>
      <c r="D58" s="232" t="str">
        <f>IF(Mois!L45=0,"",Mois!L45)</f>
        <v/>
      </c>
      <c r="E58" s="232" t="str">
        <f>IF(Mois!M45=0,"",Mois!M45)</f>
        <v/>
      </c>
      <c r="F58" s="232" t="str">
        <f>IF(Mois!N45=0,"",Mois!N45)</f>
        <v/>
      </c>
      <c r="G58" s="232" t="str">
        <f>IF(Mois!O45=0,"",Mois!O45)</f>
        <v/>
      </c>
      <c r="H58" s="267" t="str">
        <f t="shared" si="10"/>
        <v/>
      </c>
      <c r="Q58" s="249">
        <f t="shared" si="11"/>
        <v>0</v>
      </c>
      <c r="R58" s="227" t="str">
        <f t="shared" si="12"/>
        <v/>
      </c>
      <c r="S58" s="238" t="str">
        <f t="shared" si="13"/>
        <v/>
      </c>
      <c r="T58" s="238" t="str">
        <f t="shared" si="14"/>
        <v/>
      </c>
      <c r="U58" s="238" t="str">
        <f t="shared" si="15"/>
        <v/>
      </c>
      <c r="V58" s="238" t="str">
        <f t="shared" si="16"/>
        <v/>
      </c>
      <c r="W58" s="238" t="str">
        <f t="shared" si="17"/>
        <v/>
      </c>
    </row>
    <row r="59" spans="1:23" x14ac:dyDescent="0.3">
      <c r="A59" s="245">
        <f>Mois!I46</f>
        <v>0</v>
      </c>
      <c r="B59" s="232" t="str">
        <f>IF(Mois!J46=0,"",Mois!J46)</f>
        <v/>
      </c>
      <c r="C59" s="232" t="str">
        <f>IF(Mois!K46=0,"",Mois!K46)</f>
        <v/>
      </c>
      <c r="D59" s="232" t="str">
        <f>IF(Mois!L46=0,"",Mois!L46)</f>
        <v/>
      </c>
      <c r="E59" s="232" t="str">
        <f>IF(Mois!M46=0,"",Mois!M46)</f>
        <v/>
      </c>
      <c r="F59" s="232" t="str">
        <f>IF(Mois!N46=0,"",Mois!N46)</f>
        <v/>
      </c>
      <c r="G59" s="232" t="str">
        <f>IF(Mois!O46=0,"",Mois!O46)</f>
        <v/>
      </c>
      <c r="H59" s="267" t="str">
        <f t="shared" si="10"/>
        <v/>
      </c>
      <c r="Q59" s="249">
        <f t="shared" si="11"/>
        <v>0</v>
      </c>
      <c r="R59" s="227" t="str">
        <f t="shared" si="12"/>
        <v/>
      </c>
      <c r="S59" s="238" t="str">
        <f t="shared" si="13"/>
        <v/>
      </c>
      <c r="T59" s="238" t="str">
        <f t="shared" si="14"/>
        <v/>
      </c>
      <c r="U59" s="238" t="str">
        <f t="shared" si="15"/>
        <v/>
      </c>
      <c r="V59" s="238" t="str">
        <f t="shared" si="16"/>
        <v/>
      </c>
      <c r="W59" s="238" t="str">
        <f t="shared" si="17"/>
        <v/>
      </c>
    </row>
    <row r="60" spans="1:23" x14ac:dyDescent="0.3">
      <c r="A60" s="245">
        <f>Mois!I47</f>
        <v>0</v>
      </c>
      <c r="B60" s="232" t="str">
        <f>IF(Mois!J47=0,"",Mois!J47)</f>
        <v/>
      </c>
      <c r="C60" s="232" t="str">
        <f>IF(Mois!K47=0,"",Mois!K47)</f>
        <v/>
      </c>
      <c r="D60" s="232" t="str">
        <f>IF(Mois!L47=0,"",Mois!L47)</f>
        <v/>
      </c>
      <c r="E60" s="232" t="str">
        <f>IF(Mois!M47=0,"",Mois!M47)</f>
        <v/>
      </c>
      <c r="F60" s="232" t="str">
        <f>IF(Mois!N47=0,"",Mois!N47)</f>
        <v/>
      </c>
      <c r="G60" s="232" t="str">
        <f>IF(Mois!O47=0,"",Mois!O47)</f>
        <v/>
      </c>
      <c r="H60" s="267" t="str">
        <f t="shared" si="10"/>
        <v/>
      </c>
      <c r="Q60" s="249">
        <f t="shared" si="11"/>
        <v>0</v>
      </c>
      <c r="R60" s="227" t="str">
        <f t="shared" si="12"/>
        <v/>
      </c>
      <c r="S60" s="238" t="str">
        <f t="shared" si="13"/>
        <v/>
      </c>
      <c r="T60" s="238" t="str">
        <f t="shared" si="14"/>
        <v/>
      </c>
      <c r="U60" s="238" t="str">
        <f t="shared" si="15"/>
        <v/>
      </c>
      <c r="V60" s="238" t="str">
        <f t="shared" si="16"/>
        <v/>
      </c>
      <c r="W60" s="238" t="str">
        <f t="shared" si="17"/>
        <v/>
      </c>
    </row>
    <row r="61" spans="1:23" x14ac:dyDescent="0.3">
      <c r="A61" s="245">
        <f>Mois!I48</f>
        <v>0</v>
      </c>
      <c r="B61" s="232" t="str">
        <f>IF(Mois!J48=0,"",Mois!J48)</f>
        <v/>
      </c>
      <c r="C61" s="232" t="str">
        <f>IF(Mois!K48=0,"",Mois!K48)</f>
        <v/>
      </c>
      <c r="D61" s="232" t="str">
        <f>IF(Mois!L48=0,"",Mois!L48)</f>
        <v/>
      </c>
      <c r="E61" s="232" t="str">
        <f>IF(Mois!M48=0,"",Mois!M48)</f>
        <v/>
      </c>
      <c r="F61" s="232" t="str">
        <f>IF(Mois!N48=0,"",Mois!N48)</f>
        <v/>
      </c>
      <c r="G61" s="232" t="str">
        <f>IF(Mois!O48=0,"",Mois!O48)</f>
        <v/>
      </c>
      <c r="H61" s="267" t="str">
        <f t="shared" si="10"/>
        <v/>
      </c>
      <c r="Q61" s="249">
        <f t="shared" si="11"/>
        <v>0</v>
      </c>
      <c r="R61" s="227" t="str">
        <f t="shared" si="12"/>
        <v/>
      </c>
      <c r="S61" s="238" t="str">
        <f t="shared" si="13"/>
        <v/>
      </c>
      <c r="T61" s="238" t="str">
        <f t="shared" si="14"/>
        <v/>
      </c>
      <c r="U61" s="238" t="str">
        <f t="shared" si="15"/>
        <v/>
      </c>
      <c r="V61" s="238" t="str">
        <f t="shared" si="16"/>
        <v/>
      </c>
      <c r="W61" s="238" t="str">
        <f t="shared" si="17"/>
        <v/>
      </c>
    </row>
    <row r="62" spans="1:23" x14ac:dyDescent="0.3">
      <c r="A62" s="245">
        <f>Mois!I49</f>
        <v>0</v>
      </c>
      <c r="B62" s="232" t="str">
        <f>IF(Mois!J49=0,"",Mois!J49)</f>
        <v/>
      </c>
      <c r="C62" s="232" t="str">
        <f>IF(Mois!K49=0,"",Mois!K49)</f>
        <v/>
      </c>
      <c r="D62" s="232" t="str">
        <f>IF(Mois!L49=0,"",Mois!L49)</f>
        <v/>
      </c>
      <c r="E62" s="232" t="str">
        <f>IF(Mois!M49=0,"",Mois!M49)</f>
        <v/>
      </c>
      <c r="F62" s="232" t="str">
        <f>IF(Mois!N49=0,"",Mois!N49)</f>
        <v/>
      </c>
      <c r="G62" s="232" t="str">
        <f>IF(Mois!O49=0,"",Mois!O49)</f>
        <v/>
      </c>
      <c r="H62" s="267" t="str">
        <f t="shared" si="10"/>
        <v/>
      </c>
      <c r="Q62" s="249">
        <f t="shared" si="11"/>
        <v>0</v>
      </c>
      <c r="R62" s="227" t="str">
        <f t="shared" si="12"/>
        <v/>
      </c>
      <c r="S62" s="238" t="str">
        <f t="shared" si="13"/>
        <v/>
      </c>
      <c r="T62" s="238" t="str">
        <f t="shared" si="14"/>
        <v/>
      </c>
      <c r="U62" s="238" t="str">
        <f t="shared" si="15"/>
        <v/>
      </c>
      <c r="V62" s="238" t="str">
        <f t="shared" si="16"/>
        <v/>
      </c>
      <c r="W62" s="238" t="str">
        <f t="shared" si="17"/>
        <v/>
      </c>
    </row>
    <row r="63" spans="1:23" x14ac:dyDescent="0.3">
      <c r="A63" s="245">
        <f>Mois!I50</f>
        <v>0</v>
      </c>
      <c r="B63" s="232" t="str">
        <f>IF(Mois!J50=0,"",Mois!J50)</f>
        <v/>
      </c>
      <c r="C63" s="232" t="str">
        <f>IF(Mois!K50=0,"",Mois!K50)</f>
        <v/>
      </c>
      <c r="D63" s="232" t="str">
        <f>IF(Mois!L50=0,"",Mois!L50)</f>
        <v/>
      </c>
      <c r="E63" s="232" t="str">
        <f>IF(Mois!M50=0,"",Mois!M50)</f>
        <v/>
      </c>
      <c r="F63" s="232" t="str">
        <f>IF(Mois!N50=0,"",Mois!N50)</f>
        <v/>
      </c>
      <c r="G63" s="232" t="str">
        <f>IF(Mois!O50=0,"",Mois!O50)</f>
        <v/>
      </c>
      <c r="H63" s="267" t="str">
        <f t="shared" si="10"/>
        <v/>
      </c>
      <c r="Q63" s="249">
        <f t="shared" si="11"/>
        <v>0</v>
      </c>
      <c r="R63" s="227" t="str">
        <f t="shared" si="12"/>
        <v/>
      </c>
      <c r="S63" s="238" t="str">
        <f t="shared" si="13"/>
        <v/>
      </c>
      <c r="T63" s="238" t="str">
        <f t="shared" si="14"/>
        <v/>
      </c>
      <c r="U63" s="238" t="str">
        <f t="shared" si="15"/>
        <v/>
      </c>
      <c r="V63" s="238" t="str">
        <f t="shared" si="16"/>
        <v/>
      </c>
      <c r="W63" s="238" t="str">
        <f t="shared" si="17"/>
        <v/>
      </c>
    </row>
    <row r="64" spans="1:23" x14ac:dyDescent="0.3">
      <c r="A64" s="245">
        <f>Mois!I51</f>
        <v>0</v>
      </c>
      <c r="B64" s="232" t="str">
        <f>IF(Mois!J51=0,"",Mois!J51)</f>
        <v/>
      </c>
      <c r="C64" s="232" t="str">
        <f>IF(Mois!K51=0,"",Mois!K51)</f>
        <v/>
      </c>
      <c r="D64" s="232" t="str">
        <f>IF(Mois!L51=0,"",Mois!L51)</f>
        <v/>
      </c>
      <c r="E64" s="232" t="str">
        <f>IF(Mois!M51=0,"",Mois!M51)</f>
        <v/>
      </c>
      <c r="F64" s="232" t="str">
        <f>IF(Mois!N51=0,"",Mois!N51)</f>
        <v/>
      </c>
      <c r="G64" s="232" t="str">
        <f>IF(Mois!O51=0,"",Mois!O51)</f>
        <v/>
      </c>
      <c r="H64" s="267" t="str">
        <f t="shared" si="10"/>
        <v/>
      </c>
      <c r="Q64" s="249">
        <f t="shared" si="11"/>
        <v>0</v>
      </c>
      <c r="R64" s="227" t="str">
        <f t="shared" si="12"/>
        <v/>
      </c>
      <c r="S64" s="238" t="str">
        <f t="shared" si="13"/>
        <v/>
      </c>
      <c r="T64" s="238" t="str">
        <f t="shared" si="14"/>
        <v/>
      </c>
      <c r="U64" s="238" t="str">
        <f t="shared" si="15"/>
        <v/>
      </c>
      <c r="V64" s="238" t="str">
        <f t="shared" si="16"/>
        <v/>
      </c>
      <c r="W64" s="238" t="str">
        <f t="shared" si="17"/>
        <v/>
      </c>
    </row>
    <row r="65" spans="1:23" x14ac:dyDescent="0.3">
      <c r="A65" s="245">
        <f>Mois!I52</f>
        <v>0</v>
      </c>
      <c r="B65" s="232" t="str">
        <f>IF(Mois!J52=0,"",Mois!J52)</f>
        <v/>
      </c>
      <c r="C65" s="232" t="str">
        <f>IF(Mois!K52=0,"",Mois!K52)</f>
        <v/>
      </c>
      <c r="D65" s="232" t="str">
        <f>IF(Mois!L52=0,"",Mois!L52)</f>
        <v/>
      </c>
      <c r="E65" s="232" t="str">
        <f>IF(Mois!M52=0,"",Mois!M52)</f>
        <v/>
      </c>
      <c r="F65" s="232" t="str">
        <f>IF(Mois!N52=0,"",Mois!N52)</f>
        <v/>
      </c>
      <c r="G65" s="232" t="str">
        <f>IF(Mois!O52=0,"",Mois!O52)</f>
        <v/>
      </c>
      <c r="H65" s="267" t="str">
        <f t="shared" si="10"/>
        <v/>
      </c>
      <c r="Q65" s="249">
        <f t="shared" si="11"/>
        <v>0</v>
      </c>
      <c r="R65" s="227" t="str">
        <f t="shared" si="12"/>
        <v/>
      </c>
      <c r="S65" s="238" t="str">
        <f t="shared" si="13"/>
        <v/>
      </c>
      <c r="T65" s="238" t="str">
        <f t="shared" si="14"/>
        <v/>
      </c>
      <c r="U65" s="238" t="str">
        <f t="shared" si="15"/>
        <v/>
      </c>
      <c r="V65" s="238" t="str">
        <f t="shared" si="16"/>
        <v/>
      </c>
      <c r="W65" s="238" t="str">
        <f t="shared" si="17"/>
        <v/>
      </c>
    </row>
    <row r="66" spans="1:23" x14ac:dyDescent="0.3">
      <c r="A66" s="245">
        <f>Mois!I53</f>
        <v>0</v>
      </c>
      <c r="B66" s="232" t="str">
        <f>IF(Mois!J53=0,"",Mois!J53)</f>
        <v/>
      </c>
      <c r="C66" s="232" t="str">
        <f>IF(Mois!K53=0,"",Mois!K53)</f>
        <v/>
      </c>
      <c r="D66" s="232" t="str">
        <f>IF(Mois!L53=0,"",Mois!L53)</f>
        <v/>
      </c>
      <c r="E66" s="232" t="str">
        <f>IF(Mois!M53=0,"",Mois!M53)</f>
        <v/>
      </c>
      <c r="F66" s="232" t="str">
        <f>IF(Mois!N53=0,"",Mois!N53)</f>
        <v/>
      </c>
      <c r="G66" s="232" t="str">
        <f>IF(Mois!O53=0,"",Mois!O53)</f>
        <v/>
      </c>
      <c r="H66" s="267" t="str">
        <f t="shared" si="10"/>
        <v/>
      </c>
      <c r="Q66" s="249">
        <f t="shared" si="11"/>
        <v>0</v>
      </c>
      <c r="R66" s="227" t="str">
        <f t="shared" si="12"/>
        <v/>
      </c>
      <c r="S66" s="238" t="str">
        <f t="shared" si="13"/>
        <v/>
      </c>
      <c r="T66" s="238" t="str">
        <f t="shared" si="14"/>
        <v/>
      </c>
      <c r="U66" s="238" t="str">
        <f t="shared" si="15"/>
        <v/>
      </c>
      <c r="V66" s="238" t="str">
        <f t="shared" si="16"/>
        <v/>
      </c>
      <c r="W66" s="238" t="str">
        <f t="shared" si="17"/>
        <v/>
      </c>
    </row>
    <row r="67" spans="1:23" x14ac:dyDescent="0.3">
      <c r="A67" s="245">
        <f>Mois!I54</f>
        <v>0</v>
      </c>
      <c r="B67" s="232" t="str">
        <f>IF(Mois!J54=0,"",Mois!J54)</f>
        <v/>
      </c>
      <c r="C67" s="232" t="str">
        <f>IF(Mois!K54=0,"",Mois!K54)</f>
        <v/>
      </c>
      <c r="D67" s="232" t="str">
        <f>IF(Mois!L54=0,"",Mois!L54)</f>
        <v/>
      </c>
      <c r="E67" s="232" t="str">
        <f>IF(Mois!M54=0,"",Mois!M54)</f>
        <v/>
      </c>
      <c r="F67" s="232" t="str">
        <f>IF(Mois!N54=0,"",Mois!N54)</f>
        <v/>
      </c>
      <c r="G67" s="232" t="str">
        <f>IF(Mois!O54=0,"",Mois!O54)</f>
        <v/>
      </c>
      <c r="H67" s="267" t="str">
        <f t="shared" si="10"/>
        <v/>
      </c>
      <c r="Q67" s="249">
        <f t="shared" si="11"/>
        <v>0</v>
      </c>
      <c r="R67" s="227" t="str">
        <f t="shared" si="12"/>
        <v/>
      </c>
      <c r="S67" s="238" t="str">
        <f t="shared" si="13"/>
        <v/>
      </c>
      <c r="T67" s="238" t="str">
        <f t="shared" si="14"/>
        <v/>
      </c>
      <c r="U67" s="238" t="str">
        <f t="shared" si="15"/>
        <v/>
      </c>
      <c r="V67" s="238" t="str">
        <f t="shared" si="16"/>
        <v/>
      </c>
      <c r="W67" s="238" t="str">
        <f t="shared" si="17"/>
        <v/>
      </c>
    </row>
    <row r="68" spans="1:23" x14ac:dyDescent="0.3">
      <c r="A68" s="245">
        <f>Mois!I55</f>
        <v>0</v>
      </c>
      <c r="B68" s="232" t="str">
        <f>IF(Mois!J55=0,"",Mois!J55)</f>
        <v/>
      </c>
      <c r="C68" s="232" t="str">
        <f>IF(Mois!K55=0,"",Mois!K55)</f>
        <v/>
      </c>
      <c r="D68" s="232" t="str">
        <f>IF(Mois!L55=0,"",Mois!L55)</f>
        <v/>
      </c>
      <c r="E68" s="232" t="str">
        <f>IF(Mois!M55=0,"",Mois!M55)</f>
        <v/>
      </c>
      <c r="F68" s="232" t="str">
        <f>IF(Mois!N55=0,"",Mois!N55)</f>
        <v/>
      </c>
      <c r="G68" s="232" t="str">
        <f>IF(Mois!O55=0,"",Mois!O55)</f>
        <v/>
      </c>
      <c r="H68" s="267" t="str">
        <f t="shared" si="10"/>
        <v/>
      </c>
      <c r="Q68" s="249">
        <f t="shared" si="11"/>
        <v>0</v>
      </c>
      <c r="R68" s="227" t="str">
        <f t="shared" si="12"/>
        <v/>
      </c>
      <c r="S68" s="238" t="str">
        <f t="shared" si="13"/>
        <v/>
      </c>
      <c r="T68" s="238" t="str">
        <f t="shared" si="14"/>
        <v/>
      </c>
      <c r="U68" s="238" t="str">
        <f t="shared" si="15"/>
        <v/>
      </c>
      <c r="V68" s="238" t="str">
        <f t="shared" si="16"/>
        <v/>
      </c>
      <c r="W68" s="238" t="str">
        <f t="shared" si="17"/>
        <v/>
      </c>
    </row>
    <row r="69" spans="1:23" x14ac:dyDescent="0.3">
      <c r="A69" s="245">
        <f>Mois!I56</f>
        <v>0</v>
      </c>
      <c r="B69" s="232" t="str">
        <f>IF(Mois!J56=0,"",Mois!J56)</f>
        <v/>
      </c>
      <c r="C69" s="232" t="str">
        <f>IF(Mois!K56=0,"",Mois!K56)</f>
        <v/>
      </c>
      <c r="D69" s="232" t="str">
        <f>IF(Mois!L56=0,"",Mois!L56)</f>
        <v/>
      </c>
      <c r="E69" s="232" t="str">
        <f>IF(Mois!M56=0,"",Mois!M56)</f>
        <v/>
      </c>
      <c r="F69" s="232" t="str">
        <f>IF(Mois!N56=0,"",Mois!N56)</f>
        <v/>
      </c>
      <c r="G69" s="232" t="str">
        <f>IF(Mois!O56=0,"",Mois!O56)</f>
        <v/>
      </c>
      <c r="H69" s="267" t="str">
        <f t="shared" si="10"/>
        <v/>
      </c>
      <c r="Q69" s="249">
        <f t="shared" si="11"/>
        <v>0</v>
      </c>
      <c r="R69" s="227" t="str">
        <f t="shared" si="12"/>
        <v/>
      </c>
      <c r="S69" s="238" t="str">
        <f t="shared" si="13"/>
        <v/>
      </c>
      <c r="T69" s="238" t="str">
        <f t="shared" si="14"/>
        <v/>
      </c>
      <c r="U69" s="238" t="str">
        <f t="shared" si="15"/>
        <v/>
      </c>
      <c r="V69" s="238" t="str">
        <f t="shared" si="16"/>
        <v/>
      </c>
      <c r="W69" s="238" t="str">
        <f t="shared" si="17"/>
        <v/>
      </c>
    </row>
    <row r="70" spans="1:23" x14ac:dyDescent="0.3">
      <c r="A70" s="245">
        <f>Mois!I57</f>
        <v>0</v>
      </c>
      <c r="B70" s="232" t="str">
        <f>IF(Mois!J57=0,"",Mois!J57)</f>
        <v/>
      </c>
      <c r="C70" s="232" t="str">
        <f>IF(Mois!K57=0,"",Mois!K57)</f>
        <v/>
      </c>
      <c r="D70" s="232" t="str">
        <f>IF(Mois!L57=0,"",Mois!L57)</f>
        <v/>
      </c>
      <c r="E70" s="232" t="str">
        <f>IF(Mois!M57=0,"",Mois!M57)</f>
        <v/>
      </c>
      <c r="F70" s="232" t="str">
        <f>IF(Mois!N57=0,"",Mois!N57)</f>
        <v/>
      </c>
      <c r="G70" s="232" t="str">
        <f>IF(Mois!O57=0,"",Mois!O57)</f>
        <v/>
      </c>
      <c r="H70" s="267" t="str">
        <f t="shared" si="10"/>
        <v/>
      </c>
      <c r="Q70" s="249">
        <f t="shared" si="11"/>
        <v>0</v>
      </c>
      <c r="R70" s="227" t="str">
        <f t="shared" si="12"/>
        <v/>
      </c>
      <c r="S70" s="238" t="str">
        <f t="shared" si="13"/>
        <v/>
      </c>
      <c r="T70" s="238" t="str">
        <f t="shared" si="14"/>
        <v/>
      </c>
      <c r="U70" s="238" t="str">
        <f t="shared" si="15"/>
        <v/>
      </c>
      <c r="V70" s="238" t="str">
        <f t="shared" si="16"/>
        <v/>
      </c>
      <c r="W70" s="238" t="str">
        <f t="shared" si="17"/>
        <v/>
      </c>
    </row>
    <row r="71" spans="1:23" x14ac:dyDescent="0.3">
      <c r="A71" s="245">
        <f>Mois!I58</f>
        <v>0</v>
      </c>
      <c r="B71" s="232" t="str">
        <f>IF(Mois!J58=0,"",Mois!J58)</f>
        <v/>
      </c>
      <c r="C71" s="232" t="str">
        <f>IF(Mois!K58=0,"",Mois!K58)</f>
        <v/>
      </c>
      <c r="D71" s="232" t="str">
        <f>IF(Mois!L58=0,"",Mois!L58)</f>
        <v/>
      </c>
      <c r="E71" s="232" t="str">
        <f>IF(Mois!M58=0,"",Mois!M58)</f>
        <v/>
      </c>
      <c r="F71" s="232" t="str">
        <f>IF(Mois!N58=0,"",Mois!N58)</f>
        <v/>
      </c>
      <c r="G71" s="232" t="str">
        <f>IF(Mois!O58=0,"",Mois!O58)</f>
        <v/>
      </c>
      <c r="H71" s="267" t="str">
        <f t="shared" si="10"/>
        <v/>
      </c>
      <c r="Q71" s="249">
        <f t="shared" si="11"/>
        <v>0</v>
      </c>
      <c r="R71" s="227" t="str">
        <f t="shared" si="12"/>
        <v/>
      </c>
      <c r="S71" s="238" t="str">
        <f t="shared" si="13"/>
        <v/>
      </c>
      <c r="T71" s="238" t="str">
        <f t="shared" si="14"/>
        <v/>
      </c>
      <c r="U71" s="238" t="str">
        <f t="shared" si="15"/>
        <v/>
      </c>
      <c r="V71" s="238" t="str">
        <f t="shared" si="16"/>
        <v/>
      </c>
      <c r="W71" s="238" t="str">
        <f t="shared" si="17"/>
        <v/>
      </c>
    </row>
    <row r="72" spans="1:23" x14ac:dyDescent="0.3">
      <c r="A72" s="245">
        <f>Mois!I59</f>
        <v>0</v>
      </c>
      <c r="B72" s="232" t="str">
        <f>IF(Mois!J59=0,"",Mois!J59)</f>
        <v/>
      </c>
      <c r="C72" s="232" t="str">
        <f>IF(Mois!K59=0,"",Mois!K59)</f>
        <v/>
      </c>
      <c r="D72" s="232" t="str">
        <f>IF(Mois!L59=0,"",Mois!L59)</f>
        <v/>
      </c>
      <c r="E72" s="232" t="str">
        <f>IF(Mois!M59=0,"",Mois!M59)</f>
        <v/>
      </c>
      <c r="F72" s="232" t="str">
        <f>IF(Mois!N59=0,"",Mois!N59)</f>
        <v/>
      </c>
      <c r="G72" s="232" t="str">
        <f>IF(Mois!O59=0,"",Mois!O59)</f>
        <v/>
      </c>
      <c r="H72" s="267" t="str">
        <f t="shared" si="10"/>
        <v/>
      </c>
      <c r="Q72" s="249">
        <f t="shared" si="11"/>
        <v>0</v>
      </c>
      <c r="R72" s="227" t="str">
        <f t="shared" si="12"/>
        <v/>
      </c>
      <c r="S72" s="238" t="str">
        <f t="shared" si="13"/>
        <v/>
      </c>
      <c r="T72" s="238" t="str">
        <f t="shared" si="14"/>
        <v/>
      </c>
      <c r="U72" s="238" t="str">
        <f t="shared" si="15"/>
        <v/>
      </c>
      <c r="V72" s="238" t="str">
        <f t="shared" si="16"/>
        <v/>
      </c>
      <c r="W72" s="238" t="str">
        <f t="shared" si="17"/>
        <v/>
      </c>
    </row>
    <row r="73" spans="1:23" x14ac:dyDescent="0.3">
      <c r="A73" s="245">
        <f>Mois!I60</f>
        <v>0</v>
      </c>
      <c r="B73" s="232" t="str">
        <f>IF(Mois!J60=0,"",Mois!J60)</f>
        <v/>
      </c>
      <c r="C73" s="232" t="str">
        <f>IF(Mois!K60=0,"",Mois!K60)</f>
        <v/>
      </c>
      <c r="D73" s="232" t="str">
        <f>IF(Mois!L60=0,"",Mois!L60)</f>
        <v/>
      </c>
      <c r="E73" s="232" t="str">
        <f>IF(Mois!M60=0,"",Mois!M60)</f>
        <v/>
      </c>
      <c r="F73" s="232" t="str">
        <f>IF(Mois!N60=0,"",Mois!N60)</f>
        <v/>
      </c>
      <c r="G73" s="232" t="str">
        <f>IF(Mois!O60=0,"",Mois!O60)</f>
        <v/>
      </c>
      <c r="H73" s="267" t="str">
        <f t="shared" si="10"/>
        <v/>
      </c>
      <c r="Q73" s="249">
        <f t="shared" si="11"/>
        <v>0</v>
      </c>
      <c r="R73" s="227" t="str">
        <f t="shared" si="12"/>
        <v/>
      </c>
      <c r="S73" s="238" t="str">
        <f t="shared" si="13"/>
        <v/>
      </c>
      <c r="T73" s="238" t="str">
        <f t="shared" si="14"/>
        <v/>
      </c>
      <c r="U73" s="238" t="str">
        <f t="shared" si="15"/>
        <v/>
      </c>
      <c r="V73" s="238" t="str">
        <f t="shared" si="16"/>
        <v/>
      </c>
      <c r="W73" s="238" t="str">
        <f t="shared" si="17"/>
        <v/>
      </c>
    </row>
    <row r="74" spans="1:23" x14ac:dyDescent="0.3">
      <c r="A74" s="245">
        <f>Mois!I61</f>
        <v>0</v>
      </c>
      <c r="B74" s="232" t="str">
        <f>IF(Mois!J61=0,"",Mois!J61)</f>
        <v/>
      </c>
      <c r="C74" s="232" t="str">
        <f>IF(Mois!K61=0,"",Mois!K61)</f>
        <v/>
      </c>
      <c r="D74" s="232" t="str">
        <f>IF(Mois!L61=0,"",Mois!L61)</f>
        <v/>
      </c>
      <c r="E74" s="232" t="str">
        <f>IF(Mois!M61=0,"",Mois!M61)</f>
        <v/>
      </c>
      <c r="F74" s="232" t="str">
        <f>IF(Mois!N61=0,"",Mois!N61)</f>
        <v/>
      </c>
      <c r="G74" s="232" t="str">
        <f>IF(Mois!O61=0,"",Mois!O61)</f>
        <v/>
      </c>
      <c r="H74" s="267" t="str">
        <f t="shared" si="10"/>
        <v/>
      </c>
      <c r="Q74" s="249">
        <f t="shared" si="11"/>
        <v>0</v>
      </c>
      <c r="R74" s="227" t="str">
        <f t="shared" si="12"/>
        <v/>
      </c>
      <c r="S74" s="238" t="str">
        <f t="shared" si="13"/>
        <v/>
      </c>
      <c r="T74" s="238" t="str">
        <f t="shared" si="14"/>
        <v/>
      </c>
      <c r="U74" s="238" t="str">
        <f t="shared" si="15"/>
        <v/>
      </c>
      <c r="V74" s="238" t="str">
        <f t="shared" si="16"/>
        <v/>
      </c>
      <c r="W74" s="238" t="str">
        <f t="shared" si="17"/>
        <v/>
      </c>
    </row>
    <row r="75" spans="1:23" x14ac:dyDescent="0.3">
      <c r="A75" s="245">
        <f>Mois!I62</f>
        <v>0</v>
      </c>
      <c r="B75" s="232" t="str">
        <f>IF(Mois!J62=0,"",Mois!J62)</f>
        <v/>
      </c>
      <c r="C75" s="232" t="str">
        <f>IF(Mois!K62=0,"",Mois!K62)</f>
        <v/>
      </c>
      <c r="D75" s="232" t="str">
        <f>IF(Mois!L62=0,"",Mois!L62)</f>
        <v/>
      </c>
      <c r="E75" s="232" t="str">
        <f>IF(Mois!M62=0,"",Mois!M62)</f>
        <v/>
      </c>
      <c r="F75" s="232" t="str">
        <f>IF(Mois!N62=0,"",Mois!N62)</f>
        <v/>
      </c>
      <c r="G75" s="232" t="str">
        <f>IF(Mois!O62=0,"",Mois!O62)</f>
        <v/>
      </c>
      <c r="H75" s="267" t="str">
        <f t="shared" si="10"/>
        <v/>
      </c>
      <c r="Q75" s="249">
        <f t="shared" si="11"/>
        <v>0</v>
      </c>
      <c r="R75" s="227" t="str">
        <f t="shared" si="12"/>
        <v/>
      </c>
      <c r="S75" s="238" t="str">
        <f t="shared" si="13"/>
        <v/>
      </c>
      <c r="T75" s="238" t="str">
        <f t="shared" si="14"/>
        <v/>
      </c>
      <c r="U75" s="238" t="str">
        <f t="shared" si="15"/>
        <v/>
      </c>
      <c r="V75" s="238" t="str">
        <f t="shared" si="16"/>
        <v/>
      </c>
      <c r="W75" s="238" t="str">
        <f t="shared" si="17"/>
        <v/>
      </c>
    </row>
    <row r="76" spans="1:23" x14ac:dyDescent="0.3">
      <c r="A76" s="245">
        <f>Mois!I63</f>
        <v>0</v>
      </c>
      <c r="B76" s="232" t="str">
        <f>IF(Mois!J63=0,"",Mois!J63)</f>
        <v/>
      </c>
      <c r="C76" s="232" t="str">
        <f>IF(Mois!K63=0,"",Mois!K63)</f>
        <v/>
      </c>
      <c r="D76" s="232" t="str">
        <f>IF(Mois!L63=0,"",Mois!L63)</f>
        <v/>
      </c>
      <c r="E76" s="232" t="str">
        <f>IF(Mois!M63=0,"",Mois!M63)</f>
        <v/>
      </c>
      <c r="F76" s="232" t="str">
        <f>IF(Mois!N63=0,"",Mois!N63)</f>
        <v/>
      </c>
      <c r="G76" s="232" t="str">
        <f>IF(Mois!O63=0,"",Mois!O63)</f>
        <v/>
      </c>
      <c r="H76" s="267" t="str">
        <f t="shared" si="10"/>
        <v/>
      </c>
      <c r="Q76" s="249">
        <f t="shared" si="11"/>
        <v>0</v>
      </c>
      <c r="R76" s="227" t="str">
        <f t="shared" si="12"/>
        <v/>
      </c>
      <c r="S76" s="238" t="str">
        <f t="shared" si="13"/>
        <v/>
      </c>
      <c r="T76" s="238" t="str">
        <f t="shared" si="14"/>
        <v/>
      </c>
      <c r="U76" s="238" t="str">
        <f t="shared" si="15"/>
        <v/>
      </c>
      <c r="V76" s="238" t="str">
        <f t="shared" si="16"/>
        <v/>
      </c>
      <c r="W76" s="238" t="str">
        <f t="shared" si="17"/>
        <v/>
      </c>
    </row>
    <row r="77" spans="1:23" x14ac:dyDescent="0.3">
      <c r="A77" s="245">
        <f>Mois!I64</f>
        <v>0</v>
      </c>
      <c r="B77" s="232" t="str">
        <f>IF(Mois!J64=0,"",Mois!J64)</f>
        <v/>
      </c>
      <c r="C77" s="232" t="str">
        <f>IF(Mois!K64=0,"",Mois!K64)</f>
        <v/>
      </c>
      <c r="D77" s="232" t="str">
        <f>IF(Mois!L64=0,"",Mois!L64)</f>
        <v/>
      </c>
      <c r="E77" s="232" t="str">
        <f>IF(Mois!M64=0,"",Mois!M64)</f>
        <v/>
      </c>
      <c r="F77" s="232" t="str">
        <f>IF(Mois!N64=0,"",Mois!N64)</f>
        <v/>
      </c>
      <c r="G77" s="232" t="str">
        <f>IF(Mois!O64=0,"",Mois!O64)</f>
        <v/>
      </c>
      <c r="H77" s="267" t="str">
        <f t="shared" si="10"/>
        <v/>
      </c>
      <c r="Q77" s="249">
        <f t="shared" si="11"/>
        <v>0</v>
      </c>
      <c r="R77" s="227" t="str">
        <f t="shared" si="12"/>
        <v/>
      </c>
      <c r="S77" s="238" t="str">
        <f t="shared" si="13"/>
        <v/>
      </c>
      <c r="T77" s="238" t="str">
        <f t="shared" si="14"/>
        <v/>
      </c>
      <c r="U77" s="238" t="str">
        <f t="shared" si="15"/>
        <v/>
      </c>
      <c r="V77" s="238" t="str">
        <f t="shared" si="16"/>
        <v/>
      </c>
      <c r="W77" s="238" t="str">
        <f t="shared" si="17"/>
        <v/>
      </c>
    </row>
    <row r="78" spans="1:23" x14ac:dyDescent="0.3">
      <c r="A78" s="245">
        <f>Mois!I65</f>
        <v>0</v>
      </c>
      <c r="B78" s="232" t="str">
        <f>IF(Mois!J65=0,"",Mois!J65)</f>
        <v/>
      </c>
      <c r="C78" s="232" t="str">
        <f>IF(Mois!K65=0,"",Mois!K65)</f>
        <v/>
      </c>
      <c r="D78" s="232" t="str">
        <f>IF(Mois!L65=0,"",Mois!L65)</f>
        <v/>
      </c>
      <c r="E78" s="232" t="str">
        <f>IF(Mois!M65=0,"",Mois!M65)</f>
        <v/>
      </c>
      <c r="F78" s="232" t="str">
        <f>IF(Mois!N65=0,"",Mois!N65)</f>
        <v/>
      </c>
      <c r="G78" s="232" t="str">
        <f>IF(Mois!O65=0,"",Mois!O65)</f>
        <v/>
      </c>
      <c r="H78" s="267" t="str">
        <f t="shared" si="10"/>
        <v/>
      </c>
      <c r="Q78" s="249">
        <f t="shared" si="11"/>
        <v>0</v>
      </c>
      <c r="R78" s="227" t="str">
        <f t="shared" si="12"/>
        <v/>
      </c>
      <c r="S78" s="238" t="str">
        <f t="shared" si="13"/>
        <v/>
      </c>
      <c r="T78" s="238" t="str">
        <f t="shared" si="14"/>
        <v/>
      </c>
      <c r="U78" s="238" t="str">
        <f t="shared" si="15"/>
        <v/>
      </c>
      <c r="V78" s="238" t="str">
        <f t="shared" si="16"/>
        <v/>
      </c>
      <c r="W78" s="238" t="str">
        <f t="shared" si="17"/>
        <v/>
      </c>
    </row>
    <row r="79" spans="1:23" x14ac:dyDescent="0.3">
      <c r="A79" s="245">
        <f>Mois!I66</f>
        <v>0</v>
      </c>
      <c r="B79" s="232" t="str">
        <f>IF(Mois!J66=0,"",Mois!J66)</f>
        <v/>
      </c>
      <c r="C79" s="232" t="str">
        <f>IF(Mois!K66=0,"",Mois!K66)</f>
        <v/>
      </c>
      <c r="D79" s="232" t="str">
        <f>IF(Mois!L66=0,"",Mois!L66)</f>
        <v/>
      </c>
      <c r="E79" s="232" t="str">
        <f>IF(Mois!M66=0,"",Mois!M66)</f>
        <v/>
      </c>
      <c r="F79" s="232" t="str">
        <f>IF(Mois!N66=0,"",Mois!N66)</f>
        <v/>
      </c>
      <c r="G79" s="232" t="str">
        <f>IF(Mois!O66=0,"",Mois!O66)</f>
        <v/>
      </c>
      <c r="H79" s="267" t="str">
        <f t="shared" si="10"/>
        <v/>
      </c>
      <c r="Q79" s="249">
        <f t="shared" si="11"/>
        <v>0</v>
      </c>
      <c r="R79" s="227" t="str">
        <f t="shared" si="12"/>
        <v/>
      </c>
      <c r="S79" s="238" t="str">
        <f t="shared" si="13"/>
        <v/>
      </c>
      <c r="T79" s="238" t="str">
        <f t="shared" si="14"/>
        <v/>
      </c>
      <c r="U79" s="238" t="str">
        <f t="shared" si="15"/>
        <v/>
      </c>
      <c r="V79" s="238" t="str">
        <f t="shared" si="16"/>
        <v/>
      </c>
      <c r="W79" s="238" t="str">
        <f t="shared" si="17"/>
        <v/>
      </c>
    </row>
    <row r="80" spans="1:23" x14ac:dyDescent="0.3">
      <c r="A80" s="245">
        <f>Mois!I67</f>
        <v>0</v>
      </c>
      <c r="B80" s="232" t="str">
        <f>IF(Mois!J67=0,"",Mois!J67)</f>
        <v/>
      </c>
      <c r="C80" s="232" t="str">
        <f>IF(Mois!K67=0,"",Mois!K67)</f>
        <v/>
      </c>
      <c r="D80" s="232" t="str">
        <f>IF(Mois!L67=0,"",Mois!L67)</f>
        <v/>
      </c>
      <c r="E80" s="232" t="str">
        <f>IF(Mois!M67=0,"",Mois!M67)</f>
        <v/>
      </c>
      <c r="F80" s="232" t="str">
        <f>IF(Mois!N67=0,"",Mois!N67)</f>
        <v/>
      </c>
      <c r="G80" s="232" t="str">
        <f>IF(Mois!O67=0,"",Mois!O67)</f>
        <v/>
      </c>
      <c r="H80" s="267" t="str">
        <f t="shared" si="10"/>
        <v/>
      </c>
      <c r="Q80" s="249">
        <f t="shared" si="11"/>
        <v>0</v>
      </c>
      <c r="R80" s="227" t="str">
        <f t="shared" si="12"/>
        <v/>
      </c>
      <c r="S80" s="238" t="str">
        <f t="shared" si="13"/>
        <v/>
      </c>
      <c r="T80" s="238" t="str">
        <f t="shared" si="14"/>
        <v/>
      </c>
      <c r="U80" s="238" t="str">
        <f t="shared" si="15"/>
        <v/>
      </c>
      <c r="V80" s="238" t="str">
        <f t="shared" si="16"/>
        <v/>
      </c>
      <c r="W80" s="238" t="str">
        <f t="shared" si="17"/>
        <v/>
      </c>
    </row>
    <row r="81" spans="1:23" x14ac:dyDescent="0.3">
      <c r="A81" s="245">
        <f>Mois!I68</f>
        <v>0</v>
      </c>
      <c r="B81" s="232" t="str">
        <f>IF(Mois!J68=0,"",Mois!J68)</f>
        <v/>
      </c>
      <c r="C81" s="232" t="str">
        <f>IF(Mois!K68=0,"",Mois!K68)</f>
        <v/>
      </c>
      <c r="D81" s="232" t="str">
        <f>IF(Mois!L68=0,"",Mois!L68)</f>
        <v/>
      </c>
      <c r="E81" s="232" t="str">
        <f>IF(Mois!M68=0,"",Mois!M68)</f>
        <v/>
      </c>
      <c r="F81" s="232" t="str">
        <f>IF(Mois!N68=0,"",Mois!N68)</f>
        <v/>
      </c>
      <c r="G81" s="232" t="str">
        <f>IF(Mois!O68=0,"",Mois!O68)</f>
        <v/>
      </c>
      <c r="H81" s="267" t="str">
        <f t="shared" si="10"/>
        <v/>
      </c>
      <c r="Q81" s="249">
        <f t="shared" si="11"/>
        <v>0</v>
      </c>
      <c r="R81" s="227" t="str">
        <f t="shared" si="12"/>
        <v/>
      </c>
      <c r="S81" s="238" t="str">
        <f t="shared" si="13"/>
        <v/>
      </c>
      <c r="T81" s="238" t="str">
        <f t="shared" si="14"/>
        <v/>
      </c>
      <c r="U81" s="238" t="str">
        <f t="shared" si="15"/>
        <v/>
      </c>
      <c r="V81" s="238" t="str">
        <f t="shared" si="16"/>
        <v/>
      </c>
      <c r="W81" s="238" t="str">
        <f t="shared" si="17"/>
        <v/>
      </c>
    </row>
    <row r="82" spans="1:23" x14ac:dyDescent="0.3">
      <c r="A82" s="245">
        <f>Mois!I69</f>
        <v>0</v>
      </c>
      <c r="B82" s="232" t="str">
        <f>IF(Mois!J69=0,"",Mois!J69)</f>
        <v/>
      </c>
      <c r="C82" s="232" t="str">
        <f>IF(Mois!K69=0,"",Mois!K69)</f>
        <v/>
      </c>
      <c r="D82" s="232" t="str">
        <f>IF(Mois!L69=0,"",Mois!L69)</f>
        <v/>
      </c>
      <c r="E82" s="232" t="str">
        <f>IF(Mois!M69=0,"",Mois!M69)</f>
        <v/>
      </c>
      <c r="F82" s="232" t="str">
        <f>IF(Mois!N69=0,"",Mois!N69)</f>
        <v/>
      </c>
      <c r="G82" s="232" t="str">
        <f>IF(Mois!O69=0,"",Mois!O69)</f>
        <v/>
      </c>
      <c r="H82" s="267" t="str">
        <f t="shared" si="10"/>
        <v/>
      </c>
      <c r="Q82" s="249">
        <f t="shared" si="11"/>
        <v>0</v>
      </c>
      <c r="R82" s="227" t="str">
        <f t="shared" si="12"/>
        <v/>
      </c>
      <c r="S82" s="238" t="str">
        <f t="shared" si="13"/>
        <v/>
      </c>
      <c r="T82" s="238" t="str">
        <f t="shared" si="14"/>
        <v/>
      </c>
      <c r="U82" s="238" t="str">
        <f t="shared" si="15"/>
        <v/>
      </c>
      <c r="V82" s="238" t="str">
        <f t="shared" si="16"/>
        <v/>
      </c>
      <c r="W82" s="238" t="str">
        <f t="shared" si="17"/>
        <v/>
      </c>
    </row>
    <row r="83" spans="1:23" x14ac:dyDescent="0.3">
      <c r="A83" s="245">
        <f>Mois!I70</f>
        <v>0</v>
      </c>
      <c r="B83" s="232" t="str">
        <f>IF(Mois!J70=0,"",Mois!J70)</f>
        <v/>
      </c>
      <c r="C83" s="232" t="str">
        <f>IF(Mois!K70=0,"",Mois!K70)</f>
        <v/>
      </c>
      <c r="D83" s="232" t="str">
        <f>IF(Mois!L70=0,"",Mois!L70)</f>
        <v/>
      </c>
      <c r="E83" s="232" t="str">
        <f>IF(Mois!M70=0,"",Mois!M70)</f>
        <v/>
      </c>
      <c r="F83" s="232" t="str">
        <f>IF(Mois!N70=0,"",Mois!N70)</f>
        <v/>
      </c>
      <c r="G83" s="232" t="str">
        <f>IF(Mois!O70=0,"",Mois!O70)</f>
        <v/>
      </c>
      <c r="H83" s="267" t="str">
        <f t="shared" si="10"/>
        <v/>
      </c>
      <c r="Q83" s="249">
        <f t="shared" si="11"/>
        <v>0</v>
      </c>
      <c r="R83" s="227" t="str">
        <f t="shared" si="12"/>
        <v/>
      </c>
      <c r="S83" s="238" t="str">
        <f t="shared" si="13"/>
        <v/>
      </c>
      <c r="T83" s="238" t="str">
        <f t="shared" si="14"/>
        <v/>
      </c>
      <c r="U83" s="238" t="str">
        <f t="shared" si="15"/>
        <v/>
      </c>
      <c r="V83" s="238" t="str">
        <f t="shared" si="16"/>
        <v/>
      </c>
      <c r="W83" s="238" t="str">
        <f t="shared" si="17"/>
        <v/>
      </c>
    </row>
    <row r="84" spans="1:23" x14ac:dyDescent="0.3">
      <c r="A84" s="245">
        <f>Mois!I71</f>
        <v>0</v>
      </c>
      <c r="B84" s="232" t="str">
        <f>IF(Mois!J71=0,"",Mois!J71)</f>
        <v/>
      </c>
      <c r="C84" s="232" t="str">
        <f>IF(Mois!K71=0,"",Mois!K71)</f>
        <v/>
      </c>
      <c r="D84" s="232" t="str">
        <f>IF(Mois!L71=0,"",Mois!L71)</f>
        <v/>
      </c>
      <c r="E84" s="232" t="str">
        <f>IF(Mois!M71=0,"",Mois!M71)</f>
        <v/>
      </c>
      <c r="F84" s="232" t="str">
        <f>IF(Mois!N71=0,"",Mois!N71)</f>
        <v/>
      </c>
      <c r="G84" s="232" t="str">
        <f>IF(Mois!O71=0,"",Mois!O71)</f>
        <v/>
      </c>
      <c r="H84" s="267" t="str">
        <f t="shared" ref="H84:H147" si="18">IF(B84="", "",ROUND(B84/7,0))</f>
        <v/>
      </c>
      <c r="Q84" s="249">
        <f t="shared" si="11"/>
        <v>0</v>
      </c>
      <c r="R84" s="227" t="str">
        <f t="shared" si="12"/>
        <v/>
      </c>
      <c r="S84" s="238" t="str">
        <f t="shared" si="13"/>
        <v/>
      </c>
      <c r="T84" s="238" t="str">
        <f t="shared" si="14"/>
        <v/>
      </c>
      <c r="U84" s="238" t="str">
        <f t="shared" si="15"/>
        <v/>
      </c>
      <c r="V84" s="238" t="str">
        <f t="shared" si="16"/>
        <v/>
      </c>
      <c r="W84" s="238" t="str">
        <f t="shared" si="17"/>
        <v/>
      </c>
    </row>
    <row r="85" spans="1:23" x14ac:dyDescent="0.3">
      <c r="A85" s="245">
        <f>Mois!I72</f>
        <v>0</v>
      </c>
      <c r="B85" s="232" t="str">
        <f>IF(Mois!J72=0,"",Mois!J72)</f>
        <v/>
      </c>
      <c r="C85" s="232" t="str">
        <f>IF(Mois!K72=0,"",Mois!K72)</f>
        <v/>
      </c>
      <c r="D85" s="232" t="str">
        <f>IF(Mois!L72=0,"",Mois!L72)</f>
        <v/>
      </c>
      <c r="E85" s="232" t="str">
        <f>IF(Mois!M72=0,"",Mois!M72)</f>
        <v/>
      </c>
      <c r="F85" s="232" t="str">
        <f>IF(Mois!N72=0,"",Mois!N72)</f>
        <v/>
      </c>
      <c r="G85" s="232" t="str">
        <f>IF(Mois!O72=0,"",Mois!O72)</f>
        <v/>
      </c>
      <c r="H85" s="267" t="str">
        <f t="shared" si="18"/>
        <v/>
      </c>
      <c r="Q85" s="249">
        <f t="shared" si="11"/>
        <v>0</v>
      </c>
      <c r="R85" s="227" t="str">
        <f t="shared" si="12"/>
        <v/>
      </c>
      <c r="S85" s="238" t="str">
        <f t="shared" si="13"/>
        <v/>
      </c>
      <c r="T85" s="238" t="str">
        <f t="shared" si="14"/>
        <v/>
      </c>
      <c r="U85" s="238" t="str">
        <f t="shared" si="15"/>
        <v/>
      </c>
      <c r="V85" s="238" t="str">
        <f t="shared" si="16"/>
        <v/>
      </c>
      <c r="W85" s="238" t="str">
        <f t="shared" si="17"/>
        <v/>
      </c>
    </row>
    <row r="86" spans="1:23" x14ac:dyDescent="0.3">
      <c r="A86" s="245">
        <f>Mois!I73</f>
        <v>0</v>
      </c>
      <c r="B86" s="232" t="str">
        <f>IF(Mois!J73=0,"",Mois!J73)</f>
        <v/>
      </c>
      <c r="C86" s="232" t="str">
        <f>IF(Mois!K73=0,"",Mois!K73)</f>
        <v/>
      </c>
      <c r="D86" s="232" t="str">
        <f>IF(Mois!L73=0,"",Mois!L73)</f>
        <v/>
      </c>
      <c r="E86" s="232" t="str">
        <f>IF(Mois!M73=0,"",Mois!M73)</f>
        <v/>
      </c>
      <c r="F86" s="232" t="str">
        <f>IF(Mois!N73=0,"",Mois!N73)</f>
        <v/>
      </c>
      <c r="G86" s="232" t="str">
        <f>IF(Mois!O73=0,"",Mois!O73)</f>
        <v/>
      </c>
      <c r="H86" s="267" t="str">
        <f t="shared" si="18"/>
        <v/>
      </c>
      <c r="Q86" s="249">
        <f t="shared" si="11"/>
        <v>0</v>
      </c>
      <c r="R86" s="227" t="str">
        <f t="shared" si="12"/>
        <v/>
      </c>
      <c r="S86" s="238" t="str">
        <f t="shared" si="13"/>
        <v/>
      </c>
      <c r="T86" s="238" t="str">
        <f t="shared" si="14"/>
        <v/>
      </c>
      <c r="U86" s="238" t="str">
        <f t="shared" si="15"/>
        <v/>
      </c>
      <c r="V86" s="238" t="str">
        <f t="shared" si="16"/>
        <v/>
      </c>
      <c r="W86" s="238" t="str">
        <f t="shared" si="17"/>
        <v/>
      </c>
    </row>
    <row r="87" spans="1:23" x14ac:dyDescent="0.3">
      <c r="A87" s="245">
        <f>Mois!I74</f>
        <v>0</v>
      </c>
      <c r="B87" s="232" t="str">
        <f>IF(Mois!J74=0,"",Mois!J74)</f>
        <v/>
      </c>
      <c r="C87" s="232" t="str">
        <f>IF(Mois!K74=0,"",Mois!K74)</f>
        <v/>
      </c>
      <c r="D87" s="232" t="str">
        <f>IF(Mois!L74=0,"",Mois!L74)</f>
        <v/>
      </c>
      <c r="E87" s="232" t="str">
        <f>IF(Mois!M74=0,"",Mois!M74)</f>
        <v/>
      </c>
      <c r="F87" s="232" t="str">
        <f>IF(Mois!N74=0,"",Mois!N74)</f>
        <v/>
      </c>
      <c r="G87" s="232" t="str">
        <f>IF(Mois!O74=0,"",Mois!O74)</f>
        <v/>
      </c>
      <c r="H87" s="267" t="str">
        <f t="shared" si="18"/>
        <v/>
      </c>
      <c r="Q87" s="249">
        <f t="shared" si="11"/>
        <v>0</v>
      </c>
      <c r="R87" s="227" t="str">
        <f t="shared" si="12"/>
        <v/>
      </c>
      <c r="S87" s="238" t="str">
        <f t="shared" si="13"/>
        <v/>
      </c>
      <c r="T87" s="238" t="str">
        <f t="shared" si="14"/>
        <v/>
      </c>
      <c r="U87" s="238" t="str">
        <f t="shared" si="15"/>
        <v/>
      </c>
      <c r="V87" s="238" t="str">
        <f t="shared" si="16"/>
        <v/>
      </c>
      <c r="W87" s="238" t="str">
        <f t="shared" si="17"/>
        <v/>
      </c>
    </row>
    <row r="88" spans="1:23" x14ac:dyDescent="0.3">
      <c r="A88" s="245">
        <f>Mois!I75</f>
        <v>0</v>
      </c>
      <c r="B88" s="232" t="str">
        <f>IF(Mois!J75=0,"",Mois!J75)</f>
        <v/>
      </c>
      <c r="C88" s="232" t="str">
        <f>IF(Mois!K75=0,"",Mois!K75)</f>
        <v/>
      </c>
      <c r="D88" s="232" t="str">
        <f>IF(Mois!L75=0,"",Mois!L75)</f>
        <v/>
      </c>
      <c r="E88" s="232" t="str">
        <f>IF(Mois!M75=0,"",Mois!M75)</f>
        <v/>
      </c>
      <c r="F88" s="232" t="str">
        <f>IF(Mois!N75=0,"",Mois!N75)</f>
        <v/>
      </c>
      <c r="G88" s="232" t="str">
        <f>IF(Mois!O75=0,"",Mois!O75)</f>
        <v/>
      </c>
      <c r="H88" s="267" t="str">
        <f t="shared" si="18"/>
        <v/>
      </c>
      <c r="Q88" s="249">
        <f t="shared" si="11"/>
        <v>0</v>
      </c>
      <c r="R88" s="227" t="str">
        <f t="shared" si="12"/>
        <v/>
      </c>
      <c r="S88" s="238" t="str">
        <f t="shared" si="13"/>
        <v/>
      </c>
      <c r="T88" s="238" t="str">
        <f t="shared" si="14"/>
        <v/>
      </c>
      <c r="U88" s="238" t="str">
        <f t="shared" si="15"/>
        <v/>
      </c>
      <c r="V88" s="238" t="str">
        <f t="shared" si="16"/>
        <v/>
      </c>
      <c r="W88" s="238" t="str">
        <f t="shared" si="17"/>
        <v/>
      </c>
    </row>
    <row r="89" spans="1:23" x14ac:dyDescent="0.3">
      <c r="A89" s="245">
        <f>Mois!I76</f>
        <v>0</v>
      </c>
      <c r="B89" s="232" t="str">
        <f>IF(Mois!J76=0,"",Mois!J76)</f>
        <v/>
      </c>
      <c r="C89" s="232" t="str">
        <f>IF(Mois!K76=0,"",Mois!K76)</f>
        <v/>
      </c>
      <c r="D89" s="232" t="str">
        <f>IF(Mois!L76=0,"",Mois!L76)</f>
        <v/>
      </c>
      <c r="E89" s="232" t="str">
        <f>IF(Mois!M76=0,"",Mois!M76)</f>
        <v/>
      </c>
      <c r="F89" s="232" t="str">
        <f>IF(Mois!N76=0,"",Mois!N76)</f>
        <v/>
      </c>
      <c r="G89" s="232" t="str">
        <f>IF(Mois!O76=0,"",Mois!O76)</f>
        <v/>
      </c>
      <c r="H89" s="267" t="str">
        <f t="shared" si="18"/>
        <v/>
      </c>
      <c r="Q89" s="249">
        <f t="shared" si="11"/>
        <v>0</v>
      </c>
      <c r="R89" s="227" t="str">
        <f t="shared" si="12"/>
        <v/>
      </c>
      <c r="S89" s="238" t="str">
        <f t="shared" si="13"/>
        <v/>
      </c>
      <c r="T89" s="238" t="str">
        <f t="shared" si="14"/>
        <v/>
      </c>
      <c r="U89" s="238" t="str">
        <f t="shared" si="15"/>
        <v/>
      </c>
      <c r="V89" s="238" t="str">
        <f t="shared" si="16"/>
        <v/>
      </c>
      <c r="W89" s="238" t="str">
        <f t="shared" si="17"/>
        <v/>
      </c>
    </row>
    <row r="90" spans="1:23" x14ac:dyDescent="0.3">
      <c r="A90" s="245">
        <f>Mois!I77</f>
        <v>0</v>
      </c>
      <c r="B90" s="232" t="str">
        <f>IF(Mois!J77=0,"",Mois!J77)</f>
        <v/>
      </c>
      <c r="C90" s="232" t="str">
        <f>IF(Mois!K77=0,"",Mois!K77)</f>
        <v/>
      </c>
      <c r="D90" s="232" t="str">
        <f>IF(Mois!L77=0,"",Mois!L77)</f>
        <v/>
      </c>
      <c r="E90" s="232" t="str">
        <f>IF(Mois!M77=0,"",Mois!M77)</f>
        <v/>
      </c>
      <c r="F90" s="232" t="str">
        <f>IF(Mois!N77=0,"",Mois!N77)</f>
        <v/>
      </c>
      <c r="G90" s="232" t="str">
        <f>IF(Mois!O77=0,"",Mois!O77)</f>
        <v/>
      </c>
      <c r="H90" s="267" t="str">
        <f t="shared" si="18"/>
        <v/>
      </c>
      <c r="Q90" s="249">
        <f t="shared" si="11"/>
        <v>0</v>
      </c>
      <c r="R90" s="227" t="str">
        <f t="shared" si="12"/>
        <v/>
      </c>
      <c r="S90" s="238" t="str">
        <f t="shared" si="13"/>
        <v/>
      </c>
      <c r="T90" s="238" t="str">
        <f t="shared" si="14"/>
        <v/>
      </c>
      <c r="U90" s="238" t="str">
        <f t="shared" si="15"/>
        <v/>
      </c>
      <c r="V90" s="238" t="str">
        <f t="shared" si="16"/>
        <v/>
      </c>
      <c r="W90" s="238" t="str">
        <f t="shared" si="17"/>
        <v/>
      </c>
    </row>
    <row r="91" spans="1:23" x14ac:dyDescent="0.3">
      <c r="A91" s="245">
        <f>Mois!I78</f>
        <v>0</v>
      </c>
      <c r="B91" s="232" t="str">
        <f>IF(Mois!J78=0,"",Mois!J78)</f>
        <v/>
      </c>
      <c r="C91" s="232" t="str">
        <f>IF(Mois!K78=0,"",Mois!K78)</f>
        <v/>
      </c>
      <c r="D91" s="232" t="str">
        <f>IF(Mois!L78=0,"",Mois!L78)</f>
        <v/>
      </c>
      <c r="E91" s="232" t="str">
        <f>IF(Mois!M78=0,"",Mois!M78)</f>
        <v/>
      </c>
      <c r="F91" s="232" t="str">
        <f>IF(Mois!N78=0,"",Mois!N78)</f>
        <v/>
      </c>
      <c r="G91" s="232" t="str">
        <f>IF(Mois!O78=0,"",Mois!O78)</f>
        <v/>
      </c>
      <c r="H91" s="267" t="str">
        <f t="shared" si="18"/>
        <v/>
      </c>
      <c r="Q91" s="249">
        <f t="shared" si="11"/>
        <v>0</v>
      </c>
      <c r="R91" s="227" t="str">
        <f t="shared" si="12"/>
        <v/>
      </c>
      <c r="S91" s="238" t="str">
        <f t="shared" si="13"/>
        <v/>
      </c>
      <c r="T91" s="238" t="str">
        <f t="shared" si="14"/>
        <v/>
      </c>
      <c r="U91" s="238" t="str">
        <f t="shared" si="15"/>
        <v/>
      </c>
      <c r="V91" s="238" t="str">
        <f t="shared" si="16"/>
        <v/>
      </c>
      <c r="W91" s="238" t="str">
        <f t="shared" si="17"/>
        <v/>
      </c>
    </row>
    <row r="92" spans="1:23" x14ac:dyDescent="0.3">
      <c r="A92" s="245">
        <f>Mois!I79</f>
        <v>0</v>
      </c>
      <c r="B92" s="232" t="str">
        <f>IF(Mois!J79=0,"",Mois!J79)</f>
        <v/>
      </c>
      <c r="C92" s="232" t="str">
        <f>IF(Mois!K79=0,"",Mois!K79)</f>
        <v/>
      </c>
      <c r="D92" s="232" t="str">
        <f>IF(Mois!L79=0,"",Mois!L79)</f>
        <v/>
      </c>
      <c r="E92" s="232" t="str">
        <f>IF(Mois!M79=0,"",Mois!M79)</f>
        <v/>
      </c>
      <c r="F92" s="232" t="str">
        <f>IF(Mois!N79=0,"",Mois!N79)</f>
        <v/>
      </c>
      <c r="G92" s="232" t="str">
        <f>IF(Mois!O79=0,"",Mois!O79)</f>
        <v/>
      </c>
      <c r="H92" s="267" t="str">
        <f t="shared" si="18"/>
        <v/>
      </c>
      <c r="Q92" s="249">
        <f t="shared" si="11"/>
        <v>0</v>
      </c>
      <c r="R92" s="227" t="str">
        <f t="shared" si="12"/>
        <v/>
      </c>
      <c r="S92" s="238" t="str">
        <f t="shared" si="13"/>
        <v/>
      </c>
      <c r="T92" s="238" t="str">
        <f t="shared" si="14"/>
        <v/>
      </c>
      <c r="U92" s="238" t="str">
        <f t="shared" si="15"/>
        <v/>
      </c>
      <c r="V92" s="238" t="str">
        <f t="shared" si="16"/>
        <v/>
      </c>
      <c r="W92" s="238" t="str">
        <f t="shared" si="17"/>
        <v/>
      </c>
    </row>
    <row r="93" spans="1:23" x14ac:dyDescent="0.3">
      <c r="A93" s="245">
        <f>Mois!I80</f>
        <v>0</v>
      </c>
      <c r="B93" s="232" t="str">
        <f>IF(Mois!J80=0,"",Mois!J80)</f>
        <v/>
      </c>
      <c r="C93" s="232" t="str">
        <f>IF(Mois!K80=0,"",Mois!K80)</f>
        <v/>
      </c>
      <c r="D93" s="232" t="str">
        <f>IF(Mois!L80=0,"",Mois!L80)</f>
        <v/>
      </c>
      <c r="E93" s="232" t="str">
        <f>IF(Mois!M80=0,"",Mois!M80)</f>
        <v/>
      </c>
      <c r="F93" s="232" t="str">
        <f>IF(Mois!N80=0,"",Mois!N80)</f>
        <v/>
      </c>
      <c r="G93" s="232" t="str">
        <f>IF(Mois!O80=0,"",Mois!O80)</f>
        <v/>
      </c>
      <c r="H93" s="267" t="str">
        <f t="shared" si="18"/>
        <v/>
      </c>
      <c r="Q93" s="249">
        <f t="shared" si="11"/>
        <v>0</v>
      </c>
      <c r="R93" s="227" t="str">
        <f t="shared" si="12"/>
        <v/>
      </c>
      <c r="S93" s="238" t="str">
        <f t="shared" si="13"/>
        <v/>
      </c>
      <c r="T93" s="238" t="str">
        <f t="shared" si="14"/>
        <v/>
      </c>
      <c r="U93" s="238" t="str">
        <f t="shared" si="15"/>
        <v/>
      </c>
      <c r="V93" s="238" t="str">
        <f t="shared" si="16"/>
        <v/>
      </c>
      <c r="W93" s="238" t="str">
        <f t="shared" si="17"/>
        <v/>
      </c>
    </row>
    <row r="94" spans="1:23" x14ac:dyDescent="0.3">
      <c r="A94" s="245">
        <f>Mois!I81</f>
        <v>0</v>
      </c>
      <c r="B94" s="232" t="str">
        <f>IF(Mois!J81=0,"",Mois!J81)</f>
        <v/>
      </c>
      <c r="C94" s="232" t="str">
        <f>IF(Mois!K81=0,"",Mois!K81)</f>
        <v/>
      </c>
      <c r="D94" s="232" t="str">
        <f>IF(Mois!L81=0,"",Mois!L81)</f>
        <v/>
      </c>
      <c r="E94" s="232" t="str">
        <f>IF(Mois!M81=0,"",Mois!M81)</f>
        <v/>
      </c>
      <c r="F94" s="232" t="str">
        <f>IF(Mois!N81=0,"",Mois!N81)</f>
        <v/>
      </c>
      <c r="G94" s="232" t="str">
        <f>IF(Mois!O81=0,"",Mois!O81)</f>
        <v/>
      </c>
      <c r="H94" s="267" t="str">
        <f t="shared" si="18"/>
        <v/>
      </c>
      <c r="Q94" s="249">
        <f t="shared" si="11"/>
        <v>0</v>
      </c>
      <c r="R94" s="227" t="str">
        <f t="shared" si="12"/>
        <v/>
      </c>
      <c r="S94" s="238" t="str">
        <f t="shared" si="13"/>
        <v/>
      </c>
      <c r="T94" s="238" t="str">
        <f t="shared" si="14"/>
        <v/>
      </c>
      <c r="U94" s="238" t="str">
        <f t="shared" si="15"/>
        <v/>
      </c>
      <c r="V94" s="238" t="str">
        <f t="shared" si="16"/>
        <v/>
      </c>
      <c r="W94" s="238" t="str">
        <f t="shared" si="17"/>
        <v/>
      </c>
    </row>
    <row r="95" spans="1:23" x14ac:dyDescent="0.3">
      <c r="A95" s="245">
        <f>Mois!I82</f>
        <v>0</v>
      </c>
      <c r="B95" s="232" t="str">
        <f>IF(Mois!J82=0,"",Mois!J82)</f>
        <v/>
      </c>
      <c r="C95" s="232" t="str">
        <f>IF(Mois!K82=0,"",Mois!K82)</f>
        <v/>
      </c>
      <c r="D95" s="232" t="str">
        <f>IF(Mois!L82=0,"",Mois!L82)</f>
        <v/>
      </c>
      <c r="E95" s="232" t="str">
        <f>IF(Mois!M82=0,"",Mois!M82)</f>
        <v/>
      </c>
      <c r="F95" s="232" t="str">
        <f>IF(Mois!N82=0,"",Mois!N82)</f>
        <v/>
      </c>
      <c r="G95" s="232" t="str">
        <f>IF(Mois!O82=0,"",Mois!O82)</f>
        <v/>
      </c>
      <c r="H95" s="267" t="str">
        <f t="shared" si="18"/>
        <v/>
      </c>
      <c r="Q95" s="249">
        <f t="shared" si="11"/>
        <v>0</v>
      </c>
      <c r="R95" s="227" t="str">
        <f t="shared" si="12"/>
        <v/>
      </c>
      <c r="S95" s="238" t="str">
        <f t="shared" si="13"/>
        <v/>
      </c>
      <c r="T95" s="238" t="str">
        <f t="shared" si="14"/>
        <v/>
      </c>
      <c r="U95" s="238" t="str">
        <f t="shared" si="15"/>
        <v/>
      </c>
      <c r="V95" s="238" t="str">
        <f t="shared" si="16"/>
        <v/>
      </c>
      <c r="W95" s="238" t="str">
        <f t="shared" si="17"/>
        <v/>
      </c>
    </row>
    <row r="96" spans="1:23" x14ac:dyDescent="0.3">
      <c r="A96" s="245">
        <f>Mois!I83</f>
        <v>0</v>
      </c>
      <c r="B96" s="232" t="str">
        <f>IF(Mois!J83=0,"",Mois!J83)</f>
        <v/>
      </c>
      <c r="C96" s="232" t="str">
        <f>IF(Mois!K83=0,"",Mois!K83)</f>
        <v/>
      </c>
      <c r="D96" s="232" t="str">
        <f>IF(Mois!L83=0,"",Mois!L83)</f>
        <v/>
      </c>
      <c r="E96" s="232" t="str">
        <f>IF(Mois!M83=0,"",Mois!M83)</f>
        <v/>
      </c>
      <c r="F96" s="232" t="str">
        <f>IF(Mois!N83=0,"",Mois!N83)</f>
        <v/>
      </c>
      <c r="G96" s="232" t="str">
        <f>IF(Mois!O83=0,"",Mois!O83)</f>
        <v/>
      </c>
      <c r="H96" s="267" t="str">
        <f t="shared" si="18"/>
        <v/>
      </c>
      <c r="Q96" s="249">
        <f t="shared" si="11"/>
        <v>0</v>
      </c>
      <c r="R96" s="227" t="str">
        <f t="shared" si="12"/>
        <v/>
      </c>
      <c r="S96" s="238" t="str">
        <f t="shared" si="13"/>
        <v/>
      </c>
      <c r="T96" s="238" t="str">
        <f t="shared" si="14"/>
        <v/>
      </c>
      <c r="U96" s="238" t="str">
        <f t="shared" si="15"/>
        <v/>
      </c>
      <c r="V96" s="238" t="str">
        <f t="shared" si="16"/>
        <v/>
      </c>
      <c r="W96" s="238" t="str">
        <f t="shared" si="17"/>
        <v/>
      </c>
    </row>
    <row r="97" spans="1:23" x14ac:dyDescent="0.3">
      <c r="A97" s="245">
        <f>Mois!I84</f>
        <v>0</v>
      </c>
      <c r="B97" s="232" t="str">
        <f>IF(Mois!J84=0,"",Mois!J84)</f>
        <v/>
      </c>
      <c r="C97" s="232" t="str">
        <f>IF(Mois!K84=0,"",Mois!K84)</f>
        <v/>
      </c>
      <c r="D97" s="232" t="str">
        <f>IF(Mois!L84=0,"",Mois!L84)</f>
        <v/>
      </c>
      <c r="E97" s="232" t="str">
        <f>IF(Mois!M84=0,"",Mois!M84)</f>
        <v/>
      </c>
      <c r="F97" s="232" t="str">
        <f>IF(Mois!N84=0,"",Mois!N84)</f>
        <v/>
      </c>
      <c r="G97" s="232" t="str">
        <f>IF(Mois!O84=0,"",Mois!O84)</f>
        <v/>
      </c>
      <c r="H97" s="267" t="str">
        <f t="shared" si="18"/>
        <v/>
      </c>
      <c r="Q97" s="249">
        <f t="shared" si="11"/>
        <v>0</v>
      </c>
      <c r="R97" s="227" t="str">
        <f t="shared" si="12"/>
        <v/>
      </c>
      <c r="S97" s="238" t="str">
        <f t="shared" si="13"/>
        <v/>
      </c>
      <c r="T97" s="238" t="str">
        <f t="shared" si="14"/>
        <v/>
      </c>
      <c r="U97" s="238" t="str">
        <f t="shared" si="15"/>
        <v/>
      </c>
      <c r="V97" s="238" t="str">
        <f t="shared" si="16"/>
        <v/>
      </c>
      <c r="W97" s="238" t="str">
        <f t="shared" si="17"/>
        <v/>
      </c>
    </row>
    <row r="98" spans="1:23" x14ac:dyDescent="0.3">
      <c r="A98" s="245">
        <f>Mois!I85</f>
        <v>0</v>
      </c>
      <c r="B98" s="232" t="str">
        <f>IF(Mois!J85=0,"",Mois!J85)</f>
        <v/>
      </c>
      <c r="C98" s="232" t="str">
        <f>IF(Mois!K85=0,"",Mois!K85)</f>
        <v/>
      </c>
      <c r="D98" s="232" t="str">
        <f>IF(Mois!L85=0,"",Mois!L85)</f>
        <v/>
      </c>
      <c r="E98" s="232" t="str">
        <f>IF(Mois!M85=0,"",Mois!M85)</f>
        <v/>
      </c>
      <c r="F98" s="232" t="str">
        <f>IF(Mois!N85=0,"",Mois!N85)</f>
        <v/>
      </c>
      <c r="G98" s="232" t="str">
        <f>IF(Mois!O85=0,"",Mois!O85)</f>
        <v/>
      </c>
      <c r="H98" s="267" t="str">
        <f t="shared" si="18"/>
        <v/>
      </c>
      <c r="Q98" s="249">
        <f t="shared" si="11"/>
        <v>0</v>
      </c>
      <c r="R98" s="227" t="str">
        <f t="shared" si="12"/>
        <v/>
      </c>
      <c r="S98" s="238" t="str">
        <f t="shared" si="13"/>
        <v/>
      </c>
      <c r="T98" s="238" t="str">
        <f t="shared" si="14"/>
        <v/>
      </c>
      <c r="U98" s="238" t="str">
        <f t="shared" si="15"/>
        <v/>
      </c>
      <c r="V98" s="238" t="str">
        <f t="shared" si="16"/>
        <v/>
      </c>
      <c r="W98" s="238" t="str">
        <f t="shared" si="17"/>
        <v/>
      </c>
    </row>
    <row r="99" spans="1:23" x14ac:dyDescent="0.3">
      <c r="A99" s="245">
        <f>Mois!I86</f>
        <v>0</v>
      </c>
      <c r="B99" s="232" t="str">
        <f>IF(Mois!J86=0,"",Mois!J86)</f>
        <v/>
      </c>
      <c r="C99" s="232" t="str">
        <f>IF(Mois!K86=0,"",Mois!K86)</f>
        <v/>
      </c>
      <c r="D99" s="232" t="str">
        <f>IF(Mois!L86=0,"",Mois!L86)</f>
        <v/>
      </c>
      <c r="E99" s="232" t="str">
        <f>IF(Mois!M86=0,"",Mois!M86)</f>
        <v/>
      </c>
      <c r="F99" s="232" t="str">
        <f>IF(Mois!N86=0,"",Mois!N86)</f>
        <v/>
      </c>
      <c r="G99" s="232" t="str">
        <f>IF(Mois!O86=0,"",Mois!O86)</f>
        <v/>
      </c>
      <c r="H99" s="267" t="str">
        <f t="shared" si="18"/>
        <v/>
      </c>
      <c r="Q99" s="249">
        <f t="shared" si="11"/>
        <v>0</v>
      </c>
      <c r="R99" s="227" t="str">
        <f t="shared" si="12"/>
        <v/>
      </c>
      <c r="S99" s="238" t="str">
        <f t="shared" si="13"/>
        <v/>
      </c>
      <c r="T99" s="238" t="str">
        <f t="shared" si="14"/>
        <v/>
      </c>
      <c r="U99" s="238" t="str">
        <f t="shared" si="15"/>
        <v/>
      </c>
      <c r="V99" s="238" t="str">
        <f t="shared" si="16"/>
        <v/>
      </c>
      <c r="W99" s="238" t="str">
        <f t="shared" si="17"/>
        <v/>
      </c>
    </row>
    <row r="100" spans="1:23" x14ac:dyDescent="0.3">
      <c r="A100" s="245">
        <f>Mois!I87</f>
        <v>0</v>
      </c>
      <c r="B100" s="232" t="str">
        <f>IF(Mois!J87=0,"",Mois!J87)</f>
        <v/>
      </c>
      <c r="C100" s="232" t="str">
        <f>IF(Mois!K87=0,"",Mois!K87)</f>
        <v/>
      </c>
      <c r="D100" s="232" t="str">
        <f>IF(Mois!L87=0,"",Mois!L87)</f>
        <v/>
      </c>
      <c r="E100" s="232" t="str">
        <f>IF(Mois!M87=0,"",Mois!M87)</f>
        <v/>
      </c>
      <c r="F100" s="232" t="str">
        <f>IF(Mois!N87=0,"",Mois!N87)</f>
        <v/>
      </c>
      <c r="G100" s="232" t="str">
        <f>IF(Mois!O87=0,"",Mois!O87)</f>
        <v/>
      </c>
      <c r="H100" s="267" t="str">
        <f t="shared" si="18"/>
        <v/>
      </c>
      <c r="Q100" s="249">
        <f t="shared" si="11"/>
        <v>0</v>
      </c>
      <c r="R100" s="227" t="str">
        <f t="shared" si="12"/>
        <v/>
      </c>
      <c r="S100" s="238" t="str">
        <f t="shared" si="13"/>
        <v/>
      </c>
      <c r="T100" s="238" t="str">
        <f t="shared" si="14"/>
        <v/>
      </c>
      <c r="U100" s="238" t="str">
        <f t="shared" si="15"/>
        <v/>
      </c>
      <c r="V100" s="238" t="str">
        <f t="shared" si="16"/>
        <v/>
      </c>
      <c r="W100" s="238" t="str">
        <f t="shared" si="17"/>
        <v/>
      </c>
    </row>
    <row r="101" spans="1:23" x14ac:dyDescent="0.3">
      <c r="A101" s="245">
        <f>Mois!I88</f>
        <v>0</v>
      </c>
      <c r="B101" s="232" t="str">
        <f>IF(Mois!J88=0,"",Mois!J88)</f>
        <v/>
      </c>
      <c r="C101" s="232" t="str">
        <f>IF(Mois!K88=0,"",Mois!K88)</f>
        <v/>
      </c>
      <c r="D101" s="232" t="str">
        <f>IF(Mois!L88=0,"",Mois!L88)</f>
        <v/>
      </c>
      <c r="E101" s="232" t="str">
        <f>IF(Mois!M88=0,"",Mois!M88)</f>
        <v/>
      </c>
      <c r="F101" s="232" t="str">
        <f>IF(Mois!N88=0,"",Mois!N88)</f>
        <v/>
      </c>
      <c r="G101" s="232" t="str">
        <f>IF(Mois!O88=0,"",Mois!O88)</f>
        <v/>
      </c>
      <c r="H101" s="267" t="str">
        <f t="shared" si="18"/>
        <v/>
      </c>
      <c r="Q101" s="249">
        <f t="shared" si="11"/>
        <v>0</v>
      </c>
      <c r="R101" s="227" t="str">
        <f t="shared" si="12"/>
        <v/>
      </c>
      <c r="S101" s="238" t="str">
        <f t="shared" si="13"/>
        <v/>
      </c>
      <c r="T101" s="238" t="str">
        <f t="shared" si="14"/>
        <v/>
      </c>
      <c r="U101" s="238" t="str">
        <f t="shared" si="15"/>
        <v/>
      </c>
      <c r="V101" s="238" t="str">
        <f t="shared" si="16"/>
        <v/>
      </c>
      <c r="W101" s="238" t="str">
        <f t="shared" si="17"/>
        <v/>
      </c>
    </row>
    <row r="102" spans="1:23" x14ac:dyDescent="0.3">
      <c r="A102" s="245">
        <f>Mois!I89</f>
        <v>0</v>
      </c>
      <c r="B102" s="232" t="str">
        <f>IF(Mois!J89=0,"",Mois!J89)</f>
        <v/>
      </c>
      <c r="C102" s="232" t="str">
        <f>IF(Mois!K89=0,"",Mois!K89)</f>
        <v/>
      </c>
      <c r="D102" s="232" t="str">
        <f>IF(Mois!L89=0,"",Mois!L89)</f>
        <v/>
      </c>
      <c r="E102" s="232" t="str">
        <f>IF(Mois!M89=0,"",Mois!M89)</f>
        <v/>
      </c>
      <c r="F102" s="232" t="str">
        <f>IF(Mois!N89=0,"",Mois!N89)</f>
        <v/>
      </c>
      <c r="G102" s="232" t="str">
        <f>IF(Mois!O89=0,"",Mois!O89)</f>
        <v/>
      </c>
      <c r="H102" s="267" t="str">
        <f t="shared" si="18"/>
        <v/>
      </c>
      <c r="Q102" s="249">
        <f t="shared" si="11"/>
        <v>0</v>
      </c>
      <c r="R102" s="227" t="str">
        <f t="shared" si="12"/>
        <v/>
      </c>
      <c r="S102" s="238" t="str">
        <f t="shared" si="13"/>
        <v/>
      </c>
      <c r="T102" s="238" t="str">
        <f t="shared" si="14"/>
        <v/>
      </c>
      <c r="U102" s="238" t="str">
        <f t="shared" si="15"/>
        <v/>
      </c>
      <c r="V102" s="238" t="str">
        <f t="shared" si="16"/>
        <v/>
      </c>
      <c r="W102" s="238" t="str">
        <f t="shared" si="17"/>
        <v/>
      </c>
    </row>
    <row r="103" spans="1:23" x14ac:dyDescent="0.3">
      <c r="A103" s="245">
        <f>Mois!I90</f>
        <v>0</v>
      </c>
      <c r="B103" s="232" t="str">
        <f>IF(Mois!J90=0,"",Mois!J90)</f>
        <v/>
      </c>
      <c r="C103" s="232" t="str">
        <f>IF(Mois!K90=0,"",Mois!K90)</f>
        <v/>
      </c>
      <c r="D103" s="232" t="str">
        <f>IF(Mois!L90=0,"",Mois!L90)</f>
        <v/>
      </c>
      <c r="E103" s="232" t="str">
        <f>IF(Mois!M90=0,"",Mois!M90)</f>
        <v/>
      </c>
      <c r="F103" s="232" t="str">
        <f>IF(Mois!N90=0,"",Mois!N90)</f>
        <v/>
      </c>
      <c r="G103" s="232" t="str">
        <f>IF(Mois!O90=0,"",Mois!O90)</f>
        <v/>
      </c>
      <c r="H103" s="267" t="str">
        <f t="shared" si="18"/>
        <v/>
      </c>
      <c r="Q103" s="249">
        <f t="shared" si="11"/>
        <v>0</v>
      </c>
      <c r="R103" s="227" t="str">
        <f t="shared" si="12"/>
        <v/>
      </c>
      <c r="S103" s="238" t="str">
        <f t="shared" si="13"/>
        <v/>
      </c>
      <c r="T103" s="238" t="str">
        <f t="shared" si="14"/>
        <v/>
      </c>
      <c r="U103" s="238" t="str">
        <f t="shared" si="15"/>
        <v/>
      </c>
      <c r="V103" s="238" t="str">
        <f t="shared" si="16"/>
        <v/>
      </c>
      <c r="W103" s="238" t="str">
        <f t="shared" si="17"/>
        <v/>
      </c>
    </row>
    <row r="104" spans="1:23" x14ac:dyDescent="0.3">
      <c r="A104" s="245">
        <f>Mois!I91</f>
        <v>0</v>
      </c>
      <c r="B104" s="232" t="str">
        <f>IF(Mois!J91=0,"",Mois!J91)</f>
        <v/>
      </c>
      <c r="C104" s="232" t="str">
        <f>IF(Mois!K91=0,"",Mois!K91)</f>
        <v/>
      </c>
      <c r="D104" s="232" t="str">
        <f>IF(Mois!L91=0,"",Mois!L91)</f>
        <v/>
      </c>
      <c r="E104" s="232" t="str">
        <f>IF(Mois!M91=0,"",Mois!M91)</f>
        <v/>
      </c>
      <c r="F104" s="232" t="str">
        <f>IF(Mois!N91=0,"",Mois!N91)</f>
        <v/>
      </c>
      <c r="G104" s="232" t="str">
        <f>IF(Mois!O91=0,"",Mois!O91)</f>
        <v/>
      </c>
      <c r="H104" s="267" t="str">
        <f t="shared" si="18"/>
        <v/>
      </c>
      <c r="Q104" s="249">
        <f t="shared" si="11"/>
        <v>0</v>
      </c>
      <c r="R104" s="227" t="str">
        <f t="shared" si="12"/>
        <v/>
      </c>
      <c r="S104" s="238" t="str">
        <f t="shared" si="13"/>
        <v/>
      </c>
      <c r="T104" s="238" t="str">
        <f t="shared" si="14"/>
        <v/>
      </c>
      <c r="U104" s="238" t="str">
        <f t="shared" si="15"/>
        <v/>
      </c>
      <c r="V104" s="238" t="str">
        <f t="shared" si="16"/>
        <v/>
      </c>
      <c r="W104" s="238" t="str">
        <f t="shared" si="17"/>
        <v/>
      </c>
    </row>
    <row r="105" spans="1:23" x14ac:dyDescent="0.3">
      <c r="A105" s="245">
        <f>Mois!I92</f>
        <v>0</v>
      </c>
      <c r="B105" s="232" t="str">
        <f>IF(Mois!J92=0,"",Mois!J92)</f>
        <v/>
      </c>
      <c r="C105" s="232" t="str">
        <f>IF(Mois!K92=0,"",Mois!K92)</f>
        <v/>
      </c>
      <c r="D105" s="232" t="str">
        <f>IF(Mois!L92=0,"",Mois!L92)</f>
        <v/>
      </c>
      <c r="E105" s="232" t="str">
        <f>IF(Mois!M92=0,"",Mois!M92)</f>
        <v/>
      </c>
      <c r="F105" s="232" t="str">
        <f>IF(Mois!N92=0,"",Mois!N92)</f>
        <v/>
      </c>
      <c r="G105" s="232" t="str">
        <f>IF(Mois!O92=0,"",Mois!O92)</f>
        <v/>
      </c>
      <c r="H105" s="267" t="str">
        <f t="shared" si="18"/>
        <v/>
      </c>
      <c r="Q105" s="249">
        <f t="shared" si="11"/>
        <v>0</v>
      </c>
      <c r="R105" s="227" t="str">
        <f t="shared" si="12"/>
        <v/>
      </c>
      <c r="S105" s="238" t="str">
        <f t="shared" si="13"/>
        <v/>
      </c>
      <c r="T105" s="238" t="str">
        <f t="shared" si="14"/>
        <v/>
      </c>
      <c r="U105" s="238" t="str">
        <f t="shared" si="15"/>
        <v/>
      </c>
      <c r="V105" s="238" t="str">
        <f t="shared" si="16"/>
        <v/>
      </c>
      <c r="W105" s="238" t="str">
        <f t="shared" si="17"/>
        <v/>
      </c>
    </row>
    <row r="106" spans="1:23" x14ac:dyDescent="0.3">
      <c r="A106" s="245">
        <f>Mois!I93</f>
        <v>0</v>
      </c>
      <c r="B106" s="232" t="str">
        <f>IF(Mois!J93=0,"",Mois!J93)</f>
        <v/>
      </c>
      <c r="C106" s="232" t="str">
        <f>IF(Mois!K93=0,"",Mois!K93)</f>
        <v/>
      </c>
      <c r="D106" s="232" t="str">
        <f>IF(Mois!L93=0,"",Mois!L93)</f>
        <v/>
      </c>
      <c r="E106" s="232" t="str">
        <f>IF(Mois!M93=0,"",Mois!M93)</f>
        <v/>
      </c>
      <c r="F106" s="232" t="str">
        <f>IF(Mois!N93=0,"",Mois!N93)</f>
        <v/>
      </c>
      <c r="G106" s="232" t="str">
        <f>IF(Mois!O93=0,"",Mois!O93)</f>
        <v/>
      </c>
      <c r="H106" s="267" t="str">
        <f t="shared" si="18"/>
        <v/>
      </c>
      <c r="Q106" s="249">
        <f t="shared" si="11"/>
        <v>0</v>
      </c>
      <c r="R106" s="227" t="str">
        <f t="shared" si="12"/>
        <v/>
      </c>
      <c r="S106" s="238" t="str">
        <f t="shared" si="13"/>
        <v/>
      </c>
      <c r="T106" s="238" t="str">
        <f t="shared" si="14"/>
        <v/>
      </c>
      <c r="U106" s="238" t="str">
        <f t="shared" si="15"/>
        <v/>
      </c>
      <c r="V106" s="238" t="str">
        <f t="shared" si="16"/>
        <v/>
      </c>
      <c r="W106" s="238" t="str">
        <f t="shared" si="17"/>
        <v/>
      </c>
    </row>
    <row r="107" spans="1:23" x14ac:dyDescent="0.3">
      <c r="A107" s="245">
        <f>Mois!I94</f>
        <v>0</v>
      </c>
      <c r="B107" s="232" t="str">
        <f>IF(Mois!J94=0,"",Mois!J94)</f>
        <v/>
      </c>
      <c r="C107" s="232" t="str">
        <f>IF(Mois!K94=0,"",Mois!K94)</f>
        <v/>
      </c>
      <c r="D107" s="232" t="str">
        <f>IF(Mois!L94=0,"",Mois!L94)</f>
        <v/>
      </c>
      <c r="E107" s="232" t="str">
        <f>IF(Mois!M94=0,"",Mois!M94)</f>
        <v/>
      </c>
      <c r="F107" s="232" t="str">
        <f>IF(Mois!N94=0,"",Mois!N94)</f>
        <v/>
      </c>
      <c r="G107" s="232" t="str">
        <f>IF(Mois!O94=0,"",Mois!O94)</f>
        <v/>
      </c>
      <c r="H107" s="267" t="str">
        <f t="shared" si="18"/>
        <v/>
      </c>
      <c r="Q107" s="249">
        <f t="shared" si="11"/>
        <v>0</v>
      </c>
      <c r="R107" s="227" t="str">
        <f t="shared" si="12"/>
        <v/>
      </c>
      <c r="S107" s="238" t="str">
        <f t="shared" si="13"/>
        <v/>
      </c>
      <c r="T107" s="238" t="str">
        <f t="shared" si="14"/>
        <v/>
      </c>
      <c r="U107" s="238" t="str">
        <f t="shared" si="15"/>
        <v/>
      </c>
      <c r="V107" s="238" t="str">
        <f t="shared" si="16"/>
        <v/>
      </c>
      <c r="W107" s="238" t="str">
        <f t="shared" si="17"/>
        <v/>
      </c>
    </row>
    <row r="108" spans="1:23" x14ac:dyDescent="0.3">
      <c r="A108" s="245">
        <f>Mois!I95</f>
        <v>0</v>
      </c>
      <c r="B108" s="232" t="str">
        <f>IF(Mois!J95=0,"",Mois!J95)</f>
        <v/>
      </c>
      <c r="C108" s="232" t="str">
        <f>IF(Mois!K95=0,"",Mois!K95)</f>
        <v/>
      </c>
      <c r="D108" s="232" t="str">
        <f>IF(Mois!L95=0,"",Mois!L95)</f>
        <v/>
      </c>
      <c r="E108" s="232" t="str">
        <f>IF(Mois!M95=0,"",Mois!M95)</f>
        <v/>
      </c>
      <c r="F108" s="232" t="str">
        <f>IF(Mois!N95=0,"",Mois!N95)</f>
        <v/>
      </c>
      <c r="G108" s="232" t="str">
        <f>IF(Mois!O95=0,"",Mois!O95)</f>
        <v/>
      </c>
      <c r="H108" s="267" t="str">
        <f t="shared" si="18"/>
        <v/>
      </c>
      <c r="Q108" s="249">
        <f t="shared" si="11"/>
        <v>0</v>
      </c>
      <c r="R108" s="227" t="str">
        <f t="shared" si="12"/>
        <v/>
      </c>
      <c r="S108" s="238" t="str">
        <f t="shared" si="13"/>
        <v/>
      </c>
      <c r="T108" s="238" t="str">
        <f t="shared" si="14"/>
        <v/>
      </c>
      <c r="U108" s="238" t="str">
        <f t="shared" si="15"/>
        <v/>
      </c>
      <c r="V108" s="238" t="str">
        <f t="shared" si="16"/>
        <v/>
      </c>
      <c r="W108" s="238" t="str">
        <f t="shared" si="17"/>
        <v/>
      </c>
    </row>
    <row r="109" spans="1:23" x14ac:dyDescent="0.3">
      <c r="A109" s="245">
        <f>Mois!I96</f>
        <v>0</v>
      </c>
      <c r="B109" s="232" t="str">
        <f>IF(Mois!J96=0,"",Mois!J96)</f>
        <v/>
      </c>
      <c r="C109" s="232" t="str">
        <f>IF(Mois!K96=0,"",Mois!K96)</f>
        <v/>
      </c>
      <c r="D109" s="232" t="str">
        <f>IF(Mois!L96=0,"",Mois!L96)</f>
        <v/>
      </c>
      <c r="E109" s="232" t="str">
        <f>IF(Mois!M96=0,"",Mois!M96)</f>
        <v/>
      </c>
      <c r="F109" s="232" t="str">
        <f>IF(Mois!N96=0,"",Mois!N96)</f>
        <v/>
      </c>
      <c r="G109" s="232" t="str">
        <f>IF(Mois!O96=0,"",Mois!O96)</f>
        <v/>
      </c>
      <c r="H109" s="267" t="str">
        <f t="shared" si="18"/>
        <v/>
      </c>
      <c r="Q109" s="249">
        <f t="shared" si="11"/>
        <v>0</v>
      </c>
      <c r="R109" s="227" t="str">
        <f t="shared" si="12"/>
        <v/>
      </c>
      <c r="S109" s="238" t="str">
        <f t="shared" si="13"/>
        <v/>
      </c>
      <c r="T109" s="238" t="str">
        <f t="shared" si="14"/>
        <v/>
      </c>
      <c r="U109" s="238" t="str">
        <f t="shared" si="15"/>
        <v/>
      </c>
      <c r="V109" s="238" t="str">
        <f t="shared" si="16"/>
        <v/>
      </c>
      <c r="W109" s="238" t="str">
        <f t="shared" si="17"/>
        <v/>
      </c>
    </row>
    <row r="110" spans="1:23" x14ac:dyDescent="0.3">
      <c r="A110" s="245">
        <f>Mois!I97</f>
        <v>0</v>
      </c>
      <c r="B110" s="232" t="str">
        <f>IF(Mois!J97=0,"",Mois!J97)</f>
        <v/>
      </c>
      <c r="C110" s="232" t="str">
        <f>IF(Mois!K97=0,"",Mois!K97)</f>
        <v/>
      </c>
      <c r="D110" s="232" t="str">
        <f>IF(Mois!L97=0,"",Mois!L97)</f>
        <v/>
      </c>
      <c r="E110" s="232" t="str">
        <f>IF(Mois!M97=0,"",Mois!M97)</f>
        <v/>
      </c>
      <c r="F110" s="232" t="str">
        <f>IF(Mois!N97=0,"",Mois!N97)</f>
        <v/>
      </c>
      <c r="G110" s="232" t="str">
        <f>IF(Mois!O97=0,"",Mois!O97)</f>
        <v/>
      </c>
      <c r="H110" s="267" t="str">
        <f t="shared" si="18"/>
        <v/>
      </c>
      <c r="Q110" s="249">
        <f t="shared" ref="Q110:Q173" si="19">A110</f>
        <v>0</v>
      </c>
      <c r="R110" s="227" t="str">
        <f t="shared" ref="R110:R173" si="20">B110</f>
        <v/>
      </c>
      <c r="S110" s="238" t="str">
        <f t="shared" ref="S110:S173" si="21">IF(C110="","",C110/$B110)</f>
        <v/>
      </c>
      <c r="T110" s="238" t="str">
        <f t="shared" ref="T110:T173" si="22">IF(D110="","",D110/$B110)</f>
        <v/>
      </c>
      <c r="U110" s="238" t="str">
        <f t="shared" ref="U110:U173" si="23">IF(E110="","",E110/$B110)</f>
        <v/>
      </c>
      <c r="V110" s="238" t="str">
        <f t="shared" ref="V110:V173" si="24">IF(F110="","",F110/$B110)</f>
        <v/>
      </c>
      <c r="W110" s="238" t="str">
        <f t="shared" ref="W110:W173" si="25">IF(G110="","",G110/$B110)</f>
        <v/>
      </c>
    </row>
    <row r="111" spans="1:23" x14ac:dyDescent="0.3">
      <c r="A111" s="245">
        <f>Mois!I98</f>
        <v>0</v>
      </c>
      <c r="B111" s="232" t="str">
        <f>IF(Mois!J98=0,"",Mois!J98)</f>
        <v/>
      </c>
      <c r="C111" s="232" t="str">
        <f>IF(Mois!K98=0,"",Mois!K98)</f>
        <v/>
      </c>
      <c r="D111" s="232" t="str">
        <f>IF(Mois!L98=0,"",Mois!L98)</f>
        <v/>
      </c>
      <c r="E111" s="232" t="str">
        <f>IF(Mois!M98=0,"",Mois!M98)</f>
        <v/>
      </c>
      <c r="F111" s="232" t="str">
        <f>IF(Mois!N98=0,"",Mois!N98)</f>
        <v/>
      </c>
      <c r="G111" s="232" t="str">
        <f>IF(Mois!O98=0,"",Mois!O98)</f>
        <v/>
      </c>
      <c r="H111" s="267" t="str">
        <f t="shared" si="18"/>
        <v/>
      </c>
      <c r="Q111" s="249">
        <f t="shared" si="19"/>
        <v>0</v>
      </c>
      <c r="R111" s="227" t="str">
        <f t="shared" si="20"/>
        <v/>
      </c>
      <c r="S111" s="238" t="str">
        <f t="shared" si="21"/>
        <v/>
      </c>
      <c r="T111" s="238" t="str">
        <f t="shared" si="22"/>
        <v/>
      </c>
      <c r="U111" s="238" t="str">
        <f t="shared" si="23"/>
        <v/>
      </c>
      <c r="V111" s="238" t="str">
        <f t="shared" si="24"/>
        <v/>
      </c>
      <c r="W111" s="238" t="str">
        <f t="shared" si="25"/>
        <v/>
      </c>
    </row>
    <row r="112" spans="1:23" x14ac:dyDescent="0.3">
      <c r="A112" s="245">
        <f>Mois!I99</f>
        <v>0</v>
      </c>
      <c r="B112" s="232" t="str">
        <f>IF(Mois!J99=0,"",Mois!J99)</f>
        <v/>
      </c>
      <c r="C112" s="232" t="str">
        <f>IF(Mois!K99=0,"",Mois!K99)</f>
        <v/>
      </c>
      <c r="D112" s="232" t="str">
        <f>IF(Mois!L99=0,"",Mois!L99)</f>
        <v/>
      </c>
      <c r="E112" s="232" t="str">
        <f>IF(Mois!M99=0,"",Mois!M99)</f>
        <v/>
      </c>
      <c r="F112" s="232" t="str">
        <f>IF(Mois!N99=0,"",Mois!N99)</f>
        <v/>
      </c>
      <c r="G112" s="232" t="str">
        <f>IF(Mois!O99=0,"",Mois!O99)</f>
        <v/>
      </c>
      <c r="H112" s="267" t="str">
        <f t="shared" si="18"/>
        <v/>
      </c>
      <c r="Q112" s="249">
        <f t="shared" si="19"/>
        <v>0</v>
      </c>
      <c r="R112" s="227" t="str">
        <f t="shared" si="20"/>
        <v/>
      </c>
      <c r="S112" s="238" t="str">
        <f t="shared" si="21"/>
        <v/>
      </c>
      <c r="T112" s="238" t="str">
        <f t="shared" si="22"/>
        <v/>
      </c>
      <c r="U112" s="238" t="str">
        <f t="shared" si="23"/>
        <v/>
      </c>
      <c r="V112" s="238" t="str">
        <f t="shared" si="24"/>
        <v/>
      </c>
      <c r="W112" s="238" t="str">
        <f t="shared" si="25"/>
        <v/>
      </c>
    </row>
    <row r="113" spans="1:23" x14ac:dyDescent="0.3">
      <c r="A113" s="245">
        <f>Mois!I100</f>
        <v>0</v>
      </c>
      <c r="B113" s="232" t="str">
        <f>IF(Mois!J100=0,"",Mois!J100)</f>
        <v/>
      </c>
      <c r="C113" s="232" t="str">
        <f>IF(Mois!K100=0,"",Mois!K100)</f>
        <v/>
      </c>
      <c r="D113" s="232" t="str">
        <f>IF(Mois!L100=0,"",Mois!L100)</f>
        <v/>
      </c>
      <c r="E113" s="232" t="str">
        <f>IF(Mois!M100=0,"",Mois!M100)</f>
        <v/>
      </c>
      <c r="F113" s="232" t="str">
        <f>IF(Mois!N100=0,"",Mois!N100)</f>
        <v/>
      </c>
      <c r="G113" s="232" t="str">
        <f>IF(Mois!O100=0,"",Mois!O100)</f>
        <v/>
      </c>
      <c r="H113" s="267" t="str">
        <f t="shared" si="18"/>
        <v/>
      </c>
      <c r="Q113" s="249">
        <f t="shared" si="19"/>
        <v>0</v>
      </c>
      <c r="R113" s="227" t="str">
        <f t="shared" si="20"/>
        <v/>
      </c>
      <c r="S113" s="238" t="str">
        <f t="shared" si="21"/>
        <v/>
      </c>
      <c r="T113" s="238" t="str">
        <f t="shared" si="22"/>
        <v/>
      </c>
      <c r="U113" s="238" t="str">
        <f t="shared" si="23"/>
        <v/>
      </c>
      <c r="V113" s="238" t="str">
        <f t="shared" si="24"/>
        <v/>
      </c>
      <c r="W113" s="238" t="str">
        <f t="shared" si="25"/>
        <v/>
      </c>
    </row>
    <row r="114" spans="1:23" x14ac:dyDescent="0.3">
      <c r="A114" s="245">
        <f>Mois!I101</f>
        <v>0</v>
      </c>
      <c r="B114" s="232" t="str">
        <f>IF(Mois!J101=0,"",Mois!J101)</f>
        <v/>
      </c>
      <c r="C114" s="232" t="str">
        <f>IF(Mois!K101=0,"",Mois!K101)</f>
        <v/>
      </c>
      <c r="D114" s="232" t="str">
        <f>IF(Mois!L101=0,"",Mois!L101)</f>
        <v/>
      </c>
      <c r="E114" s="232" t="str">
        <f>IF(Mois!M101=0,"",Mois!M101)</f>
        <v/>
      </c>
      <c r="F114" s="232" t="str">
        <f>IF(Mois!N101=0,"",Mois!N101)</f>
        <v/>
      </c>
      <c r="G114" s="232" t="str">
        <f>IF(Mois!O101=0,"",Mois!O101)</f>
        <v/>
      </c>
      <c r="H114" s="267" t="str">
        <f t="shared" si="18"/>
        <v/>
      </c>
      <c r="Q114" s="249">
        <f t="shared" si="19"/>
        <v>0</v>
      </c>
      <c r="R114" s="227" t="str">
        <f t="shared" si="20"/>
        <v/>
      </c>
      <c r="S114" s="238" t="str">
        <f t="shared" si="21"/>
        <v/>
      </c>
      <c r="T114" s="238" t="str">
        <f t="shared" si="22"/>
        <v/>
      </c>
      <c r="U114" s="238" t="str">
        <f t="shared" si="23"/>
        <v/>
      </c>
      <c r="V114" s="238" t="str">
        <f t="shared" si="24"/>
        <v/>
      </c>
      <c r="W114" s="238" t="str">
        <f t="shared" si="25"/>
        <v/>
      </c>
    </row>
    <row r="115" spans="1:23" x14ac:dyDescent="0.3">
      <c r="A115" s="245">
        <f>Mois!I102</f>
        <v>0</v>
      </c>
      <c r="B115" s="232" t="str">
        <f>IF(Mois!J102=0,"",Mois!J102)</f>
        <v/>
      </c>
      <c r="C115" s="232" t="str">
        <f>IF(Mois!K102=0,"",Mois!K102)</f>
        <v/>
      </c>
      <c r="D115" s="232" t="str">
        <f>IF(Mois!L102=0,"",Mois!L102)</f>
        <v/>
      </c>
      <c r="E115" s="232" t="str">
        <f>IF(Mois!M102=0,"",Mois!M102)</f>
        <v/>
      </c>
      <c r="F115" s="232" t="str">
        <f>IF(Mois!N102=0,"",Mois!N102)</f>
        <v/>
      </c>
      <c r="G115" s="232" t="str">
        <f>IF(Mois!O102=0,"",Mois!O102)</f>
        <v/>
      </c>
      <c r="H115" s="267" t="str">
        <f t="shared" si="18"/>
        <v/>
      </c>
      <c r="Q115" s="249">
        <f t="shared" si="19"/>
        <v>0</v>
      </c>
      <c r="R115" s="227" t="str">
        <f t="shared" si="20"/>
        <v/>
      </c>
      <c r="S115" s="238" t="str">
        <f t="shared" si="21"/>
        <v/>
      </c>
      <c r="T115" s="238" t="str">
        <f t="shared" si="22"/>
        <v/>
      </c>
      <c r="U115" s="238" t="str">
        <f t="shared" si="23"/>
        <v/>
      </c>
      <c r="V115" s="238" t="str">
        <f t="shared" si="24"/>
        <v/>
      </c>
      <c r="W115" s="238" t="str">
        <f t="shared" si="25"/>
        <v/>
      </c>
    </row>
    <row r="116" spans="1:23" x14ac:dyDescent="0.3">
      <c r="A116" s="245">
        <f>Mois!I103</f>
        <v>0</v>
      </c>
      <c r="B116" s="232" t="str">
        <f>IF(Mois!J103=0,"",Mois!J103)</f>
        <v/>
      </c>
      <c r="C116" s="232" t="str">
        <f>IF(Mois!K103=0,"",Mois!K103)</f>
        <v/>
      </c>
      <c r="D116" s="232" t="str">
        <f>IF(Mois!L103=0,"",Mois!L103)</f>
        <v/>
      </c>
      <c r="E116" s="232" t="str">
        <f>IF(Mois!M103=0,"",Mois!M103)</f>
        <v/>
      </c>
      <c r="F116" s="232" t="str">
        <f>IF(Mois!N103=0,"",Mois!N103)</f>
        <v/>
      </c>
      <c r="G116" s="232" t="str">
        <f>IF(Mois!O103=0,"",Mois!O103)</f>
        <v/>
      </c>
      <c r="H116" s="267" t="str">
        <f t="shared" si="18"/>
        <v/>
      </c>
      <c r="Q116" s="249">
        <f t="shared" si="19"/>
        <v>0</v>
      </c>
      <c r="R116" s="227" t="str">
        <f t="shared" si="20"/>
        <v/>
      </c>
      <c r="S116" s="238" t="str">
        <f t="shared" si="21"/>
        <v/>
      </c>
      <c r="T116" s="238" t="str">
        <f t="shared" si="22"/>
        <v/>
      </c>
      <c r="U116" s="238" t="str">
        <f t="shared" si="23"/>
        <v/>
      </c>
      <c r="V116" s="238" t="str">
        <f t="shared" si="24"/>
        <v/>
      </c>
      <c r="W116" s="238" t="str">
        <f t="shared" si="25"/>
        <v/>
      </c>
    </row>
    <row r="117" spans="1:23" x14ac:dyDescent="0.3">
      <c r="A117" s="245">
        <f>Mois!I104</f>
        <v>0</v>
      </c>
      <c r="B117" s="232" t="str">
        <f>IF(Mois!J104=0,"",Mois!J104)</f>
        <v/>
      </c>
      <c r="C117" s="232" t="str">
        <f>IF(Mois!K104=0,"",Mois!K104)</f>
        <v/>
      </c>
      <c r="D117" s="232" t="str">
        <f>IF(Mois!L104=0,"",Mois!L104)</f>
        <v/>
      </c>
      <c r="E117" s="232" t="str">
        <f>IF(Mois!M104=0,"",Mois!M104)</f>
        <v/>
      </c>
      <c r="F117" s="232" t="str">
        <f>IF(Mois!N104=0,"",Mois!N104)</f>
        <v/>
      </c>
      <c r="G117" s="232" t="str">
        <f>IF(Mois!O104=0,"",Mois!O104)</f>
        <v/>
      </c>
      <c r="H117" s="267" t="str">
        <f t="shared" si="18"/>
        <v/>
      </c>
      <c r="Q117" s="249">
        <f t="shared" si="19"/>
        <v>0</v>
      </c>
      <c r="R117" s="227" t="str">
        <f t="shared" si="20"/>
        <v/>
      </c>
      <c r="S117" s="238" t="str">
        <f t="shared" si="21"/>
        <v/>
      </c>
      <c r="T117" s="238" t="str">
        <f t="shared" si="22"/>
        <v/>
      </c>
      <c r="U117" s="238" t="str">
        <f t="shared" si="23"/>
        <v/>
      </c>
      <c r="V117" s="238" t="str">
        <f t="shared" si="24"/>
        <v/>
      </c>
      <c r="W117" s="238" t="str">
        <f t="shared" si="25"/>
        <v/>
      </c>
    </row>
    <row r="118" spans="1:23" x14ac:dyDescent="0.3">
      <c r="A118" s="245">
        <f>Mois!I105</f>
        <v>0</v>
      </c>
      <c r="B118" s="232" t="str">
        <f>IF(Mois!J105=0,"",Mois!J105)</f>
        <v/>
      </c>
      <c r="C118" s="232" t="str">
        <f>IF(Mois!K105=0,"",Mois!K105)</f>
        <v/>
      </c>
      <c r="D118" s="232" t="str">
        <f>IF(Mois!L105=0,"",Mois!L105)</f>
        <v/>
      </c>
      <c r="E118" s="232" t="str">
        <f>IF(Mois!M105=0,"",Mois!M105)</f>
        <v/>
      </c>
      <c r="F118" s="232" t="str">
        <f>IF(Mois!N105=0,"",Mois!N105)</f>
        <v/>
      </c>
      <c r="G118" s="232" t="str">
        <f>IF(Mois!O105=0,"",Mois!O105)</f>
        <v/>
      </c>
      <c r="H118" s="267" t="str">
        <f t="shared" si="18"/>
        <v/>
      </c>
      <c r="Q118" s="249">
        <f t="shared" si="19"/>
        <v>0</v>
      </c>
      <c r="R118" s="227" t="str">
        <f t="shared" si="20"/>
        <v/>
      </c>
      <c r="S118" s="238" t="str">
        <f t="shared" si="21"/>
        <v/>
      </c>
      <c r="T118" s="238" t="str">
        <f t="shared" si="22"/>
        <v/>
      </c>
      <c r="U118" s="238" t="str">
        <f t="shared" si="23"/>
        <v/>
      </c>
      <c r="V118" s="238" t="str">
        <f t="shared" si="24"/>
        <v/>
      </c>
      <c r="W118" s="238" t="str">
        <f t="shared" si="25"/>
        <v/>
      </c>
    </row>
    <row r="119" spans="1:23" x14ac:dyDescent="0.3">
      <c r="A119" s="245">
        <f>Mois!I106</f>
        <v>0</v>
      </c>
      <c r="B119" s="232" t="str">
        <f>IF(Mois!J106=0,"",Mois!J106)</f>
        <v/>
      </c>
      <c r="C119" s="232" t="str">
        <f>IF(Mois!K106=0,"",Mois!K106)</f>
        <v/>
      </c>
      <c r="D119" s="232" t="str">
        <f>IF(Mois!L106=0,"",Mois!L106)</f>
        <v/>
      </c>
      <c r="E119" s="232" t="str">
        <f>IF(Mois!M106=0,"",Mois!M106)</f>
        <v/>
      </c>
      <c r="F119" s="232" t="str">
        <f>IF(Mois!N106=0,"",Mois!N106)</f>
        <v/>
      </c>
      <c r="G119" s="232" t="str">
        <f>IF(Mois!O106=0,"",Mois!O106)</f>
        <v/>
      </c>
      <c r="H119" s="267" t="str">
        <f t="shared" si="18"/>
        <v/>
      </c>
      <c r="Q119" s="249">
        <f t="shared" si="19"/>
        <v>0</v>
      </c>
      <c r="R119" s="227" t="str">
        <f t="shared" si="20"/>
        <v/>
      </c>
      <c r="S119" s="238" t="str">
        <f t="shared" si="21"/>
        <v/>
      </c>
      <c r="T119" s="238" t="str">
        <f t="shared" si="22"/>
        <v/>
      </c>
      <c r="U119" s="238" t="str">
        <f t="shared" si="23"/>
        <v/>
      </c>
      <c r="V119" s="238" t="str">
        <f t="shared" si="24"/>
        <v/>
      </c>
      <c r="W119" s="238" t="str">
        <f t="shared" si="25"/>
        <v/>
      </c>
    </row>
    <row r="120" spans="1:23" x14ac:dyDescent="0.3">
      <c r="A120" s="245">
        <f>Mois!I107</f>
        <v>0</v>
      </c>
      <c r="B120" s="232" t="str">
        <f>IF(Mois!J107=0,"",Mois!J107)</f>
        <v/>
      </c>
      <c r="C120" s="232" t="str">
        <f>IF(Mois!K107=0,"",Mois!K107)</f>
        <v/>
      </c>
      <c r="D120" s="232" t="str">
        <f>IF(Mois!L107=0,"",Mois!L107)</f>
        <v/>
      </c>
      <c r="E120" s="232" t="str">
        <f>IF(Mois!M107=0,"",Mois!M107)</f>
        <v/>
      </c>
      <c r="F120" s="232" t="str">
        <f>IF(Mois!N107=0,"",Mois!N107)</f>
        <v/>
      </c>
      <c r="G120" s="232" t="str">
        <f>IF(Mois!O107=0,"",Mois!O107)</f>
        <v/>
      </c>
      <c r="H120" s="267" t="str">
        <f t="shared" si="18"/>
        <v/>
      </c>
      <c r="Q120" s="249">
        <f t="shared" si="19"/>
        <v>0</v>
      </c>
      <c r="R120" s="227" t="str">
        <f t="shared" si="20"/>
        <v/>
      </c>
      <c r="S120" s="238" t="str">
        <f t="shared" si="21"/>
        <v/>
      </c>
      <c r="T120" s="238" t="str">
        <f t="shared" si="22"/>
        <v/>
      </c>
      <c r="U120" s="238" t="str">
        <f t="shared" si="23"/>
        <v/>
      </c>
      <c r="V120" s="238" t="str">
        <f t="shared" si="24"/>
        <v/>
      </c>
      <c r="W120" s="238" t="str">
        <f t="shared" si="25"/>
        <v/>
      </c>
    </row>
    <row r="121" spans="1:23" x14ac:dyDescent="0.3">
      <c r="A121" s="245">
        <f>Mois!I108</f>
        <v>0</v>
      </c>
      <c r="B121" s="232" t="str">
        <f>IF(Mois!J108=0,"",Mois!J108)</f>
        <v/>
      </c>
      <c r="C121" s="232" t="str">
        <f>IF(Mois!K108=0,"",Mois!K108)</f>
        <v/>
      </c>
      <c r="D121" s="232" t="str">
        <f>IF(Mois!L108=0,"",Mois!L108)</f>
        <v/>
      </c>
      <c r="E121" s="232" t="str">
        <f>IF(Mois!M108=0,"",Mois!M108)</f>
        <v/>
      </c>
      <c r="F121" s="232" t="str">
        <f>IF(Mois!N108=0,"",Mois!N108)</f>
        <v/>
      </c>
      <c r="G121" s="232" t="str">
        <f>IF(Mois!O108=0,"",Mois!O108)</f>
        <v/>
      </c>
      <c r="H121" s="267" t="str">
        <f t="shared" si="18"/>
        <v/>
      </c>
      <c r="Q121" s="249">
        <f t="shared" si="19"/>
        <v>0</v>
      </c>
      <c r="R121" s="227" t="str">
        <f t="shared" si="20"/>
        <v/>
      </c>
      <c r="S121" s="238" t="str">
        <f t="shared" si="21"/>
        <v/>
      </c>
      <c r="T121" s="238" t="str">
        <f t="shared" si="22"/>
        <v/>
      </c>
      <c r="U121" s="238" t="str">
        <f t="shared" si="23"/>
        <v/>
      </c>
      <c r="V121" s="238" t="str">
        <f t="shared" si="24"/>
        <v/>
      </c>
      <c r="W121" s="238" t="str">
        <f t="shared" si="25"/>
        <v/>
      </c>
    </row>
    <row r="122" spans="1:23" x14ac:dyDescent="0.3">
      <c r="A122" s="245">
        <f>Mois!I109</f>
        <v>0</v>
      </c>
      <c r="B122" s="232" t="str">
        <f>IF(Mois!J109=0,"",Mois!J109)</f>
        <v/>
      </c>
      <c r="C122" s="232" t="str">
        <f>IF(Mois!K109=0,"",Mois!K109)</f>
        <v/>
      </c>
      <c r="D122" s="232" t="str">
        <f>IF(Mois!L109=0,"",Mois!L109)</f>
        <v/>
      </c>
      <c r="E122" s="232" t="str">
        <f>IF(Mois!M109=0,"",Mois!M109)</f>
        <v/>
      </c>
      <c r="F122" s="232" t="str">
        <f>IF(Mois!N109=0,"",Mois!N109)</f>
        <v/>
      </c>
      <c r="G122" s="232" t="str">
        <f>IF(Mois!O109=0,"",Mois!O109)</f>
        <v/>
      </c>
      <c r="H122" s="267" t="str">
        <f t="shared" si="18"/>
        <v/>
      </c>
      <c r="Q122" s="249">
        <f t="shared" si="19"/>
        <v>0</v>
      </c>
      <c r="R122" s="227" t="str">
        <f t="shared" si="20"/>
        <v/>
      </c>
      <c r="S122" s="238" t="str">
        <f t="shared" si="21"/>
        <v/>
      </c>
      <c r="T122" s="238" t="str">
        <f t="shared" si="22"/>
        <v/>
      </c>
      <c r="U122" s="238" t="str">
        <f t="shared" si="23"/>
        <v/>
      </c>
      <c r="V122" s="238" t="str">
        <f t="shared" si="24"/>
        <v/>
      </c>
      <c r="W122" s="238" t="str">
        <f t="shared" si="25"/>
        <v/>
      </c>
    </row>
    <row r="123" spans="1:23" x14ac:dyDescent="0.3">
      <c r="A123" s="245">
        <f>Mois!I110</f>
        <v>0</v>
      </c>
      <c r="B123" s="232" t="str">
        <f>IF(Mois!J110=0,"",Mois!J110)</f>
        <v/>
      </c>
      <c r="C123" s="232" t="str">
        <f>IF(Mois!K110=0,"",Mois!K110)</f>
        <v/>
      </c>
      <c r="D123" s="232" t="str">
        <f>IF(Mois!L110=0,"",Mois!L110)</f>
        <v/>
      </c>
      <c r="E123" s="232" t="str">
        <f>IF(Mois!M110=0,"",Mois!M110)</f>
        <v/>
      </c>
      <c r="F123" s="232" t="str">
        <f>IF(Mois!N110=0,"",Mois!N110)</f>
        <v/>
      </c>
      <c r="G123" s="232" t="str">
        <f>IF(Mois!O110=0,"",Mois!O110)</f>
        <v/>
      </c>
      <c r="H123" s="267" t="str">
        <f t="shared" si="18"/>
        <v/>
      </c>
      <c r="Q123" s="249">
        <f t="shared" si="19"/>
        <v>0</v>
      </c>
      <c r="R123" s="227" t="str">
        <f t="shared" si="20"/>
        <v/>
      </c>
      <c r="S123" s="238" t="str">
        <f t="shared" si="21"/>
        <v/>
      </c>
      <c r="T123" s="238" t="str">
        <f t="shared" si="22"/>
        <v/>
      </c>
      <c r="U123" s="238" t="str">
        <f t="shared" si="23"/>
        <v/>
      </c>
      <c r="V123" s="238" t="str">
        <f t="shared" si="24"/>
        <v/>
      </c>
      <c r="W123" s="238" t="str">
        <f t="shared" si="25"/>
        <v/>
      </c>
    </row>
    <row r="124" spans="1:23" x14ac:dyDescent="0.3">
      <c r="A124" s="245">
        <f>Mois!I111</f>
        <v>0</v>
      </c>
      <c r="B124" s="232" t="str">
        <f>IF(Mois!J111=0,"",Mois!J111)</f>
        <v/>
      </c>
      <c r="C124" s="232" t="str">
        <f>IF(Mois!K111=0,"",Mois!K111)</f>
        <v/>
      </c>
      <c r="D124" s="232" t="str">
        <f>IF(Mois!L111=0,"",Mois!L111)</f>
        <v/>
      </c>
      <c r="E124" s="232" t="str">
        <f>IF(Mois!M111=0,"",Mois!M111)</f>
        <v/>
      </c>
      <c r="F124" s="232" t="str">
        <f>IF(Mois!N111=0,"",Mois!N111)</f>
        <v/>
      </c>
      <c r="G124" s="232" t="str">
        <f>IF(Mois!O111=0,"",Mois!O111)</f>
        <v/>
      </c>
      <c r="H124" s="267" t="str">
        <f t="shared" si="18"/>
        <v/>
      </c>
      <c r="Q124" s="249">
        <f t="shared" si="19"/>
        <v>0</v>
      </c>
      <c r="R124" s="227" t="str">
        <f t="shared" si="20"/>
        <v/>
      </c>
      <c r="S124" s="238" t="str">
        <f t="shared" si="21"/>
        <v/>
      </c>
      <c r="T124" s="238" t="str">
        <f t="shared" si="22"/>
        <v/>
      </c>
      <c r="U124" s="238" t="str">
        <f t="shared" si="23"/>
        <v/>
      </c>
      <c r="V124" s="238" t="str">
        <f t="shared" si="24"/>
        <v/>
      </c>
      <c r="W124" s="238" t="str">
        <f t="shared" si="25"/>
        <v/>
      </c>
    </row>
    <row r="125" spans="1:23" x14ac:dyDescent="0.3">
      <c r="A125" s="245">
        <f>Mois!I112</f>
        <v>0</v>
      </c>
      <c r="B125" s="232" t="str">
        <f>IF(Mois!J112=0,"",Mois!J112)</f>
        <v/>
      </c>
      <c r="C125" s="232" t="str">
        <f>IF(Mois!K112=0,"",Mois!K112)</f>
        <v/>
      </c>
      <c r="D125" s="232" t="str">
        <f>IF(Mois!L112=0,"",Mois!L112)</f>
        <v/>
      </c>
      <c r="E125" s="232" t="str">
        <f>IF(Mois!M112=0,"",Mois!M112)</f>
        <v/>
      </c>
      <c r="F125" s="232" t="str">
        <f>IF(Mois!N112=0,"",Mois!N112)</f>
        <v/>
      </c>
      <c r="G125" s="232" t="str">
        <f>IF(Mois!O112=0,"",Mois!O112)</f>
        <v/>
      </c>
      <c r="H125" s="267" t="str">
        <f t="shared" si="18"/>
        <v/>
      </c>
      <c r="Q125" s="249">
        <f t="shared" si="19"/>
        <v>0</v>
      </c>
      <c r="R125" s="227" t="str">
        <f t="shared" si="20"/>
        <v/>
      </c>
      <c r="S125" s="238" t="str">
        <f t="shared" si="21"/>
        <v/>
      </c>
      <c r="T125" s="238" t="str">
        <f t="shared" si="22"/>
        <v/>
      </c>
      <c r="U125" s="238" t="str">
        <f t="shared" si="23"/>
        <v/>
      </c>
      <c r="V125" s="238" t="str">
        <f t="shared" si="24"/>
        <v/>
      </c>
      <c r="W125" s="238" t="str">
        <f t="shared" si="25"/>
        <v/>
      </c>
    </row>
    <row r="126" spans="1:23" x14ac:dyDescent="0.3">
      <c r="A126" s="245">
        <f>Mois!I113</f>
        <v>0</v>
      </c>
      <c r="B126" s="232" t="str">
        <f>IF(Mois!J113=0,"",Mois!J113)</f>
        <v/>
      </c>
      <c r="C126" s="232" t="str">
        <f>IF(Mois!K113=0,"",Mois!K113)</f>
        <v/>
      </c>
      <c r="D126" s="232" t="str">
        <f>IF(Mois!L113=0,"",Mois!L113)</f>
        <v/>
      </c>
      <c r="E126" s="232" t="str">
        <f>IF(Mois!M113=0,"",Mois!M113)</f>
        <v/>
      </c>
      <c r="F126" s="232" t="str">
        <f>IF(Mois!N113=0,"",Mois!N113)</f>
        <v/>
      </c>
      <c r="G126" s="232" t="str">
        <f>IF(Mois!O113=0,"",Mois!O113)</f>
        <v/>
      </c>
      <c r="H126" s="267" t="str">
        <f t="shared" si="18"/>
        <v/>
      </c>
      <c r="Q126" s="249">
        <f t="shared" si="19"/>
        <v>0</v>
      </c>
      <c r="R126" s="227" t="str">
        <f t="shared" si="20"/>
        <v/>
      </c>
      <c r="S126" s="238" t="str">
        <f t="shared" si="21"/>
        <v/>
      </c>
      <c r="T126" s="238" t="str">
        <f t="shared" si="22"/>
        <v/>
      </c>
      <c r="U126" s="238" t="str">
        <f t="shared" si="23"/>
        <v/>
      </c>
      <c r="V126" s="238" t="str">
        <f t="shared" si="24"/>
        <v/>
      </c>
      <c r="W126" s="238" t="str">
        <f t="shared" si="25"/>
        <v/>
      </c>
    </row>
    <row r="127" spans="1:23" x14ac:dyDescent="0.3">
      <c r="A127" s="245">
        <f>Mois!I114</f>
        <v>0</v>
      </c>
      <c r="B127" s="232" t="str">
        <f>IF(Mois!J114=0,"",Mois!J114)</f>
        <v/>
      </c>
      <c r="C127" s="232" t="str">
        <f>IF(Mois!K114=0,"",Mois!K114)</f>
        <v/>
      </c>
      <c r="D127" s="232" t="str">
        <f>IF(Mois!L114=0,"",Mois!L114)</f>
        <v/>
      </c>
      <c r="E127" s="232" t="str">
        <f>IF(Mois!M114=0,"",Mois!M114)</f>
        <v/>
      </c>
      <c r="F127" s="232" t="str">
        <f>IF(Mois!N114=0,"",Mois!N114)</f>
        <v/>
      </c>
      <c r="G127" s="232" t="str">
        <f>IF(Mois!O114=0,"",Mois!O114)</f>
        <v/>
      </c>
      <c r="H127" s="267" t="str">
        <f t="shared" si="18"/>
        <v/>
      </c>
      <c r="Q127" s="249">
        <f t="shared" si="19"/>
        <v>0</v>
      </c>
      <c r="R127" s="227" t="str">
        <f t="shared" si="20"/>
        <v/>
      </c>
      <c r="S127" s="238" t="str">
        <f t="shared" si="21"/>
        <v/>
      </c>
      <c r="T127" s="238" t="str">
        <f t="shared" si="22"/>
        <v/>
      </c>
      <c r="U127" s="238" t="str">
        <f t="shared" si="23"/>
        <v/>
      </c>
      <c r="V127" s="238" t="str">
        <f t="shared" si="24"/>
        <v/>
      </c>
      <c r="W127" s="238" t="str">
        <f t="shared" si="25"/>
        <v/>
      </c>
    </row>
    <row r="128" spans="1:23" x14ac:dyDescent="0.3">
      <c r="A128" s="245">
        <f>Mois!I115</f>
        <v>0</v>
      </c>
      <c r="B128" s="232" t="str">
        <f>IF(Mois!J115=0,"",Mois!J115)</f>
        <v/>
      </c>
      <c r="C128" s="232" t="str">
        <f>IF(Mois!K115=0,"",Mois!K115)</f>
        <v/>
      </c>
      <c r="D128" s="232" t="str">
        <f>IF(Mois!L115=0,"",Mois!L115)</f>
        <v/>
      </c>
      <c r="E128" s="232" t="str">
        <f>IF(Mois!M115=0,"",Mois!M115)</f>
        <v/>
      </c>
      <c r="F128" s="232" t="str">
        <f>IF(Mois!N115=0,"",Mois!N115)</f>
        <v/>
      </c>
      <c r="G128" s="232" t="str">
        <f>IF(Mois!O115=0,"",Mois!O115)</f>
        <v/>
      </c>
      <c r="H128" s="267" t="str">
        <f t="shared" si="18"/>
        <v/>
      </c>
      <c r="Q128" s="249">
        <f t="shared" si="19"/>
        <v>0</v>
      </c>
      <c r="R128" s="227" t="str">
        <f t="shared" si="20"/>
        <v/>
      </c>
      <c r="S128" s="238" t="str">
        <f t="shared" si="21"/>
        <v/>
      </c>
      <c r="T128" s="238" t="str">
        <f t="shared" si="22"/>
        <v/>
      </c>
      <c r="U128" s="238" t="str">
        <f t="shared" si="23"/>
        <v/>
      </c>
      <c r="V128" s="238" t="str">
        <f t="shared" si="24"/>
        <v/>
      </c>
      <c r="W128" s="238" t="str">
        <f t="shared" si="25"/>
        <v/>
      </c>
    </row>
    <row r="129" spans="1:23" x14ac:dyDescent="0.3">
      <c r="A129" s="245">
        <f>Mois!I116</f>
        <v>0</v>
      </c>
      <c r="B129" s="232" t="str">
        <f>IF(Mois!J116=0,"",Mois!J116)</f>
        <v/>
      </c>
      <c r="C129" s="232" t="str">
        <f>IF(Mois!K116=0,"",Mois!K116)</f>
        <v/>
      </c>
      <c r="D129" s="232" t="str">
        <f>IF(Mois!L116=0,"",Mois!L116)</f>
        <v/>
      </c>
      <c r="E129" s="232" t="str">
        <f>IF(Mois!M116=0,"",Mois!M116)</f>
        <v/>
      </c>
      <c r="F129" s="232" t="str">
        <f>IF(Mois!N116=0,"",Mois!N116)</f>
        <v/>
      </c>
      <c r="G129" s="232" t="str">
        <f>IF(Mois!O116=0,"",Mois!O116)</f>
        <v/>
      </c>
      <c r="H129" s="267" t="str">
        <f t="shared" si="18"/>
        <v/>
      </c>
      <c r="Q129" s="249">
        <f t="shared" si="19"/>
        <v>0</v>
      </c>
      <c r="R129" s="227" t="str">
        <f t="shared" si="20"/>
        <v/>
      </c>
      <c r="S129" s="238" t="str">
        <f t="shared" si="21"/>
        <v/>
      </c>
      <c r="T129" s="238" t="str">
        <f t="shared" si="22"/>
        <v/>
      </c>
      <c r="U129" s="238" t="str">
        <f t="shared" si="23"/>
        <v/>
      </c>
      <c r="V129" s="238" t="str">
        <f t="shared" si="24"/>
        <v/>
      </c>
      <c r="W129" s="238" t="str">
        <f t="shared" si="25"/>
        <v/>
      </c>
    </row>
    <row r="130" spans="1:23" x14ac:dyDescent="0.3">
      <c r="A130" s="245">
        <f>Mois!I117</f>
        <v>0</v>
      </c>
      <c r="B130" s="232" t="str">
        <f>IF(Mois!J117=0,"",Mois!J117)</f>
        <v/>
      </c>
      <c r="C130" s="232" t="str">
        <f>IF(Mois!K117=0,"",Mois!K117)</f>
        <v/>
      </c>
      <c r="D130" s="232" t="str">
        <f>IF(Mois!L117=0,"",Mois!L117)</f>
        <v/>
      </c>
      <c r="E130" s="232" t="str">
        <f>IF(Mois!M117=0,"",Mois!M117)</f>
        <v/>
      </c>
      <c r="F130" s="232" t="str">
        <f>IF(Mois!N117=0,"",Mois!N117)</f>
        <v/>
      </c>
      <c r="G130" s="232" t="str">
        <f>IF(Mois!O117=0,"",Mois!O117)</f>
        <v/>
      </c>
      <c r="H130" s="267" t="str">
        <f t="shared" si="18"/>
        <v/>
      </c>
      <c r="Q130" s="249">
        <f t="shared" si="19"/>
        <v>0</v>
      </c>
      <c r="R130" s="227" t="str">
        <f t="shared" si="20"/>
        <v/>
      </c>
      <c r="S130" s="238" t="str">
        <f t="shared" si="21"/>
        <v/>
      </c>
      <c r="T130" s="238" t="str">
        <f t="shared" si="22"/>
        <v/>
      </c>
      <c r="U130" s="238" t="str">
        <f t="shared" si="23"/>
        <v/>
      </c>
      <c r="V130" s="238" t="str">
        <f t="shared" si="24"/>
        <v/>
      </c>
      <c r="W130" s="238" t="str">
        <f t="shared" si="25"/>
        <v/>
      </c>
    </row>
    <row r="131" spans="1:23" x14ac:dyDescent="0.3">
      <c r="A131" s="245">
        <f>Mois!I118</f>
        <v>0</v>
      </c>
      <c r="B131" s="232" t="str">
        <f>IF(Mois!J118=0,"",Mois!J118)</f>
        <v/>
      </c>
      <c r="C131" s="232" t="str">
        <f>IF(Mois!K118=0,"",Mois!K118)</f>
        <v/>
      </c>
      <c r="D131" s="232" t="str">
        <f>IF(Mois!L118=0,"",Mois!L118)</f>
        <v/>
      </c>
      <c r="E131" s="232" t="str">
        <f>IF(Mois!M118=0,"",Mois!M118)</f>
        <v/>
      </c>
      <c r="F131" s="232" t="str">
        <f>IF(Mois!N118=0,"",Mois!N118)</f>
        <v/>
      </c>
      <c r="G131" s="232" t="str">
        <f>IF(Mois!O118=0,"",Mois!O118)</f>
        <v/>
      </c>
      <c r="H131" s="267" t="str">
        <f t="shared" si="18"/>
        <v/>
      </c>
      <c r="Q131" s="249">
        <f t="shared" si="19"/>
        <v>0</v>
      </c>
      <c r="R131" s="227" t="str">
        <f t="shared" si="20"/>
        <v/>
      </c>
      <c r="S131" s="238" t="str">
        <f t="shared" si="21"/>
        <v/>
      </c>
      <c r="T131" s="238" t="str">
        <f t="shared" si="22"/>
        <v/>
      </c>
      <c r="U131" s="238" t="str">
        <f t="shared" si="23"/>
        <v/>
      </c>
      <c r="V131" s="238" t="str">
        <f t="shared" si="24"/>
        <v/>
      </c>
      <c r="W131" s="238" t="str">
        <f t="shared" si="25"/>
        <v/>
      </c>
    </row>
    <row r="132" spans="1:23" x14ac:dyDescent="0.3">
      <c r="A132" s="245">
        <f>Mois!I119</f>
        <v>0</v>
      </c>
      <c r="B132" s="232" t="str">
        <f>IF(Mois!J119=0,"",Mois!J119)</f>
        <v/>
      </c>
      <c r="C132" s="232" t="str">
        <f>IF(Mois!K119=0,"",Mois!K119)</f>
        <v/>
      </c>
      <c r="D132" s="232" t="str">
        <f>IF(Mois!L119=0,"",Mois!L119)</f>
        <v/>
      </c>
      <c r="E132" s="232" t="str">
        <f>IF(Mois!M119=0,"",Mois!M119)</f>
        <v/>
      </c>
      <c r="F132" s="232" t="str">
        <f>IF(Mois!N119=0,"",Mois!N119)</f>
        <v/>
      </c>
      <c r="G132" s="232" t="str">
        <f>IF(Mois!O119=0,"",Mois!O119)</f>
        <v/>
      </c>
      <c r="H132" s="267" t="str">
        <f t="shared" si="18"/>
        <v/>
      </c>
      <c r="Q132" s="249">
        <f t="shared" si="19"/>
        <v>0</v>
      </c>
      <c r="R132" s="227" t="str">
        <f t="shared" si="20"/>
        <v/>
      </c>
      <c r="S132" s="238" t="str">
        <f t="shared" si="21"/>
        <v/>
      </c>
      <c r="T132" s="238" t="str">
        <f t="shared" si="22"/>
        <v/>
      </c>
      <c r="U132" s="238" t="str">
        <f t="shared" si="23"/>
        <v/>
      </c>
      <c r="V132" s="238" t="str">
        <f t="shared" si="24"/>
        <v/>
      </c>
      <c r="W132" s="238" t="str">
        <f t="shared" si="25"/>
        <v/>
      </c>
    </row>
    <row r="133" spans="1:23" x14ac:dyDescent="0.3">
      <c r="A133" s="245">
        <f>Mois!I120</f>
        <v>0</v>
      </c>
      <c r="B133" s="232" t="str">
        <f>IF(Mois!J120=0,"",Mois!J120)</f>
        <v/>
      </c>
      <c r="C133" s="232" t="str">
        <f>IF(Mois!K120=0,"",Mois!K120)</f>
        <v/>
      </c>
      <c r="D133" s="232" t="str">
        <f>IF(Mois!L120=0,"",Mois!L120)</f>
        <v/>
      </c>
      <c r="E133" s="232" t="str">
        <f>IF(Mois!M120=0,"",Mois!M120)</f>
        <v/>
      </c>
      <c r="F133" s="232" t="str">
        <f>IF(Mois!N120=0,"",Mois!N120)</f>
        <v/>
      </c>
      <c r="G133" s="232" t="str">
        <f>IF(Mois!O120=0,"",Mois!O120)</f>
        <v/>
      </c>
      <c r="H133" s="267" t="str">
        <f t="shared" si="18"/>
        <v/>
      </c>
      <c r="Q133" s="249">
        <f t="shared" si="19"/>
        <v>0</v>
      </c>
      <c r="R133" s="227" t="str">
        <f t="shared" si="20"/>
        <v/>
      </c>
      <c r="S133" s="238" t="str">
        <f t="shared" si="21"/>
        <v/>
      </c>
      <c r="T133" s="238" t="str">
        <f t="shared" si="22"/>
        <v/>
      </c>
      <c r="U133" s="238" t="str">
        <f t="shared" si="23"/>
        <v/>
      </c>
      <c r="V133" s="238" t="str">
        <f t="shared" si="24"/>
        <v/>
      </c>
      <c r="W133" s="238" t="str">
        <f t="shared" si="25"/>
        <v/>
      </c>
    </row>
    <row r="134" spans="1:23" x14ac:dyDescent="0.3">
      <c r="A134" s="245">
        <f>Mois!I121</f>
        <v>0</v>
      </c>
      <c r="B134" s="232" t="str">
        <f>IF(Mois!J121=0,"",Mois!J121)</f>
        <v/>
      </c>
      <c r="C134" s="232" t="str">
        <f>IF(Mois!K121=0,"",Mois!K121)</f>
        <v/>
      </c>
      <c r="D134" s="232" t="str">
        <f>IF(Mois!L121=0,"",Mois!L121)</f>
        <v/>
      </c>
      <c r="E134" s="232" t="str">
        <f>IF(Mois!M121=0,"",Mois!M121)</f>
        <v/>
      </c>
      <c r="F134" s="232" t="str">
        <f>IF(Mois!N121=0,"",Mois!N121)</f>
        <v/>
      </c>
      <c r="G134" s="232" t="str">
        <f>IF(Mois!O121=0,"",Mois!O121)</f>
        <v/>
      </c>
      <c r="H134" s="267" t="str">
        <f t="shared" si="18"/>
        <v/>
      </c>
      <c r="Q134" s="249">
        <f t="shared" si="19"/>
        <v>0</v>
      </c>
      <c r="R134" s="227" t="str">
        <f t="shared" si="20"/>
        <v/>
      </c>
      <c r="S134" s="238" t="str">
        <f t="shared" si="21"/>
        <v/>
      </c>
      <c r="T134" s="238" t="str">
        <f t="shared" si="22"/>
        <v/>
      </c>
      <c r="U134" s="238" t="str">
        <f t="shared" si="23"/>
        <v/>
      </c>
      <c r="V134" s="238" t="str">
        <f t="shared" si="24"/>
        <v/>
      </c>
      <c r="W134" s="238" t="str">
        <f t="shared" si="25"/>
        <v/>
      </c>
    </row>
    <row r="135" spans="1:23" x14ac:dyDescent="0.3">
      <c r="A135" s="245">
        <f>Mois!I122</f>
        <v>0</v>
      </c>
      <c r="B135" s="232" t="str">
        <f>IF(Mois!J122=0,"",Mois!J122)</f>
        <v/>
      </c>
      <c r="C135" s="232" t="str">
        <f>IF(Mois!K122=0,"",Mois!K122)</f>
        <v/>
      </c>
      <c r="D135" s="232" t="str">
        <f>IF(Mois!L122=0,"",Mois!L122)</f>
        <v/>
      </c>
      <c r="E135" s="232" t="str">
        <f>IF(Mois!M122=0,"",Mois!M122)</f>
        <v/>
      </c>
      <c r="F135" s="232" t="str">
        <f>IF(Mois!N122=0,"",Mois!N122)</f>
        <v/>
      </c>
      <c r="G135" s="232" t="str">
        <f>IF(Mois!O122=0,"",Mois!O122)</f>
        <v/>
      </c>
      <c r="H135" s="267" t="str">
        <f t="shared" si="18"/>
        <v/>
      </c>
      <c r="Q135" s="249">
        <f t="shared" si="19"/>
        <v>0</v>
      </c>
      <c r="R135" s="227" t="str">
        <f t="shared" si="20"/>
        <v/>
      </c>
      <c r="S135" s="238" t="str">
        <f t="shared" si="21"/>
        <v/>
      </c>
      <c r="T135" s="238" t="str">
        <f t="shared" si="22"/>
        <v/>
      </c>
      <c r="U135" s="238" t="str">
        <f t="shared" si="23"/>
        <v/>
      </c>
      <c r="V135" s="238" t="str">
        <f t="shared" si="24"/>
        <v/>
      </c>
      <c r="W135" s="238" t="str">
        <f t="shared" si="25"/>
        <v/>
      </c>
    </row>
    <row r="136" spans="1:23" x14ac:dyDescent="0.3">
      <c r="A136" s="245">
        <f>Mois!I123</f>
        <v>0</v>
      </c>
      <c r="B136" s="232" t="str">
        <f>IF(Mois!J123=0,"",Mois!J123)</f>
        <v/>
      </c>
      <c r="C136" s="232" t="str">
        <f>IF(Mois!K123=0,"",Mois!K123)</f>
        <v/>
      </c>
      <c r="D136" s="232" t="str">
        <f>IF(Mois!L123=0,"",Mois!L123)</f>
        <v/>
      </c>
      <c r="E136" s="232" t="str">
        <f>IF(Mois!M123=0,"",Mois!M123)</f>
        <v/>
      </c>
      <c r="F136" s="232" t="str">
        <f>IF(Mois!N123=0,"",Mois!N123)</f>
        <v/>
      </c>
      <c r="G136" s="232" t="str">
        <f>IF(Mois!O123=0,"",Mois!O123)</f>
        <v/>
      </c>
      <c r="H136" s="267" t="str">
        <f t="shared" si="18"/>
        <v/>
      </c>
      <c r="Q136" s="249">
        <f t="shared" si="19"/>
        <v>0</v>
      </c>
      <c r="R136" s="227" t="str">
        <f t="shared" si="20"/>
        <v/>
      </c>
      <c r="S136" s="238" t="str">
        <f t="shared" si="21"/>
        <v/>
      </c>
      <c r="T136" s="238" t="str">
        <f t="shared" si="22"/>
        <v/>
      </c>
      <c r="U136" s="238" t="str">
        <f t="shared" si="23"/>
        <v/>
      </c>
      <c r="V136" s="238" t="str">
        <f t="shared" si="24"/>
        <v/>
      </c>
      <c r="W136" s="238" t="str">
        <f t="shared" si="25"/>
        <v/>
      </c>
    </row>
    <row r="137" spans="1:23" x14ac:dyDescent="0.3">
      <c r="A137" s="245">
        <f>Mois!I124</f>
        <v>0</v>
      </c>
      <c r="B137" s="232" t="str">
        <f>IF(Mois!J124=0,"",Mois!J124)</f>
        <v/>
      </c>
      <c r="C137" s="232" t="str">
        <f>IF(Mois!K124=0,"",Mois!K124)</f>
        <v/>
      </c>
      <c r="D137" s="232" t="str">
        <f>IF(Mois!L124=0,"",Mois!L124)</f>
        <v/>
      </c>
      <c r="E137" s="232" t="str">
        <f>IF(Mois!M124=0,"",Mois!M124)</f>
        <v/>
      </c>
      <c r="F137" s="232" t="str">
        <f>IF(Mois!N124=0,"",Mois!N124)</f>
        <v/>
      </c>
      <c r="G137" s="232" t="str">
        <f>IF(Mois!O124=0,"",Mois!O124)</f>
        <v/>
      </c>
      <c r="H137" s="267" t="str">
        <f t="shared" si="18"/>
        <v/>
      </c>
      <c r="Q137" s="249">
        <f t="shared" si="19"/>
        <v>0</v>
      </c>
      <c r="R137" s="227" t="str">
        <f t="shared" si="20"/>
        <v/>
      </c>
      <c r="S137" s="238" t="str">
        <f t="shared" si="21"/>
        <v/>
      </c>
      <c r="T137" s="238" t="str">
        <f t="shared" si="22"/>
        <v/>
      </c>
      <c r="U137" s="238" t="str">
        <f t="shared" si="23"/>
        <v/>
      </c>
      <c r="V137" s="238" t="str">
        <f t="shared" si="24"/>
        <v/>
      </c>
      <c r="W137" s="238" t="str">
        <f t="shared" si="25"/>
        <v/>
      </c>
    </row>
    <row r="138" spans="1:23" x14ac:dyDescent="0.3">
      <c r="A138" s="245">
        <f>Mois!I125</f>
        <v>0</v>
      </c>
      <c r="B138" s="232" t="str">
        <f>IF(Mois!J125=0,"",Mois!J125)</f>
        <v/>
      </c>
      <c r="C138" s="232" t="str">
        <f>IF(Mois!K125=0,"",Mois!K125)</f>
        <v/>
      </c>
      <c r="D138" s="232" t="str">
        <f>IF(Mois!L125=0,"",Mois!L125)</f>
        <v/>
      </c>
      <c r="E138" s="232" t="str">
        <f>IF(Mois!M125=0,"",Mois!M125)</f>
        <v/>
      </c>
      <c r="F138" s="232" t="str">
        <f>IF(Mois!N125=0,"",Mois!N125)</f>
        <v/>
      </c>
      <c r="G138" s="232" t="str">
        <f>IF(Mois!O125=0,"",Mois!O125)</f>
        <v/>
      </c>
      <c r="H138" s="267" t="str">
        <f t="shared" si="18"/>
        <v/>
      </c>
      <c r="Q138" s="249">
        <f t="shared" si="19"/>
        <v>0</v>
      </c>
      <c r="R138" s="227" t="str">
        <f t="shared" si="20"/>
        <v/>
      </c>
      <c r="S138" s="238" t="str">
        <f t="shared" si="21"/>
        <v/>
      </c>
      <c r="T138" s="238" t="str">
        <f t="shared" si="22"/>
        <v/>
      </c>
      <c r="U138" s="238" t="str">
        <f t="shared" si="23"/>
        <v/>
      </c>
      <c r="V138" s="238" t="str">
        <f t="shared" si="24"/>
        <v/>
      </c>
      <c r="W138" s="238" t="str">
        <f t="shared" si="25"/>
        <v/>
      </c>
    </row>
    <row r="139" spans="1:23" x14ac:dyDescent="0.3">
      <c r="A139" s="245">
        <f>Mois!I126</f>
        <v>0</v>
      </c>
      <c r="B139" s="232" t="str">
        <f>IF(Mois!J126=0,"",Mois!J126)</f>
        <v/>
      </c>
      <c r="C139" s="232" t="str">
        <f>IF(Mois!K126=0,"",Mois!K126)</f>
        <v/>
      </c>
      <c r="D139" s="232" t="str">
        <f>IF(Mois!L126=0,"",Mois!L126)</f>
        <v/>
      </c>
      <c r="E139" s="232" t="str">
        <f>IF(Mois!M126=0,"",Mois!M126)</f>
        <v/>
      </c>
      <c r="F139" s="232" t="str">
        <f>IF(Mois!N126=0,"",Mois!N126)</f>
        <v/>
      </c>
      <c r="G139" s="232" t="str">
        <f>IF(Mois!O126=0,"",Mois!O126)</f>
        <v/>
      </c>
      <c r="H139" s="267" t="str">
        <f t="shared" si="18"/>
        <v/>
      </c>
      <c r="Q139" s="249">
        <f t="shared" si="19"/>
        <v>0</v>
      </c>
      <c r="R139" s="227" t="str">
        <f t="shared" si="20"/>
        <v/>
      </c>
      <c r="S139" s="238" t="str">
        <f t="shared" si="21"/>
        <v/>
      </c>
      <c r="T139" s="238" t="str">
        <f t="shared" si="22"/>
        <v/>
      </c>
      <c r="U139" s="238" t="str">
        <f t="shared" si="23"/>
        <v/>
      </c>
      <c r="V139" s="238" t="str">
        <f t="shared" si="24"/>
        <v/>
      </c>
      <c r="W139" s="238" t="str">
        <f t="shared" si="25"/>
        <v/>
      </c>
    </row>
    <row r="140" spans="1:23" x14ac:dyDescent="0.3">
      <c r="A140" s="245">
        <f>Mois!I127</f>
        <v>0</v>
      </c>
      <c r="B140" s="232" t="str">
        <f>IF(Mois!J127=0,"",Mois!J127)</f>
        <v/>
      </c>
      <c r="C140" s="232" t="str">
        <f>IF(Mois!K127=0,"",Mois!K127)</f>
        <v/>
      </c>
      <c r="D140" s="232" t="str">
        <f>IF(Mois!L127=0,"",Mois!L127)</f>
        <v/>
      </c>
      <c r="E140" s="232" t="str">
        <f>IF(Mois!M127=0,"",Mois!M127)</f>
        <v/>
      </c>
      <c r="F140" s="232" t="str">
        <f>IF(Mois!N127=0,"",Mois!N127)</f>
        <v/>
      </c>
      <c r="G140" s="232" t="str">
        <f>IF(Mois!O127=0,"",Mois!O127)</f>
        <v/>
      </c>
      <c r="H140" s="267" t="str">
        <f t="shared" si="18"/>
        <v/>
      </c>
      <c r="Q140" s="249">
        <f t="shared" si="19"/>
        <v>0</v>
      </c>
      <c r="R140" s="227" t="str">
        <f t="shared" si="20"/>
        <v/>
      </c>
      <c r="S140" s="238" t="str">
        <f t="shared" si="21"/>
        <v/>
      </c>
      <c r="T140" s="238" t="str">
        <f t="shared" si="22"/>
        <v/>
      </c>
      <c r="U140" s="238" t="str">
        <f t="shared" si="23"/>
        <v/>
      </c>
      <c r="V140" s="238" t="str">
        <f t="shared" si="24"/>
        <v/>
      </c>
      <c r="W140" s="238" t="str">
        <f t="shared" si="25"/>
        <v/>
      </c>
    </row>
    <row r="141" spans="1:23" x14ac:dyDescent="0.3">
      <c r="A141" s="245">
        <f>Mois!I128</f>
        <v>0</v>
      </c>
      <c r="B141" s="232" t="str">
        <f>IF(Mois!J128=0,"",Mois!J128)</f>
        <v/>
      </c>
      <c r="C141" s="232" t="str">
        <f>IF(Mois!K128=0,"",Mois!K128)</f>
        <v/>
      </c>
      <c r="D141" s="232" t="str">
        <f>IF(Mois!L128=0,"",Mois!L128)</f>
        <v/>
      </c>
      <c r="E141" s="232" t="str">
        <f>IF(Mois!M128=0,"",Mois!M128)</f>
        <v/>
      </c>
      <c r="F141" s="232" t="str">
        <f>IF(Mois!N128=0,"",Mois!N128)</f>
        <v/>
      </c>
      <c r="G141" s="232" t="str">
        <f>IF(Mois!O128=0,"",Mois!O128)</f>
        <v/>
      </c>
      <c r="H141" s="267" t="str">
        <f t="shared" si="18"/>
        <v/>
      </c>
      <c r="Q141" s="249">
        <f t="shared" si="19"/>
        <v>0</v>
      </c>
      <c r="R141" s="227" t="str">
        <f t="shared" si="20"/>
        <v/>
      </c>
      <c r="S141" s="238" t="str">
        <f t="shared" si="21"/>
        <v/>
      </c>
      <c r="T141" s="238" t="str">
        <f t="shared" si="22"/>
        <v/>
      </c>
      <c r="U141" s="238" t="str">
        <f t="shared" si="23"/>
        <v/>
      </c>
      <c r="V141" s="238" t="str">
        <f t="shared" si="24"/>
        <v/>
      </c>
      <c r="W141" s="238" t="str">
        <f t="shared" si="25"/>
        <v/>
      </c>
    </row>
    <row r="142" spans="1:23" x14ac:dyDescent="0.3">
      <c r="A142" s="245">
        <f>Mois!I129</f>
        <v>0</v>
      </c>
      <c r="B142" s="232" t="str">
        <f>IF(Mois!J129=0,"",Mois!J129)</f>
        <v/>
      </c>
      <c r="C142" s="232" t="str">
        <f>IF(Mois!K129=0,"",Mois!K129)</f>
        <v/>
      </c>
      <c r="D142" s="232" t="str">
        <f>IF(Mois!L129=0,"",Mois!L129)</f>
        <v/>
      </c>
      <c r="E142" s="232" t="str">
        <f>IF(Mois!M129=0,"",Mois!M129)</f>
        <v/>
      </c>
      <c r="F142" s="232" t="str">
        <f>IF(Mois!N129=0,"",Mois!N129)</f>
        <v/>
      </c>
      <c r="G142" s="232" t="str">
        <f>IF(Mois!O129=0,"",Mois!O129)</f>
        <v/>
      </c>
      <c r="H142" s="267" t="str">
        <f t="shared" si="18"/>
        <v/>
      </c>
      <c r="Q142" s="249">
        <f t="shared" si="19"/>
        <v>0</v>
      </c>
      <c r="R142" s="227" t="str">
        <f t="shared" si="20"/>
        <v/>
      </c>
      <c r="S142" s="238" t="str">
        <f t="shared" si="21"/>
        <v/>
      </c>
      <c r="T142" s="238" t="str">
        <f t="shared" si="22"/>
        <v/>
      </c>
      <c r="U142" s="238" t="str">
        <f t="shared" si="23"/>
        <v/>
      </c>
      <c r="V142" s="238" t="str">
        <f t="shared" si="24"/>
        <v/>
      </c>
      <c r="W142" s="238" t="str">
        <f t="shared" si="25"/>
        <v/>
      </c>
    </row>
    <row r="143" spans="1:23" x14ac:dyDescent="0.3">
      <c r="A143" s="245">
        <f>Mois!I130</f>
        <v>0</v>
      </c>
      <c r="B143" s="232" t="str">
        <f>IF(Mois!J130=0,"",Mois!J130)</f>
        <v/>
      </c>
      <c r="C143" s="232" t="str">
        <f>IF(Mois!K130=0,"",Mois!K130)</f>
        <v/>
      </c>
      <c r="D143" s="232" t="str">
        <f>IF(Mois!L130=0,"",Mois!L130)</f>
        <v/>
      </c>
      <c r="E143" s="232" t="str">
        <f>IF(Mois!M130=0,"",Mois!M130)</f>
        <v/>
      </c>
      <c r="F143" s="232" t="str">
        <f>IF(Mois!N130=0,"",Mois!N130)</f>
        <v/>
      </c>
      <c r="G143" s="232" t="str">
        <f>IF(Mois!O130=0,"",Mois!O130)</f>
        <v/>
      </c>
      <c r="H143" s="267" t="str">
        <f t="shared" si="18"/>
        <v/>
      </c>
      <c r="Q143" s="249">
        <f t="shared" si="19"/>
        <v>0</v>
      </c>
      <c r="R143" s="227" t="str">
        <f t="shared" si="20"/>
        <v/>
      </c>
      <c r="S143" s="238" t="str">
        <f t="shared" si="21"/>
        <v/>
      </c>
      <c r="T143" s="238" t="str">
        <f t="shared" si="22"/>
        <v/>
      </c>
      <c r="U143" s="238" t="str">
        <f t="shared" si="23"/>
        <v/>
      </c>
      <c r="V143" s="238" t="str">
        <f t="shared" si="24"/>
        <v/>
      </c>
      <c r="W143" s="238" t="str">
        <f t="shared" si="25"/>
        <v/>
      </c>
    </row>
    <row r="144" spans="1:23" x14ac:dyDescent="0.3">
      <c r="A144" s="245">
        <f>Mois!I131</f>
        <v>0</v>
      </c>
      <c r="B144" s="232" t="str">
        <f>IF(Mois!J131=0,"",Mois!J131)</f>
        <v/>
      </c>
      <c r="C144" s="232" t="str">
        <f>IF(Mois!K131=0,"",Mois!K131)</f>
        <v/>
      </c>
      <c r="D144" s="232" t="str">
        <f>IF(Mois!L131=0,"",Mois!L131)</f>
        <v/>
      </c>
      <c r="E144" s="232" t="str">
        <f>IF(Mois!M131=0,"",Mois!M131)</f>
        <v/>
      </c>
      <c r="F144" s="232" t="str">
        <f>IF(Mois!N131=0,"",Mois!N131)</f>
        <v/>
      </c>
      <c r="G144" s="232" t="str">
        <f>IF(Mois!O131=0,"",Mois!O131)</f>
        <v/>
      </c>
      <c r="H144" s="267" t="str">
        <f t="shared" si="18"/>
        <v/>
      </c>
      <c r="Q144" s="249">
        <f t="shared" si="19"/>
        <v>0</v>
      </c>
      <c r="R144" s="227" t="str">
        <f t="shared" si="20"/>
        <v/>
      </c>
      <c r="S144" s="238" t="str">
        <f t="shared" si="21"/>
        <v/>
      </c>
      <c r="T144" s="238" t="str">
        <f t="shared" si="22"/>
        <v/>
      </c>
      <c r="U144" s="238" t="str">
        <f t="shared" si="23"/>
        <v/>
      </c>
      <c r="V144" s="238" t="str">
        <f t="shared" si="24"/>
        <v/>
      </c>
      <c r="W144" s="238" t="str">
        <f t="shared" si="25"/>
        <v/>
      </c>
    </row>
    <row r="145" spans="1:23" x14ac:dyDescent="0.3">
      <c r="A145" s="245">
        <f>Mois!I132</f>
        <v>0</v>
      </c>
      <c r="B145" s="232" t="str">
        <f>IF(Mois!J132=0,"",Mois!J132)</f>
        <v/>
      </c>
      <c r="C145" s="232" t="str">
        <f>IF(Mois!K132=0,"",Mois!K132)</f>
        <v/>
      </c>
      <c r="D145" s="232" t="str">
        <f>IF(Mois!L132=0,"",Mois!L132)</f>
        <v/>
      </c>
      <c r="E145" s="232" t="str">
        <f>IF(Mois!M132=0,"",Mois!M132)</f>
        <v/>
      </c>
      <c r="F145" s="232" t="str">
        <f>IF(Mois!N132=0,"",Mois!N132)</f>
        <v/>
      </c>
      <c r="G145" s="232" t="str">
        <f>IF(Mois!O132=0,"",Mois!O132)</f>
        <v/>
      </c>
      <c r="H145" s="267" t="str">
        <f t="shared" si="18"/>
        <v/>
      </c>
      <c r="Q145" s="249">
        <f t="shared" si="19"/>
        <v>0</v>
      </c>
      <c r="R145" s="227" t="str">
        <f t="shared" si="20"/>
        <v/>
      </c>
      <c r="S145" s="238" t="str">
        <f t="shared" si="21"/>
        <v/>
      </c>
      <c r="T145" s="238" t="str">
        <f t="shared" si="22"/>
        <v/>
      </c>
      <c r="U145" s="238" t="str">
        <f t="shared" si="23"/>
        <v/>
      </c>
      <c r="V145" s="238" t="str">
        <f t="shared" si="24"/>
        <v/>
      </c>
      <c r="W145" s="238" t="str">
        <f t="shared" si="25"/>
        <v/>
      </c>
    </row>
    <row r="146" spans="1:23" x14ac:dyDescent="0.3">
      <c r="A146" s="245">
        <f>Mois!I133</f>
        <v>0</v>
      </c>
      <c r="B146" s="232" t="str">
        <f>IF(Mois!J133=0,"",Mois!J133)</f>
        <v/>
      </c>
      <c r="C146" s="232" t="str">
        <f>IF(Mois!K133=0,"",Mois!K133)</f>
        <v/>
      </c>
      <c r="D146" s="232" t="str">
        <f>IF(Mois!L133=0,"",Mois!L133)</f>
        <v/>
      </c>
      <c r="E146" s="232" t="str">
        <f>IF(Mois!M133=0,"",Mois!M133)</f>
        <v/>
      </c>
      <c r="F146" s="232" t="str">
        <f>IF(Mois!N133=0,"",Mois!N133)</f>
        <v/>
      </c>
      <c r="G146" s="232" t="str">
        <f>IF(Mois!O133=0,"",Mois!O133)</f>
        <v/>
      </c>
      <c r="H146" s="267" t="str">
        <f t="shared" si="18"/>
        <v/>
      </c>
      <c r="Q146" s="249">
        <f t="shared" si="19"/>
        <v>0</v>
      </c>
      <c r="R146" s="227" t="str">
        <f t="shared" si="20"/>
        <v/>
      </c>
      <c r="S146" s="238" t="str">
        <f t="shared" si="21"/>
        <v/>
      </c>
      <c r="T146" s="238" t="str">
        <f t="shared" si="22"/>
        <v/>
      </c>
      <c r="U146" s="238" t="str">
        <f t="shared" si="23"/>
        <v/>
      </c>
      <c r="V146" s="238" t="str">
        <f t="shared" si="24"/>
        <v/>
      </c>
      <c r="W146" s="238" t="str">
        <f t="shared" si="25"/>
        <v/>
      </c>
    </row>
    <row r="147" spans="1:23" x14ac:dyDescent="0.3">
      <c r="A147" s="245">
        <f>Mois!I134</f>
        <v>0</v>
      </c>
      <c r="B147" s="232" t="str">
        <f>IF(Mois!J134=0,"",Mois!J134)</f>
        <v/>
      </c>
      <c r="C147" s="232" t="str">
        <f>IF(Mois!K134=0,"",Mois!K134)</f>
        <v/>
      </c>
      <c r="D147" s="232" t="str">
        <f>IF(Mois!L134=0,"",Mois!L134)</f>
        <v/>
      </c>
      <c r="E147" s="232" t="str">
        <f>IF(Mois!M134=0,"",Mois!M134)</f>
        <v/>
      </c>
      <c r="F147" s="232" t="str">
        <f>IF(Mois!N134=0,"",Mois!N134)</f>
        <v/>
      </c>
      <c r="G147" s="232" t="str">
        <f>IF(Mois!O134=0,"",Mois!O134)</f>
        <v/>
      </c>
      <c r="H147" s="267" t="str">
        <f t="shared" si="18"/>
        <v/>
      </c>
      <c r="Q147" s="249">
        <f t="shared" si="19"/>
        <v>0</v>
      </c>
      <c r="R147" s="227" t="str">
        <f t="shared" si="20"/>
        <v/>
      </c>
      <c r="S147" s="238" t="str">
        <f t="shared" si="21"/>
        <v/>
      </c>
      <c r="T147" s="238" t="str">
        <f t="shared" si="22"/>
        <v/>
      </c>
      <c r="U147" s="238" t="str">
        <f t="shared" si="23"/>
        <v/>
      </c>
      <c r="V147" s="238" t="str">
        <f t="shared" si="24"/>
        <v/>
      </c>
      <c r="W147" s="238" t="str">
        <f t="shared" si="25"/>
        <v/>
      </c>
    </row>
    <row r="148" spans="1:23" x14ac:dyDescent="0.3">
      <c r="A148" s="245">
        <f>Mois!I135</f>
        <v>0</v>
      </c>
      <c r="B148" s="232" t="str">
        <f>IF(Mois!J135=0,"",Mois!J135)</f>
        <v/>
      </c>
      <c r="C148" s="232" t="str">
        <f>IF(Mois!K135=0,"",Mois!K135)</f>
        <v/>
      </c>
      <c r="D148" s="232" t="str">
        <f>IF(Mois!L135=0,"",Mois!L135)</f>
        <v/>
      </c>
      <c r="E148" s="232" t="str">
        <f>IF(Mois!M135=0,"",Mois!M135)</f>
        <v/>
      </c>
      <c r="F148" s="232" t="str">
        <f>IF(Mois!N135=0,"",Mois!N135)</f>
        <v/>
      </c>
      <c r="G148" s="232" t="str">
        <f>IF(Mois!O135=0,"",Mois!O135)</f>
        <v/>
      </c>
      <c r="H148" s="267" t="str">
        <f t="shared" ref="H148:H208" si="26">IF(B148="", "",ROUND(B148/7,0))</f>
        <v/>
      </c>
      <c r="Q148" s="249">
        <f t="shared" si="19"/>
        <v>0</v>
      </c>
      <c r="R148" s="227" t="str">
        <f t="shared" si="20"/>
        <v/>
      </c>
      <c r="S148" s="238" t="str">
        <f t="shared" si="21"/>
        <v/>
      </c>
      <c r="T148" s="238" t="str">
        <f t="shared" si="22"/>
        <v/>
      </c>
      <c r="U148" s="238" t="str">
        <f t="shared" si="23"/>
        <v/>
      </c>
      <c r="V148" s="238" t="str">
        <f t="shared" si="24"/>
        <v/>
      </c>
      <c r="W148" s="238" t="str">
        <f t="shared" si="25"/>
        <v/>
      </c>
    </row>
    <row r="149" spans="1:23" x14ac:dyDescent="0.3">
      <c r="A149" s="245">
        <f>Mois!I136</f>
        <v>0</v>
      </c>
      <c r="B149" s="232" t="str">
        <f>IF(Mois!J136=0,"",Mois!J136)</f>
        <v/>
      </c>
      <c r="C149" s="232" t="str">
        <f>IF(Mois!K136=0,"",Mois!K136)</f>
        <v/>
      </c>
      <c r="D149" s="232" t="str">
        <f>IF(Mois!L136=0,"",Mois!L136)</f>
        <v/>
      </c>
      <c r="E149" s="232" t="str">
        <f>IF(Mois!M136=0,"",Mois!M136)</f>
        <v/>
      </c>
      <c r="F149" s="232" t="str">
        <f>IF(Mois!N136=0,"",Mois!N136)</f>
        <v/>
      </c>
      <c r="G149" s="232" t="str">
        <f>IF(Mois!O136=0,"",Mois!O136)</f>
        <v/>
      </c>
      <c r="H149" s="267" t="str">
        <f t="shared" si="26"/>
        <v/>
      </c>
      <c r="Q149" s="249">
        <f t="shared" si="19"/>
        <v>0</v>
      </c>
      <c r="R149" s="227" t="str">
        <f t="shared" si="20"/>
        <v/>
      </c>
      <c r="S149" s="238" t="str">
        <f t="shared" si="21"/>
        <v/>
      </c>
      <c r="T149" s="238" t="str">
        <f t="shared" si="22"/>
        <v/>
      </c>
      <c r="U149" s="238" t="str">
        <f t="shared" si="23"/>
        <v/>
      </c>
      <c r="V149" s="238" t="str">
        <f t="shared" si="24"/>
        <v/>
      </c>
      <c r="W149" s="238" t="str">
        <f t="shared" si="25"/>
        <v/>
      </c>
    </row>
    <row r="150" spans="1:23" x14ac:dyDescent="0.3">
      <c r="A150" s="245">
        <f>Mois!I137</f>
        <v>0</v>
      </c>
      <c r="B150" s="232" t="str">
        <f>IF(Mois!J137=0,"",Mois!J137)</f>
        <v/>
      </c>
      <c r="C150" s="232" t="str">
        <f>IF(Mois!K137=0,"",Mois!K137)</f>
        <v/>
      </c>
      <c r="D150" s="232" t="str">
        <f>IF(Mois!L137=0,"",Mois!L137)</f>
        <v/>
      </c>
      <c r="E150" s="232" t="str">
        <f>IF(Mois!M137=0,"",Mois!M137)</f>
        <v/>
      </c>
      <c r="F150" s="232" t="str">
        <f>IF(Mois!N137=0,"",Mois!N137)</f>
        <v/>
      </c>
      <c r="G150" s="232" t="str">
        <f>IF(Mois!O137=0,"",Mois!O137)</f>
        <v/>
      </c>
      <c r="H150" s="267" t="str">
        <f t="shared" si="26"/>
        <v/>
      </c>
      <c r="Q150" s="249">
        <f t="shared" si="19"/>
        <v>0</v>
      </c>
      <c r="R150" s="227" t="str">
        <f t="shared" si="20"/>
        <v/>
      </c>
      <c r="S150" s="238" t="str">
        <f t="shared" si="21"/>
        <v/>
      </c>
      <c r="T150" s="238" t="str">
        <f t="shared" si="22"/>
        <v/>
      </c>
      <c r="U150" s="238" t="str">
        <f t="shared" si="23"/>
        <v/>
      </c>
      <c r="V150" s="238" t="str">
        <f t="shared" si="24"/>
        <v/>
      </c>
      <c r="W150" s="238" t="str">
        <f t="shared" si="25"/>
        <v/>
      </c>
    </row>
    <row r="151" spans="1:23" x14ac:dyDescent="0.3">
      <c r="A151" s="245">
        <f>Mois!I138</f>
        <v>0</v>
      </c>
      <c r="B151" s="232" t="str">
        <f>IF(Mois!J138=0,"",Mois!J138)</f>
        <v/>
      </c>
      <c r="C151" s="232" t="str">
        <f>IF(Mois!K138=0,"",Mois!K138)</f>
        <v/>
      </c>
      <c r="D151" s="232" t="str">
        <f>IF(Mois!L138=0,"",Mois!L138)</f>
        <v/>
      </c>
      <c r="E151" s="232" t="str">
        <f>IF(Mois!M138=0,"",Mois!M138)</f>
        <v/>
      </c>
      <c r="F151" s="232" t="str">
        <f>IF(Mois!N138=0,"",Mois!N138)</f>
        <v/>
      </c>
      <c r="G151" s="232" t="str">
        <f>IF(Mois!O138=0,"",Mois!O138)</f>
        <v/>
      </c>
      <c r="H151" s="267" t="str">
        <f t="shared" si="26"/>
        <v/>
      </c>
      <c r="Q151" s="249">
        <f t="shared" si="19"/>
        <v>0</v>
      </c>
      <c r="R151" s="227" t="str">
        <f t="shared" si="20"/>
        <v/>
      </c>
      <c r="S151" s="238" t="str">
        <f t="shared" si="21"/>
        <v/>
      </c>
      <c r="T151" s="238" t="str">
        <f t="shared" si="22"/>
        <v/>
      </c>
      <c r="U151" s="238" t="str">
        <f t="shared" si="23"/>
        <v/>
      </c>
      <c r="V151" s="238" t="str">
        <f t="shared" si="24"/>
        <v/>
      </c>
      <c r="W151" s="238" t="str">
        <f t="shared" si="25"/>
        <v/>
      </c>
    </row>
    <row r="152" spans="1:23" x14ac:dyDescent="0.3">
      <c r="A152" s="245">
        <f>Mois!I139</f>
        <v>0</v>
      </c>
      <c r="B152" s="232" t="str">
        <f>IF(Mois!J139=0,"",Mois!J139)</f>
        <v/>
      </c>
      <c r="C152" s="232" t="str">
        <f>IF(Mois!K139=0,"",Mois!K139)</f>
        <v/>
      </c>
      <c r="D152" s="232" t="str">
        <f>IF(Mois!L139=0,"",Mois!L139)</f>
        <v/>
      </c>
      <c r="E152" s="232" t="str">
        <f>IF(Mois!M139=0,"",Mois!M139)</f>
        <v/>
      </c>
      <c r="F152" s="232" t="str">
        <f>IF(Mois!N139=0,"",Mois!N139)</f>
        <v/>
      </c>
      <c r="G152" s="232" t="str">
        <f>IF(Mois!O139=0,"",Mois!O139)</f>
        <v/>
      </c>
      <c r="H152" s="267" t="str">
        <f t="shared" si="26"/>
        <v/>
      </c>
      <c r="Q152" s="249">
        <f t="shared" si="19"/>
        <v>0</v>
      </c>
      <c r="R152" s="227" t="str">
        <f t="shared" si="20"/>
        <v/>
      </c>
      <c r="S152" s="238" t="str">
        <f t="shared" si="21"/>
        <v/>
      </c>
      <c r="T152" s="238" t="str">
        <f t="shared" si="22"/>
        <v/>
      </c>
      <c r="U152" s="238" t="str">
        <f t="shared" si="23"/>
        <v/>
      </c>
      <c r="V152" s="238" t="str">
        <f t="shared" si="24"/>
        <v/>
      </c>
      <c r="W152" s="238" t="str">
        <f t="shared" si="25"/>
        <v/>
      </c>
    </row>
    <row r="153" spans="1:23" x14ac:dyDescent="0.3">
      <c r="A153" s="245">
        <f>Mois!I140</f>
        <v>0</v>
      </c>
      <c r="B153" s="232" t="str">
        <f>IF(Mois!J140=0,"",Mois!J140)</f>
        <v/>
      </c>
      <c r="C153" s="232" t="str">
        <f>IF(Mois!K140=0,"",Mois!K140)</f>
        <v/>
      </c>
      <c r="D153" s="232" t="str">
        <f>IF(Mois!L140=0,"",Mois!L140)</f>
        <v/>
      </c>
      <c r="E153" s="232" t="str">
        <f>IF(Mois!M140=0,"",Mois!M140)</f>
        <v/>
      </c>
      <c r="F153" s="232" t="str">
        <f>IF(Mois!N140=0,"",Mois!N140)</f>
        <v/>
      </c>
      <c r="G153" s="232" t="str">
        <f>IF(Mois!O140=0,"",Mois!O140)</f>
        <v/>
      </c>
      <c r="H153" s="267" t="str">
        <f t="shared" si="26"/>
        <v/>
      </c>
      <c r="Q153" s="249">
        <f t="shared" si="19"/>
        <v>0</v>
      </c>
      <c r="R153" s="227" t="str">
        <f t="shared" si="20"/>
        <v/>
      </c>
      <c r="S153" s="238" t="str">
        <f t="shared" si="21"/>
        <v/>
      </c>
      <c r="T153" s="238" t="str">
        <f t="shared" si="22"/>
        <v/>
      </c>
      <c r="U153" s="238" t="str">
        <f t="shared" si="23"/>
        <v/>
      </c>
      <c r="V153" s="238" t="str">
        <f t="shared" si="24"/>
        <v/>
      </c>
      <c r="W153" s="238" t="str">
        <f t="shared" si="25"/>
        <v/>
      </c>
    </row>
    <row r="154" spans="1:23" x14ac:dyDescent="0.3">
      <c r="A154" s="245">
        <f>Mois!I141</f>
        <v>0</v>
      </c>
      <c r="B154" s="232" t="str">
        <f>IF(Mois!J141=0,"",Mois!J141)</f>
        <v/>
      </c>
      <c r="C154" s="232" t="str">
        <f>IF(Mois!K141=0,"",Mois!K141)</f>
        <v/>
      </c>
      <c r="D154" s="232" t="str">
        <f>IF(Mois!L141=0,"",Mois!L141)</f>
        <v/>
      </c>
      <c r="E154" s="232" t="str">
        <f>IF(Mois!M141=0,"",Mois!M141)</f>
        <v/>
      </c>
      <c r="F154" s="232" t="str">
        <f>IF(Mois!N141=0,"",Mois!N141)</f>
        <v/>
      </c>
      <c r="G154" s="232" t="str">
        <f>IF(Mois!O141=0,"",Mois!O141)</f>
        <v/>
      </c>
      <c r="H154" s="267" t="str">
        <f t="shared" si="26"/>
        <v/>
      </c>
      <c r="Q154" s="249">
        <f t="shared" si="19"/>
        <v>0</v>
      </c>
      <c r="R154" s="227" t="str">
        <f t="shared" si="20"/>
        <v/>
      </c>
      <c r="S154" s="238" t="str">
        <f t="shared" si="21"/>
        <v/>
      </c>
      <c r="T154" s="238" t="str">
        <f t="shared" si="22"/>
        <v/>
      </c>
      <c r="U154" s="238" t="str">
        <f t="shared" si="23"/>
        <v/>
      </c>
      <c r="V154" s="238" t="str">
        <f t="shared" si="24"/>
        <v/>
      </c>
      <c r="W154" s="238" t="str">
        <f t="shared" si="25"/>
        <v/>
      </c>
    </row>
    <row r="155" spans="1:23" x14ac:dyDescent="0.3">
      <c r="A155" s="245">
        <f>Mois!I142</f>
        <v>0</v>
      </c>
      <c r="B155" s="232" t="str">
        <f>IF(Mois!J142=0,"",Mois!J142)</f>
        <v/>
      </c>
      <c r="C155" s="232" t="str">
        <f>IF(Mois!K142=0,"",Mois!K142)</f>
        <v/>
      </c>
      <c r="D155" s="232" t="str">
        <f>IF(Mois!L142=0,"",Mois!L142)</f>
        <v/>
      </c>
      <c r="E155" s="232" t="str">
        <f>IF(Mois!M142=0,"",Mois!M142)</f>
        <v/>
      </c>
      <c r="F155" s="232" t="str">
        <f>IF(Mois!N142=0,"",Mois!N142)</f>
        <v/>
      </c>
      <c r="G155" s="232" t="str">
        <f>IF(Mois!O142=0,"",Mois!O142)</f>
        <v/>
      </c>
      <c r="H155" s="267" t="str">
        <f t="shared" si="26"/>
        <v/>
      </c>
      <c r="Q155" s="249">
        <f t="shared" si="19"/>
        <v>0</v>
      </c>
      <c r="R155" s="227" t="str">
        <f t="shared" si="20"/>
        <v/>
      </c>
      <c r="S155" s="238" t="str">
        <f t="shared" si="21"/>
        <v/>
      </c>
      <c r="T155" s="238" t="str">
        <f t="shared" si="22"/>
        <v/>
      </c>
      <c r="U155" s="238" t="str">
        <f t="shared" si="23"/>
        <v/>
      </c>
      <c r="V155" s="238" t="str">
        <f t="shared" si="24"/>
        <v/>
      </c>
      <c r="W155" s="238" t="str">
        <f t="shared" si="25"/>
        <v/>
      </c>
    </row>
    <row r="156" spans="1:23" x14ac:dyDescent="0.3">
      <c r="A156" s="245">
        <f>Mois!I143</f>
        <v>0</v>
      </c>
      <c r="B156" s="232" t="str">
        <f>IF(Mois!J143=0,"",Mois!J143)</f>
        <v/>
      </c>
      <c r="C156" s="232" t="str">
        <f>IF(Mois!K143=0,"",Mois!K143)</f>
        <v/>
      </c>
      <c r="D156" s="232" t="str">
        <f>IF(Mois!L143=0,"",Mois!L143)</f>
        <v/>
      </c>
      <c r="E156" s="232" t="str">
        <f>IF(Mois!M143=0,"",Mois!M143)</f>
        <v/>
      </c>
      <c r="F156" s="232" t="str">
        <f>IF(Mois!N143=0,"",Mois!N143)</f>
        <v/>
      </c>
      <c r="G156" s="232" t="str">
        <f>IF(Mois!O143=0,"",Mois!O143)</f>
        <v/>
      </c>
      <c r="H156" s="267" t="str">
        <f t="shared" si="26"/>
        <v/>
      </c>
      <c r="Q156" s="249">
        <f t="shared" si="19"/>
        <v>0</v>
      </c>
      <c r="R156" s="227" t="str">
        <f t="shared" si="20"/>
        <v/>
      </c>
      <c r="S156" s="238" t="str">
        <f t="shared" si="21"/>
        <v/>
      </c>
      <c r="T156" s="238" t="str">
        <f t="shared" si="22"/>
        <v/>
      </c>
      <c r="U156" s="238" t="str">
        <f t="shared" si="23"/>
        <v/>
      </c>
      <c r="V156" s="238" t="str">
        <f t="shared" si="24"/>
        <v/>
      </c>
      <c r="W156" s="238" t="str">
        <f t="shared" si="25"/>
        <v/>
      </c>
    </row>
    <row r="157" spans="1:23" x14ac:dyDescent="0.3">
      <c r="A157" s="245">
        <f>Mois!I144</f>
        <v>0</v>
      </c>
      <c r="B157" s="232" t="str">
        <f>IF(Mois!J144=0,"",Mois!J144)</f>
        <v/>
      </c>
      <c r="C157" s="232" t="str">
        <f>IF(Mois!K144=0,"",Mois!K144)</f>
        <v/>
      </c>
      <c r="D157" s="232" t="str">
        <f>IF(Mois!L144=0,"",Mois!L144)</f>
        <v/>
      </c>
      <c r="E157" s="232" t="str">
        <f>IF(Mois!M144=0,"",Mois!M144)</f>
        <v/>
      </c>
      <c r="F157" s="232" t="str">
        <f>IF(Mois!N144=0,"",Mois!N144)</f>
        <v/>
      </c>
      <c r="G157" s="232" t="str">
        <f>IF(Mois!O144=0,"",Mois!O144)</f>
        <v/>
      </c>
      <c r="H157" s="267" t="str">
        <f t="shared" si="26"/>
        <v/>
      </c>
      <c r="Q157" s="249">
        <f t="shared" si="19"/>
        <v>0</v>
      </c>
      <c r="R157" s="227" t="str">
        <f t="shared" si="20"/>
        <v/>
      </c>
      <c r="S157" s="238" t="str">
        <f t="shared" si="21"/>
        <v/>
      </c>
      <c r="T157" s="238" t="str">
        <f t="shared" si="22"/>
        <v/>
      </c>
      <c r="U157" s="238" t="str">
        <f t="shared" si="23"/>
        <v/>
      </c>
      <c r="V157" s="238" t="str">
        <f t="shared" si="24"/>
        <v/>
      </c>
      <c r="W157" s="238" t="str">
        <f t="shared" si="25"/>
        <v/>
      </c>
    </row>
    <row r="158" spans="1:23" x14ac:dyDescent="0.3">
      <c r="A158" s="245">
        <f>Mois!I145</f>
        <v>0</v>
      </c>
      <c r="B158" s="232" t="str">
        <f>IF(Mois!J145=0,"",Mois!J145)</f>
        <v/>
      </c>
      <c r="C158" s="232" t="str">
        <f>IF(Mois!K145=0,"",Mois!K145)</f>
        <v/>
      </c>
      <c r="D158" s="232" t="str">
        <f>IF(Mois!L145=0,"",Mois!L145)</f>
        <v/>
      </c>
      <c r="E158" s="232" t="str">
        <f>IF(Mois!M145=0,"",Mois!M145)</f>
        <v/>
      </c>
      <c r="F158" s="232" t="str">
        <f>IF(Mois!N145=0,"",Mois!N145)</f>
        <v/>
      </c>
      <c r="G158" s="232" t="str">
        <f>IF(Mois!O145=0,"",Mois!O145)</f>
        <v/>
      </c>
      <c r="H158" s="267" t="str">
        <f t="shared" si="26"/>
        <v/>
      </c>
      <c r="Q158" s="249">
        <f t="shared" si="19"/>
        <v>0</v>
      </c>
      <c r="R158" s="227" t="str">
        <f t="shared" si="20"/>
        <v/>
      </c>
      <c r="S158" s="238" t="str">
        <f t="shared" si="21"/>
        <v/>
      </c>
      <c r="T158" s="238" t="str">
        <f t="shared" si="22"/>
        <v/>
      </c>
      <c r="U158" s="238" t="str">
        <f t="shared" si="23"/>
        <v/>
      </c>
      <c r="V158" s="238" t="str">
        <f t="shared" si="24"/>
        <v/>
      </c>
      <c r="W158" s="238" t="str">
        <f t="shared" si="25"/>
        <v/>
      </c>
    </row>
    <row r="159" spans="1:23" x14ac:dyDescent="0.3">
      <c r="A159" s="245">
        <f>Mois!I146</f>
        <v>0</v>
      </c>
      <c r="B159" s="232" t="str">
        <f>IF(Mois!J146=0,"",Mois!J146)</f>
        <v/>
      </c>
      <c r="C159" s="232" t="str">
        <f>IF(Mois!K146=0,"",Mois!K146)</f>
        <v/>
      </c>
      <c r="D159" s="232" t="str">
        <f>IF(Mois!L146=0,"",Mois!L146)</f>
        <v/>
      </c>
      <c r="E159" s="232" t="str">
        <f>IF(Mois!M146=0,"",Mois!M146)</f>
        <v/>
      </c>
      <c r="F159" s="232" t="str">
        <f>IF(Mois!N146=0,"",Mois!N146)</f>
        <v/>
      </c>
      <c r="G159" s="232" t="str">
        <f>IF(Mois!O146=0,"",Mois!O146)</f>
        <v/>
      </c>
      <c r="H159" s="267" t="str">
        <f t="shared" si="26"/>
        <v/>
      </c>
      <c r="Q159" s="249">
        <f t="shared" si="19"/>
        <v>0</v>
      </c>
      <c r="R159" s="227" t="str">
        <f t="shared" si="20"/>
        <v/>
      </c>
      <c r="S159" s="238" t="str">
        <f t="shared" si="21"/>
        <v/>
      </c>
      <c r="T159" s="238" t="str">
        <f t="shared" si="22"/>
        <v/>
      </c>
      <c r="U159" s="238" t="str">
        <f t="shared" si="23"/>
        <v/>
      </c>
      <c r="V159" s="238" t="str">
        <f t="shared" si="24"/>
        <v/>
      </c>
      <c r="W159" s="238" t="str">
        <f t="shared" si="25"/>
        <v/>
      </c>
    </row>
    <row r="160" spans="1:23" x14ac:dyDescent="0.3">
      <c r="A160" s="245">
        <f>Mois!I147</f>
        <v>0</v>
      </c>
      <c r="B160" s="232" t="str">
        <f>IF(Mois!J147=0,"",Mois!J147)</f>
        <v/>
      </c>
      <c r="C160" s="232" t="str">
        <f>IF(Mois!K147=0,"",Mois!K147)</f>
        <v/>
      </c>
      <c r="D160" s="232" t="str">
        <f>IF(Mois!L147=0,"",Mois!L147)</f>
        <v/>
      </c>
      <c r="E160" s="232" t="str">
        <f>IF(Mois!M147=0,"",Mois!M147)</f>
        <v/>
      </c>
      <c r="F160" s="232" t="str">
        <f>IF(Mois!N147=0,"",Mois!N147)</f>
        <v/>
      </c>
      <c r="G160" s="232" t="str">
        <f>IF(Mois!O147=0,"",Mois!O147)</f>
        <v/>
      </c>
      <c r="H160" s="267" t="str">
        <f t="shared" si="26"/>
        <v/>
      </c>
      <c r="Q160" s="249">
        <f t="shared" si="19"/>
        <v>0</v>
      </c>
      <c r="R160" s="227" t="str">
        <f t="shared" si="20"/>
        <v/>
      </c>
      <c r="S160" s="238" t="str">
        <f t="shared" si="21"/>
        <v/>
      </c>
      <c r="T160" s="238" t="str">
        <f t="shared" si="22"/>
        <v/>
      </c>
      <c r="U160" s="238" t="str">
        <f t="shared" si="23"/>
        <v/>
      </c>
      <c r="V160" s="238" t="str">
        <f t="shared" si="24"/>
        <v/>
      </c>
      <c r="W160" s="238" t="str">
        <f t="shared" si="25"/>
        <v/>
      </c>
    </row>
    <row r="161" spans="1:23" x14ac:dyDescent="0.3">
      <c r="A161" s="245">
        <f>Mois!I148</f>
        <v>0</v>
      </c>
      <c r="B161" s="232" t="str">
        <f>IF(Mois!J148=0,"",Mois!J148)</f>
        <v/>
      </c>
      <c r="C161" s="232" t="str">
        <f>IF(Mois!K148=0,"",Mois!K148)</f>
        <v/>
      </c>
      <c r="D161" s="232" t="str">
        <f>IF(Mois!L148=0,"",Mois!L148)</f>
        <v/>
      </c>
      <c r="E161" s="232" t="str">
        <f>IF(Mois!M148=0,"",Mois!M148)</f>
        <v/>
      </c>
      <c r="F161" s="232" t="str">
        <f>IF(Mois!N148=0,"",Mois!N148)</f>
        <v/>
      </c>
      <c r="G161" s="232" t="str">
        <f>IF(Mois!O148=0,"",Mois!O148)</f>
        <v/>
      </c>
      <c r="H161" s="267" t="str">
        <f t="shared" si="26"/>
        <v/>
      </c>
      <c r="Q161" s="249">
        <f t="shared" si="19"/>
        <v>0</v>
      </c>
      <c r="R161" s="227" t="str">
        <f t="shared" si="20"/>
        <v/>
      </c>
      <c r="S161" s="238" t="str">
        <f t="shared" si="21"/>
        <v/>
      </c>
      <c r="T161" s="238" t="str">
        <f t="shared" si="22"/>
        <v/>
      </c>
      <c r="U161" s="238" t="str">
        <f t="shared" si="23"/>
        <v/>
      </c>
      <c r="V161" s="238" t="str">
        <f t="shared" si="24"/>
        <v/>
      </c>
      <c r="W161" s="238" t="str">
        <f t="shared" si="25"/>
        <v/>
      </c>
    </row>
    <row r="162" spans="1:23" x14ac:dyDescent="0.3">
      <c r="A162" s="245">
        <f>Mois!I149</f>
        <v>0</v>
      </c>
      <c r="B162" s="232" t="str">
        <f>IF(Mois!J149=0,"",Mois!J149)</f>
        <v/>
      </c>
      <c r="C162" s="232" t="str">
        <f>IF(Mois!K149=0,"",Mois!K149)</f>
        <v/>
      </c>
      <c r="D162" s="232" t="str">
        <f>IF(Mois!L149=0,"",Mois!L149)</f>
        <v/>
      </c>
      <c r="E162" s="232" t="str">
        <f>IF(Mois!M149=0,"",Mois!M149)</f>
        <v/>
      </c>
      <c r="F162" s="232" t="str">
        <f>IF(Mois!N149=0,"",Mois!N149)</f>
        <v/>
      </c>
      <c r="G162" s="232" t="str">
        <f>IF(Mois!O149=0,"",Mois!O149)</f>
        <v/>
      </c>
      <c r="H162" s="267" t="str">
        <f t="shared" si="26"/>
        <v/>
      </c>
      <c r="Q162" s="249">
        <f t="shared" si="19"/>
        <v>0</v>
      </c>
      <c r="R162" s="227" t="str">
        <f t="shared" si="20"/>
        <v/>
      </c>
      <c r="S162" s="238" t="str">
        <f t="shared" si="21"/>
        <v/>
      </c>
      <c r="T162" s="238" t="str">
        <f t="shared" si="22"/>
        <v/>
      </c>
      <c r="U162" s="238" t="str">
        <f t="shared" si="23"/>
        <v/>
      </c>
      <c r="V162" s="238" t="str">
        <f t="shared" si="24"/>
        <v/>
      </c>
      <c r="W162" s="238" t="str">
        <f t="shared" si="25"/>
        <v/>
      </c>
    </row>
    <row r="163" spans="1:23" x14ac:dyDescent="0.3">
      <c r="A163" s="245">
        <f>Mois!I150</f>
        <v>0</v>
      </c>
      <c r="B163" s="232" t="str">
        <f>IF(Mois!J150=0,"",Mois!J150)</f>
        <v/>
      </c>
      <c r="C163" s="232" t="str">
        <f>IF(Mois!K150=0,"",Mois!K150)</f>
        <v/>
      </c>
      <c r="D163" s="232" t="str">
        <f>IF(Mois!L150=0,"",Mois!L150)</f>
        <v/>
      </c>
      <c r="E163" s="232" t="str">
        <f>IF(Mois!M150=0,"",Mois!M150)</f>
        <v/>
      </c>
      <c r="F163" s="232" t="str">
        <f>IF(Mois!N150=0,"",Mois!N150)</f>
        <v/>
      </c>
      <c r="G163" s="232" t="str">
        <f>IF(Mois!O150=0,"",Mois!O150)</f>
        <v/>
      </c>
      <c r="H163" s="267" t="str">
        <f t="shared" si="26"/>
        <v/>
      </c>
      <c r="Q163" s="249">
        <f t="shared" si="19"/>
        <v>0</v>
      </c>
      <c r="R163" s="227" t="str">
        <f t="shared" si="20"/>
        <v/>
      </c>
      <c r="S163" s="238" t="str">
        <f t="shared" si="21"/>
        <v/>
      </c>
      <c r="T163" s="238" t="str">
        <f t="shared" si="22"/>
        <v/>
      </c>
      <c r="U163" s="238" t="str">
        <f t="shared" si="23"/>
        <v/>
      </c>
      <c r="V163" s="238" t="str">
        <f t="shared" si="24"/>
        <v/>
      </c>
      <c r="W163" s="238" t="str">
        <f t="shared" si="25"/>
        <v/>
      </c>
    </row>
    <row r="164" spans="1:23" x14ac:dyDescent="0.3">
      <c r="A164" s="245">
        <f>Mois!I151</f>
        <v>0</v>
      </c>
      <c r="B164" s="232" t="str">
        <f>IF(Mois!J151=0,"",Mois!J151)</f>
        <v/>
      </c>
      <c r="C164" s="232" t="str">
        <f>IF(Mois!K151=0,"",Mois!K151)</f>
        <v/>
      </c>
      <c r="D164" s="232" t="str">
        <f>IF(Mois!L151=0,"",Mois!L151)</f>
        <v/>
      </c>
      <c r="E164" s="232" t="str">
        <f>IF(Mois!M151=0,"",Mois!M151)</f>
        <v/>
      </c>
      <c r="F164" s="232" t="str">
        <f>IF(Mois!N151=0,"",Mois!N151)</f>
        <v/>
      </c>
      <c r="G164" s="232" t="str">
        <f>IF(Mois!O151=0,"",Mois!O151)</f>
        <v/>
      </c>
      <c r="H164" s="267" t="str">
        <f t="shared" si="26"/>
        <v/>
      </c>
      <c r="Q164" s="249">
        <f t="shared" si="19"/>
        <v>0</v>
      </c>
      <c r="R164" s="227" t="str">
        <f t="shared" si="20"/>
        <v/>
      </c>
      <c r="S164" s="238" t="str">
        <f t="shared" si="21"/>
        <v/>
      </c>
      <c r="T164" s="238" t="str">
        <f t="shared" si="22"/>
        <v/>
      </c>
      <c r="U164" s="238" t="str">
        <f t="shared" si="23"/>
        <v/>
      </c>
      <c r="V164" s="238" t="str">
        <f t="shared" si="24"/>
        <v/>
      </c>
      <c r="W164" s="238" t="str">
        <f t="shared" si="25"/>
        <v/>
      </c>
    </row>
    <row r="165" spans="1:23" x14ac:dyDescent="0.3">
      <c r="A165" s="245">
        <f>Mois!I152</f>
        <v>0</v>
      </c>
      <c r="B165" s="232" t="str">
        <f>IF(Mois!J152=0,"",Mois!J152)</f>
        <v/>
      </c>
      <c r="C165" s="232" t="str">
        <f>IF(Mois!K152=0,"",Mois!K152)</f>
        <v/>
      </c>
      <c r="D165" s="232" t="str">
        <f>IF(Mois!L152=0,"",Mois!L152)</f>
        <v/>
      </c>
      <c r="E165" s="232" t="str">
        <f>IF(Mois!M152=0,"",Mois!M152)</f>
        <v/>
      </c>
      <c r="F165" s="232" t="str">
        <f>IF(Mois!N152=0,"",Mois!N152)</f>
        <v/>
      </c>
      <c r="G165" s="232" t="str">
        <f>IF(Mois!O152=0,"",Mois!O152)</f>
        <v/>
      </c>
      <c r="H165" s="267" t="str">
        <f t="shared" si="26"/>
        <v/>
      </c>
      <c r="Q165" s="249">
        <f t="shared" si="19"/>
        <v>0</v>
      </c>
      <c r="R165" s="227" t="str">
        <f t="shared" si="20"/>
        <v/>
      </c>
      <c r="S165" s="238" t="str">
        <f t="shared" si="21"/>
        <v/>
      </c>
      <c r="T165" s="238" t="str">
        <f t="shared" si="22"/>
        <v/>
      </c>
      <c r="U165" s="238" t="str">
        <f t="shared" si="23"/>
        <v/>
      </c>
      <c r="V165" s="238" t="str">
        <f t="shared" si="24"/>
        <v/>
      </c>
      <c r="W165" s="238" t="str">
        <f t="shared" si="25"/>
        <v/>
      </c>
    </row>
    <row r="166" spans="1:23" x14ac:dyDescent="0.3">
      <c r="A166" s="245">
        <f>Mois!I153</f>
        <v>0</v>
      </c>
      <c r="B166" s="232" t="str">
        <f>IF(Mois!J153=0,"",Mois!J153)</f>
        <v/>
      </c>
      <c r="C166" s="232" t="str">
        <f>IF(Mois!K153=0,"",Mois!K153)</f>
        <v/>
      </c>
      <c r="D166" s="232" t="str">
        <f>IF(Mois!L153=0,"",Mois!L153)</f>
        <v/>
      </c>
      <c r="E166" s="232" t="str">
        <f>IF(Mois!M153=0,"",Mois!M153)</f>
        <v/>
      </c>
      <c r="F166" s="232" t="str">
        <f>IF(Mois!N153=0,"",Mois!N153)</f>
        <v/>
      </c>
      <c r="G166" s="232" t="str">
        <f>IF(Mois!O153=0,"",Mois!O153)</f>
        <v/>
      </c>
      <c r="H166" s="267" t="str">
        <f t="shared" si="26"/>
        <v/>
      </c>
      <c r="Q166" s="249">
        <f t="shared" si="19"/>
        <v>0</v>
      </c>
      <c r="R166" s="227" t="str">
        <f t="shared" si="20"/>
        <v/>
      </c>
      <c r="S166" s="238" t="str">
        <f t="shared" si="21"/>
        <v/>
      </c>
      <c r="T166" s="238" t="str">
        <f t="shared" si="22"/>
        <v/>
      </c>
      <c r="U166" s="238" t="str">
        <f t="shared" si="23"/>
        <v/>
      </c>
      <c r="V166" s="238" t="str">
        <f t="shared" si="24"/>
        <v/>
      </c>
      <c r="W166" s="238" t="str">
        <f t="shared" si="25"/>
        <v/>
      </c>
    </row>
    <row r="167" spans="1:23" x14ac:dyDescent="0.3">
      <c r="A167" s="245">
        <f>Mois!I154</f>
        <v>0</v>
      </c>
      <c r="B167" s="232" t="str">
        <f>IF(Mois!J154=0,"",Mois!J154)</f>
        <v/>
      </c>
      <c r="C167" s="232" t="str">
        <f>IF(Mois!K154=0,"",Mois!K154)</f>
        <v/>
      </c>
      <c r="D167" s="232" t="str">
        <f>IF(Mois!L154=0,"",Mois!L154)</f>
        <v/>
      </c>
      <c r="E167" s="232" t="str">
        <f>IF(Mois!M154=0,"",Mois!M154)</f>
        <v/>
      </c>
      <c r="F167" s="232" t="str">
        <f>IF(Mois!N154=0,"",Mois!N154)</f>
        <v/>
      </c>
      <c r="G167" s="232" t="str">
        <f>IF(Mois!O154=0,"",Mois!O154)</f>
        <v/>
      </c>
      <c r="H167" s="267" t="str">
        <f t="shared" si="26"/>
        <v/>
      </c>
      <c r="Q167" s="249">
        <f t="shared" si="19"/>
        <v>0</v>
      </c>
      <c r="R167" s="227" t="str">
        <f t="shared" si="20"/>
        <v/>
      </c>
      <c r="S167" s="238" t="str">
        <f t="shared" si="21"/>
        <v/>
      </c>
      <c r="T167" s="238" t="str">
        <f t="shared" si="22"/>
        <v/>
      </c>
      <c r="U167" s="238" t="str">
        <f t="shared" si="23"/>
        <v/>
      </c>
      <c r="V167" s="238" t="str">
        <f t="shared" si="24"/>
        <v/>
      </c>
      <c r="W167" s="238" t="str">
        <f t="shared" si="25"/>
        <v/>
      </c>
    </row>
    <row r="168" spans="1:23" x14ac:dyDescent="0.3">
      <c r="A168" s="245">
        <f>Mois!I155</f>
        <v>0</v>
      </c>
      <c r="B168" s="232" t="str">
        <f>IF(Mois!J155=0,"",Mois!J155)</f>
        <v/>
      </c>
      <c r="C168" s="232" t="str">
        <f>IF(Mois!K155=0,"",Mois!K155)</f>
        <v/>
      </c>
      <c r="D168" s="232" t="str">
        <f>IF(Mois!L155=0,"",Mois!L155)</f>
        <v/>
      </c>
      <c r="E168" s="232" t="str">
        <f>IF(Mois!M155=0,"",Mois!M155)</f>
        <v/>
      </c>
      <c r="F168" s="232" t="str">
        <f>IF(Mois!N155=0,"",Mois!N155)</f>
        <v/>
      </c>
      <c r="G168" s="232" t="str">
        <f>IF(Mois!O155=0,"",Mois!O155)</f>
        <v/>
      </c>
      <c r="H168" s="267" t="str">
        <f t="shared" si="26"/>
        <v/>
      </c>
      <c r="Q168" s="249">
        <f t="shared" si="19"/>
        <v>0</v>
      </c>
      <c r="R168" s="227" t="str">
        <f t="shared" si="20"/>
        <v/>
      </c>
      <c r="S168" s="238" t="str">
        <f t="shared" si="21"/>
        <v/>
      </c>
      <c r="T168" s="238" t="str">
        <f t="shared" si="22"/>
        <v/>
      </c>
      <c r="U168" s="238" t="str">
        <f t="shared" si="23"/>
        <v/>
      </c>
      <c r="V168" s="238" t="str">
        <f t="shared" si="24"/>
        <v/>
      </c>
      <c r="W168" s="238" t="str">
        <f t="shared" si="25"/>
        <v/>
      </c>
    </row>
    <row r="169" spans="1:23" x14ac:dyDescent="0.3">
      <c r="A169" s="245">
        <f>Mois!I156</f>
        <v>0</v>
      </c>
      <c r="B169" s="232" t="str">
        <f>IF(Mois!J156=0,"",Mois!J156)</f>
        <v/>
      </c>
      <c r="C169" s="232" t="str">
        <f>IF(Mois!K156=0,"",Mois!K156)</f>
        <v/>
      </c>
      <c r="D169" s="232" t="str">
        <f>IF(Mois!L156=0,"",Mois!L156)</f>
        <v/>
      </c>
      <c r="E169" s="232" t="str">
        <f>IF(Mois!M156=0,"",Mois!M156)</f>
        <v/>
      </c>
      <c r="F169" s="232" t="str">
        <f>IF(Mois!N156=0,"",Mois!N156)</f>
        <v/>
      </c>
      <c r="G169" s="232" t="str">
        <f>IF(Mois!O156=0,"",Mois!O156)</f>
        <v/>
      </c>
      <c r="H169" s="267" t="str">
        <f t="shared" si="26"/>
        <v/>
      </c>
      <c r="Q169" s="249">
        <f t="shared" si="19"/>
        <v>0</v>
      </c>
      <c r="R169" s="227" t="str">
        <f t="shared" si="20"/>
        <v/>
      </c>
      <c r="S169" s="238" t="str">
        <f t="shared" si="21"/>
        <v/>
      </c>
      <c r="T169" s="238" t="str">
        <f t="shared" si="22"/>
        <v/>
      </c>
      <c r="U169" s="238" t="str">
        <f t="shared" si="23"/>
        <v/>
      </c>
      <c r="V169" s="238" t="str">
        <f t="shared" si="24"/>
        <v/>
      </c>
      <c r="W169" s="238" t="str">
        <f t="shared" si="25"/>
        <v/>
      </c>
    </row>
    <row r="170" spans="1:23" x14ac:dyDescent="0.3">
      <c r="A170" s="245">
        <f>Mois!I157</f>
        <v>0</v>
      </c>
      <c r="B170" s="232" t="str">
        <f>IF(Mois!J157=0,"",Mois!J157)</f>
        <v/>
      </c>
      <c r="C170" s="232" t="str">
        <f>IF(Mois!K157=0,"",Mois!K157)</f>
        <v/>
      </c>
      <c r="D170" s="232" t="str">
        <f>IF(Mois!L157=0,"",Mois!L157)</f>
        <v/>
      </c>
      <c r="E170" s="232" t="str">
        <f>IF(Mois!M157=0,"",Mois!M157)</f>
        <v/>
      </c>
      <c r="F170" s="232" t="str">
        <f>IF(Mois!N157=0,"",Mois!N157)</f>
        <v/>
      </c>
      <c r="G170" s="232" t="str">
        <f>IF(Mois!O157=0,"",Mois!O157)</f>
        <v/>
      </c>
      <c r="H170" s="267" t="str">
        <f t="shared" si="26"/>
        <v/>
      </c>
      <c r="Q170" s="249">
        <f t="shared" si="19"/>
        <v>0</v>
      </c>
      <c r="R170" s="227" t="str">
        <f t="shared" si="20"/>
        <v/>
      </c>
      <c r="S170" s="238" t="str">
        <f t="shared" si="21"/>
        <v/>
      </c>
      <c r="T170" s="238" t="str">
        <f t="shared" si="22"/>
        <v/>
      </c>
      <c r="U170" s="238" t="str">
        <f t="shared" si="23"/>
        <v/>
      </c>
      <c r="V170" s="238" t="str">
        <f t="shared" si="24"/>
        <v/>
      </c>
      <c r="W170" s="238" t="str">
        <f t="shared" si="25"/>
        <v/>
      </c>
    </row>
    <row r="171" spans="1:23" x14ac:dyDescent="0.3">
      <c r="A171" s="245">
        <f>Mois!I158</f>
        <v>0</v>
      </c>
      <c r="B171" s="232" t="str">
        <f>IF(Mois!J158=0,"",Mois!J158)</f>
        <v/>
      </c>
      <c r="C171" s="232" t="str">
        <f>IF(Mois!K158=0,"",Mois!K158)</f>
        <v/>
      </c>
      <c r="D171" s="232" t="str">
        <f>IF(Mois!L158=0,"",Mois!L158)</f>
        <v/>
      </c>
      <c r="E171" s="232" t="str">
        <f>IF(Mois!M158=0,"",Mois!M158)</f>
        <v/>
      </c>
      <c r="F171" s="232" t="str">
        <f>IF(Mois!N158=0,"",Mois!N158)</f>
        <v/>
      </c>
      <c r="G171" s="232" t="str">
        <f>IF(Mois!O158=0,"",Mois!O158)</f>
        <v/>
      </c>
      <c r="H171" s="267" t="str">
        <f t="shared" si="26"/>
        <v/>
      </c>
      <c r="Q171" s="249">
        <f t="shared" si="19"/>
        <v>0</v>
      </c>
      <c r="R171" s="227" t="str">
        <f t="shared" si="20"/>
        <v/>
      </c>
      <c r="S171" s="238" t="str">
        <f t="shared" si="21"/>
        <v/>
      </c>
      <c r="T171" s="238" t="str">
        <f t="shared" si="22"/>
        <v/>
      </c>
      <c r="U171" s="238" t="str">
        <f t="shared" si="23"/>
        <v/>
      </c>
      <c r="V171" s="238" t="str">
        <f t="shared" si="24"/>
        <v/>
      </c>
      <c r="W171" s="238" t="str">
        <f t="shared" si="25"/>
        <v/>
      </c>
    </row>
    <row r="172" spans="1:23" x14ac:dyDescent="0.3">
      <c r="A172" s="245">
        <f>Mois!I159</f>
        <v>0</v>
      </c>
      <c r="B172" s="232" t="str">
        <f>IF(Mois!J159=0,"",Mois!J159)</f>
        <v/>
      </c>
      <c r="C172" s="232" t="str">
        <f>IF(Mois!K159=0,"",Mois!K159)</f>
        <v/>
      </c>
      <c r="D172" s="232" t="str">
        <f>IF(Mois!L159=0,"",Mois!L159)</f>
        <v/>
      </c>
      <c r="E172" s="232" t="str">
        <f>IF(Mois!M159=0,"",Mois!M159)</f>
        <v/>
      </c>
      <c r="F172" s="232" t="str">
        <f>IF(Mois!N159=0,"",Mois!N159)</f>
        <v/>
      </c>
      <c r="G172" s="232" t="str">
        <f>IF(Mois!O159=0,"",Mois!O159)</f>
        <v/>
      </c>
      <c r="H172" s="267" t="str">
        <f t="shared" si="26"/>
        <v/>
      </c>
      <c r="Q172" s="249">
        <f t="shared" si="19"/>
        <v>0</v>
      </c>
      <c r="R172" s="227" t="str">
        <f t="shared" si="20"/>
        <v/>
      </c>
      <c r="S172" s="238" t="str">
        <f t="shared" si="21"/>
        <v/>
      </c>
      <c r="T172" s="238" t="str">
        <f t="shared" si="22"/>
        <v/>
      </c>
      <c r="U172" s="238" t="str">
        <f t="shared" si="23"/>
        <v/>
      </c>
      <c r="V172" s="238" t="str">
        <f t="shared" si="24"/>
        <v/>
      </c>
      <c r="W172" s="238" t="str">
        <f t="shared" si="25"/>
        <v/>
      </c>
    </row>
    <row r="173" spans="1:23" x14ac:dyDescent="0.3">
      <c r="A173" s="245">
        <f>Mois!I160</f>
        <v>0</v>
      </c>
      <c r="B173" s="232" t="str">
        <f>IF(Mois!J160=0,"",Mois!J160)</f>
        <v/>
      </c>
      <c r="C173" s="232" t="str">
        <f>IF(Mois!K160=0,"",Mois!K160)</f>
        <v/>
      </c>
      <c r="D173" s="232" t="str">
        <f>IF(Mois!L160=0,"",Mois!L160)</f>
        <v/>
      </c>
      <c r="E173" s="232" t="str">
        <f>IF(Mois!M160=0,"",Mois!M160)</f>
        <v/>
      </c>
      <c r="F173" s="232" t="str">
        <f>IF(Mois!N160=0,"",Mois!N160)</f>
        <v/>
      </c>
      <c r="G173" s="232" t="str">
        <f>IF(Mois!O160=0,"",Mois!O160)</f>
        <v/>
      </c>
      <c r="H173" s="267" t="str">
        <f t="shared" si="26"/>
        <v/>
      </c>
      <c r="Q173" s="249">
        <f t="shared" si="19"/>
        <v>0</v>
      </c>
      <c r="R173" s="227" t="str">
        <f t="shared" si="20"/>
        <v/>
      </c>
      <c r="S173" s="238" t="str">
        <f t="shared" si="21"/>
        <v/>
      </c>
      <c r="T173" s="238" t="str">
        <f t="shared" si="22"/>
        <v/>
      </c>
      <c r="U173" s="238" t="str">
        <f t="shared" si="23"/>
        <v/>
      </c>
      <c r="V173" s="238" t="str">
        <f t="shared" si="24"/>
        <v/>
      </c>
      <c r="W173" s="238" t="str">
        <f t="shared" si="25"/>
        <v/>
      </c>
    </row>
    <row r="174" spans="1:23" x14ac:dyDescent="0.3">
      <c r="A174" s="245">
        <f>Mois!I161</f>
        <v>0</v>
      </c>
      <c r="B174" s="232" t="str">
        <f>IF(Mois!J161=0,"",Mois!J161)</f>
        <v/>
      </c>
      <c r="C174" s="232" t="str">
        <f>IF(Mois!K161=0,"",Mois!K161)</f>
        <v/>
      </c>
      <c r="D174" s="232" t="str">
        <f>IF(Mois!L161=0,"",Mois!L161)</f>
        <v/>
      </c>
      <c r="E174" s="232" t="str">
        <f>IF(Mois!M161=0,"",Mois!M161)</f>
        <v/>
      </c>
      <c r="F174" s="232" t="str">
        <f>IF(Mois!N161=0,"",Mois!N161)</f>
        <v/>
      </c>
      <c r="G174" s="232" t="str">
        <f>IF(Mois!O161=0,"",Mois!O161)</f>
        <v/>
      </c>
      <c r="H174" s="267" t="str">
        <f t="shared" si="26"/>
        <v/>
      </c>
      <c r="Q174" s="249">
        <f t="shared" ref="Q174:Q205" si="27">A174</f>
        <v>0</v>
      </c>
      <c r="R174" s="227" t="str">
        <f t="shared" ref="R174:R205" si="28">B174</f>
        <v/>
      </c>
      <c r="S174" s="238" t="str">
        <f t="shared" ref="S174:S205" si="29">IF(C174="","",C174/$B174)</f>
        <v/>
      </c>
      <c r="T174" s="238" t="str">
        <f t="shared" ref="T174:T205" si="30">IF(D174="","",D174/$B174)</f>
        <v/>
      </c>
      <c r="U174" s="238" t="str">
        <f t="shared" ref="U174:U205" si="31">IF(E174="","",E174/$B174)</f>
        <v/>
      </c>
      <c r="V174" s="238" t="str">
        <f t="shared" ref="V174:V205" si="32">IF(F174="","",F174/$B174)</f>
        <v/>
      </c>
      <c r="W174" s="238" t="str">
        <f t="shared" ref="W174:W205" si="33">IF(G174="","",G174/$B174)</f>
        <v/>
      </c>
    </row>
    <row r="175" spans="1:23" x14ac:dyDescent="0.3">
      <c r="A175" s="245">
        <f>Mois!I162</f>
        <v>0</v>
      </c>
      <c r="B175" s="232" t="str">
        <f>IF(Mois!J162=0,"",Mois!J162)</f>
        <v/>
      </c>
      <c r="C175" s="232" t="str">
        <f>IF(Mois!K162=0,"",Mois!K162)</f>
        <v/>
      </c>
      <c r="D175" s="232" t="str">
        <f>IF(Mois!L162=0,"",Mois!L162)</f>
        <v/>
      </c>
      <c r="E175" s="232" t="str">
        <f>IF(Mois!M162=0,"",Mois!M162)</f>
        <v/>
      </c>
      <c r="F175" s="232" t="str">
        <f>IF(Mois!N162=0,"",Mois!N162)</f>
        <v/>
      </c>
      <c r="G175" s="232" t="str">
        <f>IF(Mois!O162=0,"",Mois!O162)</f>
        <v/>
      </c>
      <c r="H175" s="267" t="str">
        <f t="shared" si="26"/>
        <v/>
      </c>
      <c r="Q175" s="249">
        <f t="shared" si="27"/>
        <v>0</v>
      </c>
      <c r="R175" s="227" t="str">
        <f t="shared" si="28"/>
        <v/>
      </c>
      <c r="S175" s="238" t="str">
        <f t="shared" si="29"/>
        <v/>
      </c>
      <c r="T175" s="238" t="str">
        <f t="shared" si="30"/>
        <v/>
      </c>
      <c r="U175" s="238" t="str">
        <f t="shared" si="31"/>
        <v/>
      </c>
      <c r="V175" s="238" t="str">
        <f t="shared" si="32"/>
        <v/>
      </c>
      <c r="W175" s="238" t="str">
        <f t="shared" si="33"/>
        <v/>
      </c>
    </row>
    <row r="176" spans="1:23" x14ac:dyDescent="0.3">
      <c r="A176" s="245">
        <f>Mois!I163</f>
        <v>0</v>
      </c>
      <c r="B176" s="232" t="str">
        <f>IF(Mois!J163=0,"",Mois!J163)</f>
        <v/>
      </c>
      <c r="C176" s="232" t="str">
        <f>IF(Mois!K163=0,"",Mois!K163)</f>
        <v/>
      </c>
      <c r="D176" s="232" t="str">
        <f>IF(Mois!L163=0,"",Mois!L163)</f>
        <v/>
      </c>
      <c r="E176" s="232" t="str">
        <f>IF(Mois!M163=0,"",Mois!M163)</f>
        <v/>
      </c>
      <c r="F176" s="232" t="str">
        <f>IF(Mois!N163=0,"",Mois!N163)</f>
        <v/>
      </c>
      <c r="G176" s="232" t="str">
        <f>IF(Mois!O163=0,"",Mois!O163)</f>
        <v/>
      </c>
      <c r="H176" s="267" t="str">
        <f t="shared" si="26"/>
        <v/>
      </c>
      <c r="Q176" s="249">
        <f t="shared" si="27"/>
        <v>0</v>
      </c>
      <c r="R176" s="227" t="str">
        <f t="shared" si="28"/>
        <v/>
      </c>
      <c r="S176" s="238" t="str">
        <f t="shared" si="29"/>
        <v/>
      </c>
      <c r="T176" s="238" t="str">
        <f t="shared" si="30"/>
        <v/>
      </c>
      <c r="U176" s="238" t="str">
        <f t="shared" si="31"/>
        <v/>
      </c>
      <c r="V176" s="238" t="str">
        <f t="shared" si="32"/>
        <v/>
      </c>
      <c r="W176" s="238" t="str">
        <f t="shared" si="33"/>
        <v/>
      </c>
    </row>
    <row r="177" spans="1:23" x14ac:dyDescent="0.3">
      <c r="A177" s="245">
        <f>Mois!I164</f>
        <v>0</v>
      </c>
      <c r="B177" s="232" t="str">
        <f>IF(Mois!J164=0,"",Mois!J164)</f>
        <v/>
      </c>
      <c r="C177" s="232" t="str">
        <f>IF(Mois!K164=0,"",Mois!K164)</f>
        <v/>
      </c>
      <c r="D177" s="232" t="str">
        <f>IF(Mois!L164=0,"",Mois!L164)</f>
        <v/>
      </c>
      <c r="E177" s="232" t="str">
        <f>IF(Mois!M164=0,"",Mois!M164)</f>
        <v/>
      </c>
      <c r="F177" s="232" t="str">
        <f>IF(Mois!N164=0,"",Mois!N164)</f>
        <v/>
      </c>
      <c r="G177" s="232" t="str">
        <f>IF(Mois!O164=0,"",Mois!O164)</f>
        <v/>
      </c>
      <c r="H177" s="267" t="str">
        <f t="shared" si="26"/>
        <v/>
      </c>
      <c r="Q177" s="249">
        <f t="shared" si="27"/>
        <v>0</v>
      </c>
      <c r="R177" s="227" t="str">
        <f t="shared" si="28"/>
        <v/>
      </c>
      <c r="S177" s="238" t="str">
        <f t="shared" si="29"/>
        <v/>
      </c>
      <c r="T177" s="238" t="str">
        <f t="shared" si="30"/>
        <v/>
      </c>
      <c r="U177" s="238" t="str">
        <f t="shared" si="31"/>
        <v/>
      </c>
      <c r="V177" s="238" t="str">
        <f t="shared" si="32"/>
        <v/>
      </c>
      <c r="W177" s="238" t="str">
        <f t="shared" si="33"/>
        <v/>
      </c>
    </row>
    <row r="178" spans="1:23" x14ac:dyDescent="0.3">
      <c r="A178" s="245">
        <f>Mois!I165</f>
        <v>0</v>
      </c>
      <c r="B178" s="232" t="str">
        <f>IF(Mois!J165=0,"",Mois!J165)</f>
        <v/>
      </c>
      <c r="C178" s="232" t="str">
        <f>IF(Mois!K165=0,"",Mois!K165)</f>
        <v/>
      </c>
      <c r="D178" s="232" t="str">
        <f>IF(Mois!L165=0,"",Mois!L165)</f>
        <v/>
      </c>
      <c r="E178" s="232" t="str">
        <f>IF(Mois!M165=0,"",Mois!M165)</f>
        <v/>
      </c>
      <c r="F178" s="232" t="str">
        <f>IF(Mois!N165=0,"",Mois!N165)</f>
        <v/>
      </c>
      <c r="G178" s="232" t="str">
        <f>IF(Mois!O165=0,"",Mois!O165)</f>
        <v/>
      </c>
      <c r="H178" s="267" t="str">
        <f t="shared" si="26"/>
        <v/>
      </c>
      <c r="Q178" s="249">
        <f t="shared" si="27"/>
        <v>0</v>
      </c>
      <c r="R178" s="227" t="str">
        <f t="shared" si="28"/>
        <v/>
      </c>
      <c r="S178" s="238" t="str">
        <f t="shared" si="29"/>
        <v/>
      </c>
      <c r="T178" s="238" t="str">
        <f t="shared" si="30"/>
        <v/>
      </c>
      <c r="U178" s="238" t="str">
        <f t="shared" si="31"/>
        <v/>
      </c>
      <c r="V178" s="238" t="str">
        <f t="shared" si="32"/>
        <v/>
      </c>
      <c r="W178" s="238" t="str">
        <f t="shared" si="33"/>
        <v/>
      </c>
    </row>
    <row r="179" spans="1:23" x14ac:dyDescent="0.3">
      <c r="A179" s="245">
        <f>Mois!I166</f>
        <v>0</v>
      </c>
      <c r="B179" s="232" t="str">
        <f>IF(Mois!J166=0,"",Mois!J166)</f>
        <v/>
      </c>
      <c r="C179" s="232" t="str">
        <f>IF(Mois!K166=0,"",Mois!K166)</f>
        <v/>
      </c>
      <c r="D179" s="232" t="str">
        <f>IF(Mois!L166=0,"",Mois!L166)</f>
        <v/>
      </c>
      <c r="E179" s="232" t="str">
        <f>IF(Mois!M166=0,"",Mois!M166)</f>
        <v/>
      </c>
      <c r="F179" s="232" t="str">
        <f>IF(Mois!N166=0,"",Mois!N166)</f>
        <v/>
      </c>
      <c r="G179" s="232" t="str">
        <f>IF(Mois!O166=0,"",Mois!O166)</f>
        <v/>
      </c>
      <c r="H179" s="267" t="str">
        <f t="shared" si="26"/>
        <v/>
      </c>
      <c r="Q179" s="249">
        <f t="shared" si="27"/>
        <v>0</v>
      </c>
      <c r="R179" s="227" t="str">
        <f t="shared" si="28"/>
        <v/>
      </c>
      <c r="S179" s="238" t="str">
        <f t="shared" si="29"/>
        <v/>
      </c>
      <c r="T179" s="238" t="str">
        <f t="shared" si="30"/>
        <v/>
      </c>
      <c r="U179" s="238" t="str">
        <f t="shared" si="31"/>
        <v/>
      </c>
      <c r="V179" s="238" t="str">
        <f t="shared" si="32"/>
        <v/>
      </c>
      <c r="W179" s="238" t="str">
        <f t="shared" si="33"/>
        <v/>
      </c>
    </row>
    <row r="180" spans="1:23" x14ac:dyDescent="0.3">
      <c r="A180" s="245">
        <f>Mois!I167</f>
        <v>0</v>
      </c>
      <c r="B180" s="232" t="str">
        <f>IF(Mois!J167=0,"",Mois!J167)</f>
        <v/>
      </c>
      <c r="C180" s="232" t="str">
        <f>IF(Mois!K167=0,"",Mois!K167)</f>
        <v/>
      </c>
      <c r="D180" s="232" t="str">
        <f>IF(Mois!L167=0,"",Mois!L167)</f>
        <v/>
      </c>
      <c r="E180" s="232" t="str">
        <f>IF(Mois!M167=0,"",Mois!M167)</f>
        <v/>
      </c>
      <c r="F180" s="232" t="str">
        <f>IF(Mois!N167=0,"",Mois!N167)</f>
        <v/>
      </c>
      <c r="G180" s="232" t="str">
        <f>IF(Mois!O167=0,"",Mois!O167)</f>
        <v/>
      </c>
      <c r="H180" s="267" t="str">
        <f t="shared" si="26"/>
        <v/>
      </c>
      <c r="Q180" s="249">
        <f t="shared" si="27"/>
        <v>0</v>
      </c>
      <c r="R180" s="227" t="str">
        <f t="shared" si="28"/>
        <v/>
      </c>
      <c r="S180" s="238" t="str">
        <f t="shared" si="29"/>
        <v/>
      </c>
      <c r="T180" s="238" t="str">
        <f t="shared" si="30"/>
        <v/>
      </c>
      <c r="U180" s="238" t="str">
        <f t="shared" si="31"/>
        <v/>
      </c>
      <c r="V180" s="238" t="str">
        <f t="shared" si="32"/>
        <v/>
      </c>
      <c r="W180" s="238" t="str">
        <f t="shared" si="33"/>
        <v/>
      </c>
    </row>
    <row r="181" spans="1:23" x14ac:dyDescent="0.3">
      <c r="A181" s="245">
        <f>Mois!I168</f>
        <v>0</v>
      </c>
      <c r="B181" s="232" t="str">
        <f>IF(Mois!J168=0,"",Mois!J168)</f>
        <v/>
      </c>
      <c r="C181" s="232" t="str">
        <f>IF(Mois!K168=0,"",Mois!K168)</f>
        <v/>
      </c>
      <c r="D181" s="232" t="str">
        <f>IF(Mois!L168=0,"",Mois!L168)</f>
        <v/>
      </c>
      <c r="E181" s="232" t="str">
        <f>IF(Mois!M168=0,"",Mois!M168)</f>
        <v/>
      </c>
      <c r="F181" s="232" t="str">
        <f>IF(Mois!N168=0,"",Mois!N168)</f>
        <v/>
      </c>
      <c r="G181" s="232" t="str">
        <f>IF(Mois!O168=0,"",Mois!O168)</f>
        <v/>
      </c>
      <c r="H181" s="267" t="str">
        <f t="shared" si="26"/>
        <v/>
      </c>
      <c r="Q181" s="249">
        <f t="shared" si="27"/>
        <v>0</v>
      </c>
      <c r="R181" s="227" t="str">
        <f t="shared" si="28"/>
        <v/>
      </c>
      <c r="S181" s="238" t="str">
        <f t="shared" si="29"/>
        <v/>
      </c>
      <c r="T181" s="238" t="str">
        <f t="shared" si="30"/>
        <v/>
      </c>
      <c r="U181" s="238" t="str">
        <f t="shared" si="31"/>
        <v/>
      </c>
      <c r="V181" s="238" t="str">
        <f t="shared" si="32"/>
        <v/>
      </c>
      <c r="W181" s="238" t="str">
        <f t="shared" si="33"/>
        <v/>
      </c>
    </row>
    <row r="182" spans="1:23" x14ac:dyDescent="0.3">
      <c r="A182" s="245">
        <f>Mois!I169</f>
        <v>0</v>
      </c>
      <c r="B182" s="232" t="str">
        <f>IF(Mois!J169=0,"",Mois!J169)</f>
        <v/>
      </c>
      <c r="C182" s="232" t="str">
        <f>IF(Mois!K169=0,"",Mois!K169)</f>
        <v/>
      </c>
      <c r="D182" s="232" t="str">
        <f>IF(Mois!L169=0,"",Mois!L169)</f>
        <v/>
      </c>
      <c r="E182" s="232" t="str">
        <f>IF(Mois!M169=0,"",Mois!M169)</f>
        <v/>
      </c>
      <c r="F182" s="232" t="str">
        <f>IF(Mois!N169=0,"",Mois!N169)</f>
        <v/>
      </c>
      <c r="G182" s="232" t="str">
        <f>IF(Mois!O169=0,"",Mois!O169)</f>
        <v/>
      </c>
      <c r="H182" s="267" t="str">
        <f t="shared" si="26"/>
        <v/>
      </c>
      <c r="Q182" s="249">
        <f t="shared" si="27"/>
        <v>0</v>
      </c>
      <c r="R182" s="227" t="str">
        <f t="shared" si="28"/>
        <v/>
      </c>
      <c r="S182" s="238" t="str">
        <f t="shared" si="29"/>
        <v/>
      </c>
      <c r="T182" s="238" t="str">
        <f t="shared" si="30"/>
        <v/>
      </c>
      <c r="U182" s="238" t="str">
        <f t="shared" si="31"/>
        <v/>
      </c>
      <c r="V182" s="238" t="str">
        <f t="shared" si="32"/>
        <v/>
      </c>
      <c r="W182" s="238" t="str">
        <f t="shared" si="33"/>
        <v/>
      </c>
    </row>
    <row r="183" spans="1:23" x14ac:dyDescent="0.3">
      <c r="A183" s="245">
        <f>Mois!I170</f>
        <v>0</v>
      </c>
      <c r="B183" s="232" t="str">
        <f>IF(Mois!J170=0,"",Mois!J170)</f>
        <v/>
      </c>
      <c r="C183" s="232" t="str">
        <f>IF(Mois!K170=0,"",Mois!K170)</f>
        <v/>
      </c>
      <c r="D183" s="232" t="str">
        <f>IF(Mois!L170=0,"",Mois!L170)</f>
        <v/>
      </c>
      <c r="E183" s="232" t="str">
        <f>IF(Mois!M170=0,"",Mois!M170)</f>
        <v/>
      </c>
      <c r="F183" s="232" t="str">
        <f>IF(Mois!N170=0,"",Mois!N170)</f>
        <v/>
      </c>
      <c r="G183" s="232" t="str">
        <f>IF(Mois!O170=0,"",Mois!O170)</f>
        <v/>
      </c>
      <c r="H183" s="267" t="str">
        <f t="shared" si="26"/>
        <v/>
      </c>
      <c r="Q183" s="249">
        <f t="shared" si="27"/>
        <v>0</v>
      </c>
      <c r="R183" s="227" t="str">
        <f t="shared" si="28"/>
        <v/>
      </c>
      <c r="S183" s="238" t="str">
        <f t="shared" si="29"/>
        <v/>
      </c>
      <c r="T183" s="238" t="str">
        <f t="shared" si="30"/>
        <v/>
      </c>
      <c r="U183" s="238" t="str">
        <f t="shared" si="31"/>
        <v/>
      </c>
      <c r="V183" s="238" t="str">
        <f t="shared" si="32"/>
        <v/>
      </c>
      <c r="W183" s="238" t="str">
        <f t="shared" si="33"/>
        <v/>
      </c>
    </row>
    <row r="184" spans="1:23" x14ac:dyDescent="0.3">
      <c r="A184" s="245">
        <f>Mois!I171</f>
        <v>0</v>
      </c>
      <c r="B184" s="232" t="str">
        <f>IF(Mois!J171=0,"",Mois!J171)</f>
        <v/>
      </c>
      <c r="C184" s="232" t="str">
        <f>IF(Mois!K171=0,"",Mois!K171)</f>
        <v/>
      </c>
      <c r="D184" s="232" t="str">
        <f>IF(Mois!L171=0,"",Mois!L171)</f>
        <v/>
      </c>
      <c r="E184" s="232" t="str">
        <f>IF(Mois!M171=0,"",Mois!M171)</f>
        <v/>
      </c>
      <c r="F184" s="232" t="str">
        <f>IF(Mois!N171=0,"",Mois!N171)</f>
        <v/>
      </c>
      <c r="G184" s="232" t="str">
        <f>IF(Mois!O171=0,"",Mois!O171)</f>
        <v/>
      </c>
      <c r="H184" s="267" t="str">
        <f t="shared" si="26"/>
        <v/>
      </c>
      <c r="Q184" s="249">
        <f t="shared" si="27"/>
        <v>0</v>
      </c>
      <c r="R184" s="227" t="str">
        <f t="shared" si="28"/>
        <v/>
      </c>
      <c r="S184" s="238" t="str">
        <f t="shared" si="29"/>
        <v/>
      </c>
      <c r="T184" s="238" t="str">
        <f t="shared" si="30"/>
        <v/>
      </c>
      <c r="U184" s="238" t="str">
        <f t="shared" si="31"/>
        <v/>
      </c>
      <c r="V184" s="238" t="str">
        <f t="shared" si="32"/>
        <v/>
      </c>
      <c r="W184" s="238" t="str">
        <f t="shared" si="33"/>
        <v/>
      </c>
    </row>
    <row r="185" spans="1:23" x14ac:dyDescent="0.3">
      <c r="A185" s="245">
        <f>Mois!I172</f>
        <v>0</v>
      </c>
      <c r="B185" s="232" t="str">
        <f>IF(Mois!J172=0,"",Mois!J172)</f>
        <v/>
      </c>
      <c r="C185" s="232" t="str">
        <f>IF(Mois!K172=0,"",Mois!K172)</f>
        <v/>
      </c>
      <c r="D185" s="232" t="str">
        <f>IF(Mois!L172=0,"",Mois!L172)</f>
        <v/>
      </c>
      <c r="E185" s="232" t="str">
        <f>IF(Mois!M172=0,"",Mois!M172)</f>
        <v/>
      </c>
      <c r="F185" s="232" t="str">
        <f>IF(Mois!N172=0,"",Mois!N172)</f>
        <v/>
      </c>
      <c r="G185" s="232" t="str">
        <f>IF(Mois!O172=0,"",Mois!O172)</f>
        <v/>
      </c>
      <c r="H185" s="267" t="str">
        <f t="shared" si="26"/>
        <v/>
      </c>
      <c r="Q185" s="249">
        <f t="shared" si="27"/>
        <v>0</v>
      </c>
      <c r="R185" s="227" t="str">
        <f t="shared" si="28"/>
        <v/>
      </c>
      <c r="S185" s="238" t="str">
        <f t="shared" si="29"/>
        <v/>
      </c>
      <c r="T185" s="238" t="str">
        <f t="shared" si="30"/>
        <v/>
      </c>
      <c r="U185" s="238" t="str">
        <f t="shared" si="31"/>
        <v/>
      </c>
      <c r="V185" s="238" t="str">
        <f t="shared" si="32"/>
        <v/>
      </c>
      <c r="W185" s="238" t="str">
        <f t="shared" si="33"/>
        <v/>
      </c>
    </row>
    <row r="186" spans="1:23" x14ac:dyDescent="0.3">
      <c r="A186" s="245">
        <f>Mois!I173</f>
        <v>0</v>
      </c>
      <c r="B186" s="232" t="str">
        <f>IF(Mois!J173=0,"",Mois!J173)</f>
        <v/>
      </c>
      <c r="C186" s="232" t="str">
        <f>IF(Mois!K173=0,"",Mois!K173)</f>
        <v/>
      </c>
      <c r="D186" s="232" t="str">
        <f>IF(Mois!L173=0,"",Mois!L173)</f>
        <v/>
      </c>
      <c r="E186" s="232" t="str">
        <f>IF(Mois!M173=0,"",Mois!M173)</f>
        <v/>
      </c>
      <c r="F186" s="232" t="str">
        <f>IF(Mois!N173=0,"",Mois!N173)</f>
        <v/>
      </c>
      <c r="G186" s="232" t="str">
        <f>IF(Mois!O173=0,"",Mois!O173)</f>
        <v/>
      </c>
      <c r="H186" s="267" t="str">
        <f t="shared" si="26"/>
        <v/>
      </c>
      <c r="Q186" s="249">
        <f t="shared" si="27"/>
        <v>0</v>
      </c>
      <c r="R186" s="227" t="str">
        <f t="shared" si="28"/>
        <v/>
      </c>
      <c r="S186" s="238" t="str">
        <f t="shared" si="29"/>
        <v/>
      </c>
      <c r="T186" s="238" t="str">
        <f t="shared" si="30"/>
        <v/>
      </c>
      <c r="U186" s="238" t="str">
        <f t="shared" si="31"/>
        <v/>
      </c>
      <c r="V186" s="238" t="str">
        <f t="shared" si="32"/>
        <v/>
      </c>
      <c r="W186" s="238" t="str">
        <f t="shared" si="33"/>
        <v/>
      </c>
    </row>
    <row r="187" spans="1:23" x14ac:dyDescent="0.3">
      <c r="A187" s="245">
        <f>Mois!I174</f>
        <v>0</v>
      </c>
      <c r="B187" s="232" t="str">
        <f>IF(Mois!J174=0,"",Mois!J174)</f>
        <v/>
      </c>
      <c r="C187" s="232" t="str">
        <f>IF(Mois!K174=0,"",Mois!K174)</f>
        <v/>
      </c>
      <c r="D187" s="232" t="str">
        <f>IF(Mois!L174=0,"",Mois!L174)</f>
        <v/>
      </c>
      <c r="E187" s="232" t="str">
        <f>IF(Mois!M174=0,"",Mois!M174)</f>
        <v/>
      </c>
      <c r="F187" s="232" t="str">
        <f>IF(Mois!N174=0,"",Mois!N174)</f>
        <v/>
      </c>
      <c r="G187" s="232" t="str">
        <f>IF(Mois!O174=0,"",Mois!O174)</f>
        <v/>
      </c>
      <c r="H187" s="267" t="str">
        <f t="shared" si="26"/>
        <v/>
      </c>
      <c r="Q187" s="249">
        <f t="shared" si="27"/>
        <v>0</v>
      </c>
      <c r="R187" s="227" t="str">
        <f t="shared" si="28"/>
        <v/>
      </c>
      <c r="S187" s="238" t="str">
        <f t="shared" si="29"/>
        <v/>
      </c>
      <c r="T187" s="238" t="str">
        <f t="shared" si="30"/>
        <v/>
      </c>
      <c r="U187" s="238" t="str">
        <f t="shared" si="31"/>
        <v/>
      </c>
      <c r="V187" s="238" t="str">
        <f t="shared" si="32"/>
        <v/>
      </c>
      <c r="W187" s="238" t="str">
        <f t="shared" si="33"/>
        <v/>
      </c>
    </row>
    <row r="188" spans="1:23" x14ac:dyDescent="0.3">
      <c r="A188" s="245">
        <f>Mois!I175</f>
        <v>0</v>
      </c>
      <c r="B188" s="232" t="str">
        <f>IF(Mois!J175=0,"",Mois!J175)</f>
        <v/>
      </c>
      <c r="C188" s="232" t="str">
        <f>IF(Mois!K175=0,"",Mois!K175)</f>
        <v/>
      </c>
      <c r="D188" s="232" t="str">
        <f>IF(Mois!L175=0,"",Mois!L175)</f>
        <v/>
      </c>
      <c r="E188" s="232" t="str">
        <f>IF(Mois!M175=0,"",Mois!M175)</f>
        <v/>
      </c>
      <c r="F188" s="232" t="str">
        <f>IF(Mois!N175=0,"",Mois!N175)</f>
        <v/>
      </c>
      <c r="G188" s="232" t="str">
        <f>IF(Mois!O175=0,"",Mois!O175)</f>
        <v/>
      </c>
      <c r="H188" s="267" t="str">
        <f t="shared" si="26"/>
        <v/>
      </c>
      <c r="Q188" s="249">
        <f t="shared" si="27"/>
        <v>0</v>
      </c>
      <c r="R188" s="227" t="str">
        <f t="shared" si="28"/>
        <v/>
      </c>
      <c r="S188" s="238" t="str">
        <f t="shared" si="29"/>
        <v/>
      </c>
      <c r="T188" s="238" t="str">
        <f t="shared" si="30"/>
        <v/>
      </c>
      <c r="U188" s="238" t="str">
        <f t="shared" si="31"/>
        <v/>
      </c>
      <c r="V188" s="238" t="str">
        <f t="shared" si="32"/>
        <v/>
      </c>
      <c r="W188" s="238" t="str">
        <f t="shared" si="33"/>
        <v/>
      </c>
    </row>
    <row r="189" spans="1:23" x14ac:dyDescent="0.3">
      <c r="A189" s="245">
        <f>Mois!I176</f>
        <v>0</v>
      </c>
      <c r="B189" s="232" t="str">
        <f>IF(Mois!J176=0,"",Mois!J176)</f>
        <v/>
      </c>
      <c r="C189" s="232" t="str">
        <f>IF(Mois!K176=0,"",Mois!K176)</f>
        <v/>
      </c>
      <c r="D189" s="232" t="str">
        <f>IF(Mois!L176=0,"",Mois!L176)</f>
        <v/>
      </c>
      <c r="E189" s="232" t="str">
        <f>IF(Mois!M176=0,"",Mois!M176)</f>
        <v/>
      </c>
      <c r="F189" s="232" t="str">
        <f>IF(Mois!N176=0,"",Mois!N176)</f>
        <v/>
      </c>
      <c r="G189" s="232" t="str">
        <f>IF(Mois!O176=0,"",Mois!O176)</f>
        <v/>
      </c>
      <c r="H189" s="267" t="str">
        <f t="shared" si="26"/>
        <v/>
      </c>
      <c r="Q189" s="249">
        <f t="shared" si="27"/>
        <v>0</v>
      </c>
      <c r="R189" s="227" t="str">
        <f t="shared" si="28"/>
        <v/>
      </c>
      <c r="S189" s="238" t="str">
        <f t="shared" si="29"/>
        <v/>
      </c>
      <c r="T189" s="238" t="str">
        <f t="shared" si="30"/>
        <v/>
      </c>
      <c r="U189" s="238" t="str">
        <f t="shared" si="31"/>
        <v/>
      </c>
      <c r="V189" s="238" t="str">
        <f t="shared" si="32"/>
        <v/>
      </c>
      <c r="W189" s="238" t="str">
        <f t="shared" si="33"/>
        <v/>
      </c>
    </row>
    <row r="190" spans="1:23" x14ac:dyDescent="0.3">
      <c r="A190" s="245">
        <f>Mois!I177</f>
        <v>0</v>
      </c>
      <c r="B190" s="232" t="str">
        <f>IF(Mois!J177=0,"",Mois!J177)</f>
        <v/>
      </c>
      <c r="C190" s="232" t="str">
        <f>IF(Mois!K177=0,"",Mois!K177)</f>
        <v/>
      </c>
      <c r="D190" s="232" t="str">
        <f>IF(Mois!L177=0,"",Mois!L177)</f>
        <v/>
      </c>
      <c r="E190" s="232" t="str">
        <f>IF(Mois!M177=0,"",Mois!M177)</f>
        <v/>
      </c>
      <c r="F190" s="232" t="str">
        <f>IF(Mois!N177=0,"",Mois!N177)</f>
        <v/>
      </c>
      <c r="G190" s="232" t="str">
        <f>IF(Mois!O177=0,"",Mois!O177)</f>
        <v/>
      </c>
      <c r="H190" s="267" t="str">
        <f t="shared" si="26"/>
        <v/>
      </c>
      <c r="Q190" s="249">
        <f t="shared" si="27"/>
        <v>0</v>
      </c>
      <c r="R190" s="227" t="str">
        <f t="shared" si="28"/>
        <v/>
      </c>
      <c r="S190" s="238" t="str">
        <f t="shared" si="29"/>
        <v/>
      </c>
      <c r="T190" s="238" t="str">
        <f t="shared" si="30"/>
        <v/>
      </c>
      <c r="U190" s="238" t="str">
        <f t="shared" si="31"/>
        <v/>
      </c>
      <c r="V190" s="238" t="str">
        <f t="shared" si="32"/>
        <v/>
      </c>
      <c r="W190" s="238" t="str">
        <f t="shared" si="33"/>
        <v/>
      </c>
    </row>
    <row r="191" spans="1:23" x14ac:dyDescent="0.3">
      <c r="A191" s="245">
        <f>Mois!I178</f>
        <v>0</v>
      </c>
      <c r="B191" s="232" t="str">
        <f>IF(Mois!J178=0,"",Mois!J178)</f>
        <v/>
      </c>
      <c r="C191" s="232" t="str">
        <f>IF(Mois!K178=0,"",Mois!K178)</f>
        <v/>
      </c>
      <c r="D191" s="232" t="str">
        <f>IF(Mois!L178=0,"",Mois!L178)</f>
        <v/>
      </c>
      <c r="E191" s="232" t="str">
        <f>IF(Mois!M178=0,"",Mois!M178)</f>
        <v/>
      </c>
      <c r="F191" s="232" t="str">
        <f>IF(Mois!N178=0,"",Mois!N178)</f>
        <v/>
      </c>
      <c r="G191" s="232" t="str">
        <f>IF(Mois!O178=0,"",Mois!O178)</f>
        <v/>
      </c>
      <c r="H191" s="267" t="str">
        <f t="shared" si="26"/>
        <v/>
      </c>
      <c r="Q191" s="249">
        <f t="shared" si="27"/>
        <v>0</v>
      </c>
      <c r="R191" s="227" t="str">
        <f t="shared" si="28"/>
        <v/>
      </c>
      <c r="S191" s="238" t="str">
        <f t="shared" si="29"/>
        <v/>
      </c>
      <c r="T191" s="238" t="str">
        <f t="shared" si="30"/>
        <v/>
      </c>
      <c r="U191" s="238" t="str">
        <f t="shared" si="31"/>
        <v/>
      </c>
      <c r="V191" s="238" t="str">
        <f t="shared" si="32"/>
        <v/>
      </c>
      <c r="W191" s="238" t="str">
        <f t="shared" si="33"/>
        <v/>
      </c>
    </row>
    <row r="192" spans="1:23" x14ac:dyDescent="0.3">
      <c r="A192" s="245">
        <f>Mois!I179</f>
        <v>0</v>
      </c>
      <c r="B192" s="232" t="str">
        <f>IF(Mois!J179=0,"",Mois!J179)</f>
        <v/>
      </c>
      <c r="C192" s="232" t="str">
        <f>IF(Mois!K179=0,"",Mois!K179)</f>
        <v/>
      </c>
      <c r="D192" s="232" t="str">
        <f>IF(Mois!L179=0,"",Mois!L179)</f>
        <v/>
      </c>
      <c r="E192" s="232" t="str">
        <f>IF(Mois!M179=0,"",Mois!M179)</f>
        <v/>
      </c>
      <c r="F192" s="232" t="str">
        <f>IF(Mois!N179=0,"",Mois!N179)</f>
        <v/>
      </c>
      <c r="G192" s="232" t="str">
        <f>IF(Mois!O179=0,"",Mois!O179)</f>
        <v/>
      </c>
      <c r="H192" s="267" t="str">
        <f t="shared" si="26"/>
        <v/>
      </c>
      <c r="Q192" s="249">
        <f t="shared" si="27"/>
        <v>0</v>
      </c>
      <c r="R192" s="227" t="str">
        <f t="shared" si="28"/>
        <v/>
      </c>
      <c r="S192" s="238" t="str">
        <f t="shared" si="29"/>
        <v/>
      </c>
      <c r="T192" s="238" t="str">
        <f t="shared" si="30"/>
        <v/>
      </c>
      <c r="U192" s="238" t="str">
        <f t="shared" si="31"/>
        <v/>
      </c>
      <c r="V192" s="238" t="str">
        <f t="shared" si="32"/>
        <v/>
      </c>
      <c r="W192" s="238" t="str">
        <f t="shared" si="33"/>
        <v/>
      </c>
    </row>
    <row r="193" spans="1:23" x14ac:dyDescent="0.3">
      <c r="A193" s="245">
        <f>Mois!I180</f>
        <v>0</v>
      </c>
      <c r="B193" s="232" t="str">
        <f>IF(Mois!J180=0,"",Mois!J180)</f>
        <v/>
      </c>
      <c r="C193" s="232" t="str">
        <f>IF(Mois!K180=0,"",Mois!K180)</f>
        <v/>
      </c>
      <c r="D193" s="232" t="str">
        <f>IF(Mois!L180=0,"",Mois!L180)</f>
        <v/>
      </c>
      <c r="E193" s="232" t="str">
        <f>IF(Mois!M180=0,"",Mois!M180)</f>
        <v/>
      </c>
      <c r="F193" s="232" t="str">
        <f>IF(Mois!N180=0,"",Mois!N180)</f>
        <v/>
      </c>
      <c r="G193" s="232" t="str">
        <f>IF(Mois!O180=0,"",Mois!O180)</f>
        <v/>
      </c>
      <c r="H193" s="267" t="str">
        <f t="shared" si="26"/>
        <v/>
      </c>
      <c r="Q193" s="249">
        <f t="shared" si="27"/>
        <v>0</v>
      </c>
      <c r="R193" s="227" t="str">
        <f t="shared" si="28"/>
        <v/>
      </c>
      <c r="S193" s="238" t="str">
        <f t="shared" si="29"/>
        <v/>
      </c>
      <c r="T193" s="238" t="str">
        <f t="shared" si="30"/>
        <v/>
      </c>
      <c r="U193" s="238" t="str">
        <f t="shared" si="31"/>
        <v/>
      </c>
      <c r="V193" s="238" t="str">
        <f t="shared" si="32"/>
        <v/>
      </c>
      <c r="W193" s="238" t="str">
        <f t="shared" si="33"/>
        <v/>
      </c>
    </row>
    <row r="194" spans="1:23" x14ac:dyDescent="0.3">
      <c r="A194" s="245">
        <f>Mois!I181</f>
        <v>0</v>
      </c>
      <c r="B194" s="232" t="str">
        <f>IF(Mois!J181=0,"",Mois!J181)</f>
        <v/>
      </c>
      <c r="C194" s="232" t="str">
        <f>IF(Mois!K181=0,"",Mois!K181)</f>
        <v/>
      </c>
      <c r="D194" s="232" t="str">
        <f>IF(Mois!L181=0,"",Mois!L181)</f>
        <v/>
      </c>
      <c r="E194" s="232" t="str">
        <f>IF(Mois!M181=0,"",Mois!M181)</f>
        <v/>
      </c>
      <c r="F194" s="232" t="str">
        <f>IF(Mois!N181=0,"",Mois!N181)</f>
        <v/>
      </c>
      <c r="G194" s="232" t="str">
        <f>IF(Mois!O181=0,"",Mois!O181)</f>
        <v/>
      </c>
      <c r="H194" s="267" t="str">
        <f t="shared" si="26"/>
        <v/>
      </c>
      <c r="Q194" s="249">
        <f t="shared" si="27"/>
        <v>0</v>
      </c>
      <c r="R194" s="227" t="str">
        <f t="shared" si="28"/>
        <v/>
      </c>
      <c r="S194" s="238" t="str">
        <f t="shared" si="29"/>
        <v/>
      </c>
      <c r="T194" s="238" t="str">
        <f t="shared" si="30"/>
        <v/>
      </c>
      <c r="U194" s="238" t="str">
        <f t="shared" si="31"/>
        <v/>
      </c>
      <c r="V194" s="238" t="str">
        <f t="shared" si="32"/>
        <v/>
      </c>
      <c r="W194" s="238" t="str">
        <f t="shared" si="33"/>
        <v/>
      </c>
    </row>
    <row r="195" spans="1:23" x14ac:dyDescent="0.3">
      <c r="A195" s="245">
        <f>Mois!I182</f>
        <v>0</v>
      </c>
      <c r="B195" s="232" t="str">
        <f>IF(Mois!J182=0,"",Mois!J182)</f>
        <v/>
      </c>
      <c r="C195" s="232" t="str">
        <f>IF(Mois!K182=0,"",Mois!K182)</f>
        <v/>
      </c>
      <c r="D195" s="232" t="str">
        <f>IF(Mois!L182=0,"",Mois!L182)</f>
        <v/>
      </c>
      <c r="E195" s="232" t="str">
        <f>IF(Mois!M182=0,"",Mois!M182)</f>
        <v/>
      </c>
      <c r="F195" s="232" t="str">
        <f>IF(Mois!N182=0,"",Mois!N182)</f>
        <v/>
      </c>
      <c r="G195" s="232" t="str">
        <f>IF(Mois!O182=0,"",Mois!O182)</f>
        <v/>
      </c>
      <c r="H195" s="267" t="str">
        <f t="shared" si="26"/>
        <v/>
      </c>
      <c r="Q195" s="249">
        <f t="shared" si="27"/>
        <v>0</v>
      </c>
      <c r="R195" s="227" t="str">
        <f t="shared" si="28"/>
        <v/>
      </c>
      <c r="S195" s="238" t="str">
        <f t="shared" si="29"/>
        <v/>
      </c>
      <c r="T195" s="238" t="str">
        <f t="shared" si="30"/>
        <v/>
      </c>
      <c r="U195" s="238" t="str">
        <f t="shared" si="31"/>
        <v/>
      </c>
      <c r="V195" s="238" t="str">
        <f t="shared" si="32"/>
        <v/>
      </c>
      <c r="W195" s="238" t="str">
        <f t="shared" si="33"/>
        <v/>
      </c>
    </row>
    <row r="196" spans="1:23" x14ac:dyDescent="0.3">
      <c r="A196" s="245">
        <f>Mois!I183</f>
        <v>0</v>
      </c>
      <c r="B196" s="232" t="str">
        <f>IF(Mois!J183=0,"",Mois!J183)</f>
        <v/>
      </c>
      <c r="C196" s="232" t="str">
        <f>IF(Mois!K183=0,"",Mois!K183)</f>
        <v/>
      </c>
      <c r="D196" s="232" t="str">
        <f>IF(Mois!L183=0,"",Mois!L183)</f>
        <v/>
      </c>
      <c r="E196" s="232" t="str">
        <f>IF(Mois!M183=0,"",Mois!M183)</f>
        <v/>
      </c>
      <c r="F196" s="232" t="str">
        <f>IF(Mois!N183=0,"",Mois!N183)</f>
        <v/>
      </c>
      <c r="G196" s="232" t="str">
        <f>IF(Mois!O183=0,"",Mois!O183)</f>
        <v/>
      </c>
      <c r="H196" s="267" t="str">
        <f t="shared" si="26"/>
        <v/>
      </c>
      <c r="Q196" s="249">
        <f t="shared" si="27"/>
        <v>0</v>
      </c>
      <c r="R196" s="227" t="str">
        <f t="shared" si="28"/>
        <v/>
      </c>
      <c r="S196" s="238" t="str">
        <f t="shared" si="29"/>
        <v/>
      </c>
      <c r="T196" s="238" t="str">
        <f t="shared" si="30"/>
        <v/>
      </c>
      <c r="U196" s="238" t="str">
        <f t="shared" si="31"/>
        <v/>
      </c>
      <c r="V196" s="238" t="str">
        <f t="shared" si="32"/>
        <v/>
      </c>
      <c r="W196" s="238" t="str">
        <f t="shared" si="33"/>
        <v/>
      </c>
    </row>
    <row r="197" spans="1:23" x14ac:dyDescent="0.3">
      <c r="A197" s="245">
        <f>Mois!I184</f>
        <v>0</v>
      </c>
      <c r="B197" s="232" t="str">
        <f>IF(Mois!J184=0,"",Mois!J184)</f>
        <v/>
      </c>
      <c r="C197" s="232" t="str">
        <f>IF(Mois!K184=0,"",Mois!K184)</f>
        <v/>
      </c>
      <c r="D197" s="232" t="str">
        <f>IF(Mois!L184=0,"",Mois!L184)</f>
        <v/>
      </c>
      <c r="E197" s="232" t="str">
        <f>IF(Mois!M184=0,"",Mois!M184)</f>
        <v/>
      </c>
      <c r="F197" s="232" t="str">
        <f>IF(Mois!N184=0,"",Mois!N184)</f>
        <v/>
      </c>
      <c r="G197" s="232" t="str">
        <f>IF(Mois!O184=0,"",Mois!O184)</f>
        <v/>
      </c>
      <c r="H197" s="267" t="str">
        <f t="shared" si="26"/>
        <v/>
      </c>
      <c r="Q197" s="249">
        <f t="shared" si="27"/>
        <v>0</v>
      </c>
      <c r="R197" s="227" t="str">
        <f t="shared" si="28"/>
        <v/>
      </c>
      <c r="S197" s="238" t="str">
        <f t="shared" si="29"/>
        <v/>
      </c>
      <c r="T197" s="238" t="str">
        <f t="shared" si="30"/>
        <v/>
      </c>
      <c r="U197" s="238" t="str">
        <f t="shared" si="31"/>
        <v/>
      </c>
      <c r="V197" s="238" t="str">
        <f t="shared" si="32"/>
        <v/>
      </c>
      <c r="W197" s="238" t="str">
        <f t="shared" si="33"/>
        <v/>
      </c>
    </row>
    <row r="198" spans="1:23" x14ac:dyDescent="0.3">
      <c r="A198" s="245">
        <f>Mois!I185</f>
        <v>0</v>
      </c>
      <c r="B198" s="232" t="str">
        <f>IF(Mois!J185=0,"",Mois!J185)</f>
        <v/>
      </c>
      <c r="C198" s="232" t="str">
        <f>IF(Mois!K185=0,"",Mois!K185)</f>
        <v/>
      </c>
      <c r="D198" s="232" t="str">
        <f>IF(Mois!L185=0,"",Mois!L185)</f>
        <v/>
      </c>
      <c r="E198" s="232" t="str">
        <f>IF(Mois!M185=0,"",Mois!M185)</f>
        <v/>
      </c>
      <c r="F198" s="232" t="str">
        <f>IF(Mois!N185=0,"",Mois!N185)</f>
        <v/>
      </c>
      <c r="G198" s="232" t="str">
        <f>IF(Mois!O185=0,"",Mois!O185)</f>
        <v/>
      </c>
      <c r="H198" s="267" t="str">
        <f t="shared" si="26"/>
        <v/>
      </c>
      <c r="Q198" s="249">
        <f t="shared" si="27"/>
        <v>0</v>
      </c>
      <c r="R198" s="227" t="str">
        <f t="shared" si="28"/>
        <v/>
      </c>
      <c r="S198" s="238" t="str">
        <f t="shared" si="29"/>
        <v/>
      </c>
      <c r="T198" s="238" t="str">
        <f t="shared" si="30"/>
        <v/>
      </c>
      <c r="U198" s="238" t="str">
        <f t="shared" si="31"/>
        <v/>
      </c>
      <c r="V198" s="238" t="str">
        <f t="shared" si="32"/>
        <v/>
      </c>
      <c r="W198" s="238" t="str">
        <f t="shared" si="33"/>
        <v/>
      </c>
    </row>
    <row r="199" spans="1:23" x14ac:dyDescent="0.3">
      <c r="A199" s="245">
        <f>Mois!I186</f>
        <v>0</v>
      </c>
      <c r="B199" s="232" t="str">
        <f>IF(Mois!J186=0,"",Mois!J186)</f>
        <v/>
      </c>
      <c r="C199" s="232" t="str">
        <f>IF(Mois!K186=0,"",Mois!K186)</f>
        <v/>
      </c>
      <c r="D199" s="232" t="str">
        <f>IF(Mois!L186=0,"",Mois!L186)</f>
        <v/>
      </c>
      <c r="E199" s="232" t="str">
        <f>IF(Mois!M186=0,"",Mois!M186)</f>
        <v/>
      </c>
      <c r="F199" s="232" t="str">
        <f>IF(Mois!N186=0,"",Mois!N186)</f>
        <v/>
      </c>
      <c r="G199" s="232" t="str">
        <f>IF(Mois!O186=0,"",Mois!O186)</f>
        <v/>
      </c>
      <c r="H199" s="267" t="str">
        <f t="shared" si="26"/>
        <v/>
      </c>
      <c r="Q199" s="249">
        <f t="shared" si="27"/>
        <v>0</v>
      </c>
      <c r="R199" s="227" t="str">
        <f t="shared" si="28"/>
        <v/>
      </c>
      <c r="S199" s="238" t="str">
        <f t="shared" si="29"/>
        <v/>
      </c>
      <c r="T199" s="238" t="str">
        <f t="shared" si="30"/>
        <v/>
      </c>
      <c r="U199" s="238" t="str">
        <f t="shared" si="31"/>
        <v/>
      </c>
      <c r="V199" s="238" t="str">
        <f t="shared" si="32"/>
        <v/>
      </c>
      <c r="W199" s="238" t="str">
        <f t="shared" si="33"/>
        <v/>
      </c>
    </row>
    <row r="200" spans="1:23" x14ac:dyDescent="0.3">
      <c r="A200" s="245">
        <f>Mois!I187</f>
        <v>0</v>
      </c>
      <c r="B200" s="232" t="str">
        <f>IF(Mois!J187=0,"",Mois!J187)</f>
        <v/>
      </c>
      <c r="C200" s="232" t="str">
        <f>IF(Mois!K187=0,"",Mois!K187)</f>
        <v/>
      </c>
      <c r="D200" s="232" t="str">
        <f>IF(Mois!L187=0,"",Mois!L187)</f>
        <v/>
      </c>
      <c r="E200" s="232" t="str">
        <f>IF(Mois!M187=0,"",Mois!M187)</f>
        <v/>
      </c>
      <c r="F200" s="232" t="str">
        <f>IF(Mois!N187=0,"",Mois!N187)</f>
        <v/>
      </c>
      <c r="G200" s="232" t="str">
        <f>IF(Mois!O187=0,"",Mois!O187)</f>
        <v/>
      </c>
      <c r="H200" s="267" t="str">
        <f t="shared" si="26"/>
        <v/>
      </c>
      <c r="Q200" s="249">
        <f t="shared" si="27"/>
        <v>0</v>
      </c>
      <c r="R200" s="227" t="str">
        <f t="shared" si="28"/>
        <v/>
      </c>
      <c r="S200" s="238" t="str">
        <f t="shared" si="29"/>
        <v/>
      </c>
      <c r="T200" s="238" t="str">
        <f t="shared" si="30"/>
        <v/>
      </c>
      <c r="U200" s="238" t="str">
        <f t="shared" si="31"/>
        <v/>
      </c>
      <c r="V200" s="238" t="str">
        <f t="shared" si="32"/>
        <v/>
      </c>
      <c r="W200" s="238" t="str">
        <f t="shared" si="33"/>
        <v/>
      </c>
    </row>
    <row r="201" spans="1:23" x14ac:dyDescent="0.3">
      <c r="A201" s="245">
        <f>Mois!I188</f>
        <v>0</v>
      </c>
      <c r="B201" s="232" t="str">
        <f>IF(Mois!J188=0,"",Mois!J188)</f>
        <v/>
      </c>
      <c r="C201" s="232" t="str">
        <f>IF(Mois!K188=0,"",Mois!K188)</f>
        <v/>
      </c>
      <c r="D201" s="232" t="str">
        <f>IF(Mois!L188=0,"",Mois!L188)</f>
        <v/>
      </c>
      <c r="E201" s="232" t="str">
        <f>IF(Mois!M188=0,"",Mois!M188)</f>
        <v/>
      </c>
      <c r="F201" s="232" t="str">
        <f>IF(Mois!N188=0,"",Mois!N188)</f>
        <v/>
      </c>
      <c r="G201" s="232" t="str">
        <f>IF(Mois!O188=0,"",Mois!O188)</f>
        <v/>
      </c>
      <c r="H201" s="267" t="str">
        <f t="shared" si="26"/>
        <v/>
      </c>
      <c r="Q201" s="249">
        <f t="shared" si="27"/>
        <v>0</v>
      </c>
      <c r="R201" s="227" t="str">
        <f t="shared" si="28"/>
        <v/>
      </c>
      <c r="S201" s="238" t="str">
        <f t="shared" si="29"/>
        <v/>
      </c>
      <c r="T201" s="238" t="str">
        <f t="shared" si="30"/>
        <v/>
      </c>
      <c r="U201" s="238" t="str">
        <f t="shared" si="31"/>
        <v/>
      </c>
      <c r="V201" s="238" t="str">
        <f t="shared" si="32"/>
        <v/>
      </c>
      <c r="W201" s="238" t="str">
        <f t="shared" si="33"/>
        <v/>
      </c>
    </row>
    <row r="202" spans="1:23" x14ac:dyDescent="0.3">
      <c r="A202" s="245">
        <f>Mois!I189</f>
        <v>0</v>
      </c>
      <c r="B202" s="232" t="str">
        <f>IF(Mois!J189=0,"",Mois!J189)</f>
        <v/>
      </c>
      <c r="C202" s="232" t="str">
        <f>IF(Mois!K189=0,"",Mois!K189)</f>
        <v/>
      </c>
      <c r="D202" s="232" t="str">
        <f>IF(Mois!L189=0,"",Mois!L189)</f>
        <v/>
      </c>
      <c r="E202" s="232" t="str">
        <f>IF(Mois!M189=0,"",Mois!M189)</f>
        <v/>
      </c>
      <c r="F202" s="232" t="str">
        <f>IF(Mois!N189=0,"",Mois!N189)</f>
        <v/>
      </c>
      <c r="G202" s="232" t="str">
        <f>IF(Mois!O189=0,"",Mois!O189)</f>
        <v/>
      </c>
      <c r="H202" s="267" t="str">
        <f t="shared" si="26"/>
        <v/>
      </c>
      <c r="Q202" s="249">
        <f t="shared" si="27"/>
        <v>0</v>
      </c>
      <c r="R202" s="227" t="str">
        <f t="shared" si="28"/>
        <v/>
      </c>
      <c r="S202" s="238" t="str">
        <f t="shared" si="29"/>
        <v/>
      </c>
      <c r="T202" s="238" t="str">
        <f t="shared" si="30"/>
        <v/>
      </c>
      <c r="U202" s="238" t="str">
        <f t="shared" si="31"/>
        <v/>
      </c>
      <c r="V202" s="238" t="str">
        <f t="shared" si="32"/>
        <v/>
      </c>
      <c r="W202" s="238" t="str">
        <f t="shared" si="33"/>
        <v/>
      </c>
    </row>
    <row r="203" spans="1:23" x14ac:dyDescent="0.3">
      <c r="A203" s="245">
        <f>Mois!I190</f>
        <v>0</v>
      </c>
      <c r="B203" s="232" t="str">
        <f>IF(Mois!J190=0,"",Mois!J190)</f>
        <v/>
      </c>
      <c r="C203" s="232" t="str">
        <f>IF(Mois!K190=0,"",Mois!K190)</f>
        <v/>
      </c>
      <c r="D203" s="232" t="str">
        <f>IF(Mois!L190=0,"",Mois!L190)</f>
        <v/>
      </c>
      <c r="E203" s="232" t="str">
        <f>IF(Mois!M190=0,"",Mois!M190)</f>
        <v/>
      </c>
      <c r="F203" s="232" t="str">
        <f>IF(Mois!N190=0,"",Mois!N190)</f>
        <v/>
      </c>
      <c r="G203" s="232" t="str">
        <f>IF(Mois!O190=0,"",Mois!O190)</f>
        <v/>
      </c>
      <c r="H203" s="267" t="str">
        <f t="shared" si="26"/>
        <v/>
      </c>
      <c r="Q203" s="249">
        <f t="shared" si="27"/>
        <v>0</v>
      </c>
      <c r="R203" s="227" t="str">
        <f t="shared" si="28"/>
        <v/>
      </c>
      <c r="S203" s="238" t="str">
        <f t="shared" si="29"/>
        <v/>
      </c>
      <c r="T203" s="238" t="str">
        <f t="shared" si="30"/>
        <v/>
      </c>
      <c r="U203" s="238" t="str">
        <f t="shared" si="31"/>
        <v/>
      </c>
      <c r="V203" s="238" t="str">
        <f t="shared" si="32"/>
        <v/>
      </c>
      <c r="W203" s="238" t="str">
        <f t="shared" si="33"/>
        <v/>
      </c>
    </row>
    <row r="204" spans="1:23" x14ac:dyDescent="0.3">
      <c r="A204" s="245">
        <f>Mois!I191</f>
        <v>0</v>
      </c>
      <c r="B204" s="232" t="str">
        <f>IF(Mois!J191=0,"",Mois!J191)</f>
        <v/>
      </c>
      <c r="C204" s="232" t="str">
        <f>IF(Mois!K191=0,"",Mois!K191)</f>
        <v/>
      </c>
      <c r="D204" s="232" t="str">
        <f>IF(Mois!L191=0,"",Mois!L191)</f>
        <v/>
      </c>
      <c r="E204" s="232" t="str">
        <f>IF(Mois!M191=0,"",Mois!M191)</f>
        <v/>
      </c>
      <c r="F204" s="232" t="str">
        <f>IF(Mois!N191=0,"",Mois!N191)</f>
        <v/>
      </c>
      <c r="G204" s="232" t="str">
        <f>IF(Mois!O191=0,"",Mois!O191)</f>
        <v/>
      </c>
      <c r="H204" s="267" t="str">
        <f t="shared" si="26"/>
        <v/>
      </c>
      <c r="Q204" s="249">
        <f t="shared" si="27"/>
        <v>0</v>
      </c>
      <c r="R204" s="227" t="str">
        <f t="shared" si="28"/>
        <v/>
      </c>
      <c r="S204" s="238" t="str">
        <f t="shared" si="29"/>
        <v/>
      </c>
      <c r="T204" s="238" t="str">
        <f t="shared" si="30"/>
        <v/>
      </c>
      <c r="U204" s="238" t="str">
        <f t="shared" si="31"/>
        <v/>
      </c>
      <c r="V204" s="238" t="str">
        <f t="shared" si="32"/>
        <v/>
      </c>
      <c r="W204" s="238" t="str">
        <f t="shared" si="33"/>
        <v/>
      </c>
    </row>
    <row r="205" spans="1:23" x14ac:dyDescent="0.3">
      <c r="A205" s="245">
        <f>Mois!I192</f>
        <v>0</v>
      </c>
      <c r="B205" s="232" t="str">
        <f>IF(Mois!J192=0,"",Mois!J192)</f>
        <v/>
      </c>
      <c r="C205" s="232" t="str">
        <f>IF(Mois!K192=0,"",Mois!K192)</f>
        <v/>
      </c>
      <c r="D205" s="232" t="str">
        <f>IF(Mois!L192=0,"",Mois!L192)</f>
        <v/>
      </c>
      <c r="E205" s="232" t="str">
        <f>IF(Mois!M192=0,"",Mois!M192)</f>
        <v/>
      </c>
      <c r="F205" s="232" t="str">
        <f>IF(Mois!N192=0,"",Mois!N192)</f>
        <v/>
      </c>
      <c r="G205" s="232" t="str">
        <f>IF(Mois!O192=0,"",Mois!O192)</f>
        <v/>
      </c>
      <c r="H205" s="267" t="str">
        <f t="shared" si="26"/>
        <v/>
      </c>
      <c r="Q205" s="249">
        <f t="shared" si="27"/>
        <v>0</v>
      </c>
      <c r="R205" s="227" t="str">
        <f t="shared" si="28"/>
        <v/>
      </c>
      <c r="S205" s="238" t="str">
        <f t="shared" si="29"/>
        <v/>
      </c>
      <c r="T205" s="238" t="str">
        <f t="shared" si="30"/>
        <v/>
      </c>
      <c r="U205" s="238" t="str">
        <f t="shared" si="31"/>
        <v/>
      </c>
      <c r="V205" s="238" t="str">
        <f t="shared" si="32"/>
        <v/>
      </c>
      <c r="W205" s="238" t="str">
        <f t="shared" si="33"/>
        <v/>
      </c>
    </row>
    <row r="206" spans="1:23" x14ac:dyDescent="0.3">
      <c r="A206" s="245" t="s">
        <v>0</v>
      </c>
      <c r="B206" s="246">
        <f t="shared" ref="B206:G206" si="34">SUM(B19:B205)</f>
        <v>741</v>
      </c>
      <c r="C206" s="246">
        <f t="shared" si="34"/>
        <v>546.79411764705878</v>
      </c>
      <c r="D206" s="246">
        <f t="shared" si="34"/>
        <v>130.75</v>
      </c>
      <c r="E206" s="246">
        <f t="shared" si="34"/>
        <v>53.5</v>
      </c>
      <c r="F206" s="246">
        <f t="shared" si="34"/>
        <v>13.5</v>
      </c>
      <c r="G206" s="246">
        <f t="shared" si="34"/>
        <v>2.75</v>
      </c>
      <c r="H206" s="267">
        <f t="shared" si="26"/>
        <v>106</v>
      </c>
      <c r="Q206" s="249" t="str">
        <f>A206</f>
        <v>Total</v>
      </c>
      <c r="R206" s="248">
        <f>B206</f>
        <v>741</v>
      </c>
      <c r="S206" s="240">
        <f>IF(C206="","",C206/$B206)</f>
        <v>0.73791378899738025</v>
      </c>
      <c r="T206" s="240">
        <f>IF(D206="","",D206/$B206)</f>
        <v>0.17645074224021592</v>
      </c>
      <c r="U206" s="240">
        <f>IF(E206="","",E206/$B206)</f>
        <v>7.2199730094466938E-2</v>
      </c>
      <c r="V206" s="240">
        <f>IF(F206="","",F206/$B206)</f>
        <v>1.8218623481781375E-2</v>
      </c>
      <c r="W206" s="240">
        <f>IF(G206="","",G206/$B206)</f>
        <v>3.7112010796221321E-3</v>
      </c>
    </row>
    <row r="207" spans="1:23" x14ac:dyDescent="0.3">
      <c r="B207" t="str">
        <f t="shared" ref="B207:G207" si="35">B18</f>
        <v>Ouverture</v>
      </c>
      <c r="C207" t="str">
        <f t="shared" si="35"/>
        <v>Copeaux</v>
      </c>
      <c r="D207" t="str">
        <f t="shared" si="35"/>
        <v>Réglages</v>
      </c>
      <c r="E207" t="str">
        <f t="shared" si="35"/>
        <v>Attente</v>
      </c>
      <c r="F207" t="str">
        <f t="shared" si="35"/>
        <v>Panne</v>
      </c>
      <c r="G207" t="str">
        <f t="shared" si="35"/>
        <v>Préventif</v>
      </c>
      <c r="H207" s="267" t="e">
        <f t="shared" si="26"/>
        <v>#VALUE!</v>
      </c>
    </row>
    <row r="208" spans="1:23" x14ac:dyDescent="0.3">
      <c r="A208" t="s">
        <v>162</v>
      </c>
      <c r="B208">
        <f>Machine!K2</f>
        <v>0</v>
      </c>
      <c r="H208" s="267">
        <f t="shared" si="26"/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9">
    <tabColor rgb="FF00B050"/>
  </sheetPr>
  <dimension ref="J3:P16"/>
  <sheetViews>
    <sheetView topLeftCell="H1" workbookViewId="0">
      <selection activeCell="K19" sqref="K19"/>
    </sheetView>
  </sheetViews>
  <sheetFormatPr baseColWidth="10" defaultRowHeight="14.4" x14ac:dyDescent="0.3"/>
  <cols>
    <col min="1" max="1" width="10.6640625" customWidth="1"/>
    <col min="2" max="2" width="10.109375" customWidth="1"/>
    <col min="3" max="3" width="8.6640625" bestFit="1" customWidth="1"/>
    <col min="4" max="4" width="8.88671875" bestFit="1" customWidth="1"/>
    <col min="5" max="5" width="7.88671875" bestFit="1" customWidth="1"/>
    <col min="6" max="6" width="6.5546875" bestFit="1" customWidth="1"/>
    <col min="7" max="7" width="9.33203125" bestFit="1" customWidth="1"/>
    <col min="10" max="10" width="12.5546875" bestFit="1" customWidth="1"/>
    <col min="11" max="11" width="10.109375" bestFit="1" customWidth="1"/>
    <col min="12" max="12" width="8.6640625" bestFit="1" customWidth="1"/>
    <col min="13" max="13" width="8.88671875" bestFit="1" customWidth="1"/>
    <col min="14" max="14" width="7.88671875" bestFit="1" customWidth="1"/>
    <col min="15" max="15" width="6.5546875" bestFit="1" customWidth="1"/>
    <col min="16" max="16" width="9.33203125" bestFit="1" customWidth="1"/>
  </cols>
  <sheetData>
    <row r="3" spans="10:16" x14ac:dyDescent="0.3">
      <c r="J3" s="228" t="s">
        <v>165</v>
      </c>
      <c r="K3" t="s">
        <v>190</v>
      </c>
    </row>
    <row r="4" spans="10:16" x14ac:dyDescent="0.3">
      <c r="J4" s="228" t="s">
        <v>162</v>
      </c>
      <c r="K4" s="230">
        <v>3</v>
      </c>
    </row>
    <row r="6" spans="10:16" x14ac:dyDescent="0.3">
      <c r="J6" s="228" t="s">
        <v>153</v>
      </c>
      <c r="K6" t="s">
        <v>152</v>
      </c>
      <c r="L6" t="s">
        <v>149</v>
      </c>
      <c r="M6" t="s">
        <v>151</v>
      </c>
      <c r="N6" t="s">
        <v>159</v>
      </c>
      <c r="O6" t="s">
        <v>160</v>
      </c>
      <c r="P6" t="s">
        <v>150</v>
      </c>
    </row>
    <row r="7" spans="10:16" x14ac:dyDescent="0.3">
      <c r="J7" s="230" t="s">
        <v>141</v>
      </c>
      <c r="K7" s="231">
        <v>128.5</v>
      </c>
      <c r="L7" s="231">
        <v>104</v>
      </c>
      <c r="M7" s="231">
        <v>21.25</v>
      </c>
      <c r="N7" s="231">
        <v>1</v>
      </c>
      <c r="O7" s="231">
        <v>2.25</v>
      </c>
      <c r="P7" s="231">
        <v>0</v>
      </c>
    </row>
    <row r="8" spans="10:16" x14ac:dyDescent="0.3">
      <c r="J8" s="230" t="s">
        <v>143</v>
      </c>
      <c r="K8" s="231">
        <v>8</v>
      </c>
      <c r="L8" s="231">
        <v>6</v>
      </c>
      <c r="M8" s="231">
        <v>2</v>
      </c>
      <c r="N8" s="231">
        <v>0</v>
      </c>
      <c r="O8" s="231">
        <v>0</v>
      </c>
      <c r="P8" s="231">
        <v>0</v>
      </c>
    </row>
    <row r="9" spans="10:16" x14ac:dyDescent="0.3">
      <c r="J9" s="230" t="s">
        <v>142</v>
      </c>
      <c r="K9" s="231">
        <v>53</v>
      </c>
      <c r="L9" s="231">
        <v>46.5</v>
      </c>
      <c r="M9" s="231">
        <v>6</v>
      </c>
      <c r="N9" s="231">
        <v>0.5</v>
      </c>
      <c r="O9" s="231">
        <v>0</v>
      </c>
      <c r="P9" s="231">
        <v>0</v>
      </c>
    </row>
    <row r="10" spans="10:16" x14ac:dyDescent="0.3">
      <c r="J10" s="230" t="s">
        <v>148</v>
      </c>
      <c r="K10" s="231">
        <v>189.5</v>
      </c>
      <c r="L10" s="231">
        <v>156.5</v>
      </c>
      <c r="M10" s="231">
        <v>29.25</v>
      </c>
      <c r="N10" s="231">
        <v>1.5</v>
      </c>
      <c r="O10" s="231">
        <v>2.25</v>
      </c>
      <c r="P10" s="231">
        <v>0</v>
      </c>
    </row>
    <row r="11" spans="10:16" ht="15" thickBot="1" x14ac:dyDescent="0.35"/>
    <row r="12" spans="10:16" x14ac:dyDescent="0.3">
      <c r="K12" s="243" t="s">
        <v>152</v>
      </c>
      <c r="L12" s="243" t="s">
        <v>149</v>
      </c>
      <c r="M12" s="243" t="s">
        <v>151</v>
      </c>
      <c r="N12" s="243" t="s">
        <v>159</v>
      </c>
      <c r="O12" s="243" t="s">
        <v>160</v>
      </c>
      <c r="P12" s="243" t="s">
        <v>150</v>
      </c>
    </row>
    <row r="13" spans="10:16" x14ac:dyDescent="0.3">
      <c r="J13" s="244" t="str">
        <f>J7</f>
        <v>Matin</v>
      </c>
      <c r="K13" s="233">
        <f t="shared" ref="K13:P13" si="0">K7/$K$7</f>
        <v>1</v>
      </c>
      <c r="L13" s="233">
        <f t="shared" si="0"/>
        <v>0.80933852140077822</v>
      </c>
      <c r="M13" s="233">
        <f t="shared" si="0"/>
        <v>0.16536964980544747</v>
      </c>
      <c r="N13" s="233">
        <f t="shared" si="0"/>
        <v>7.7821011673151752E-3</v>
      </c>
      <c r="O13" s="233">
        <f t="shared" si="0"/>
        <v>1.7509727626459144E-2</v>
      </c>
      <c r="P13" s="233">
        <f t="shared" si="0"/>
        <v>0</v>
      </c>
    </row>
    <row r="14" spans="10:16" x14ac:dyDescent="0.3">
      <c r="J14" s="244" t="str">
        <f>J8</f>
        <v>Nuit</v>
      </c>
      <c r="K14" s="233">
        <f t="shared" ref="K14:P14" si="1">K8/$K$8</f>
        <v>1</v>
      </c>
      <c r="L14" s="233">
        <f t="shared" si="1"/>
        <v>0.75</v>
      </c>
      <c r="M14" s="233">
        <f t="shared" si="1"/>
        <v>0.25</v>
      </c>
      <c r="N14" s="233">
        <f t="shared" si="1"/>
        <v>0</v>
      </c>
      <c r="O14" s="233">
        <f t="shared" si="1"/>
        <v>0</v>
      </c>
      <c r="P14" s="233">
        <f t="shared" si="1"/>
        <v>0</v>
      </c>
    </row>
    <row r="15" spans="10:16" x14ac:dyDescent="0.3">
      <c r="J15" s="244" t="str">
        <f>IF(J9="","",J9)</f>
        <v>Soir</v>
      </c>
      <c r="K15" s="233">
        <f t="shared" ref="K15:P15" si="2">IF(K9="","",K9/$K$9)</f>
        <v>1</v>
      </c>
      <c r="L15" s="233">
        <f t="shared" si="2"/>
        <v>0.87735849056603776</v>
      </c>
      <c r="M15" s="233">
        <f t="shared" si="2"/>
        <v>0.11320754716981132</v>
      </c>
      <c r="N15" s="233">
        <f t="shared" si="2"/>
        <v>9.433962264150943E-3</v>
      </c>
      <c r="O15" s="233">
        <f t="shared" si="2"/>
        <v>0</v>
      </c>
      <c r="P15" s="233">
        <f t="shared" si="2"/>
        <v>0</v>
      </c>
    </row>
    <row r="16" spans="10:16" x14ac:dyDescent="0.3">
      <c r="J16" s="244" t="str">
        <f>IF(J10="","",J10)</f>
        <v>Total général</v>
      </c>
      <c r="K16" s="233">
        <f>IF(K10="","",K10/$K$10)</f>
        <v>1</v>
      </c>
      <c r="L16" s="233">
        <f t="shared" ref="L16:P16" si="3">IF(L10="","",L10/$K$10)</f>
        <v>0.82585751978891819</v>
      </c>
      <c r="M16" s="233">
        <f t="shared" si="3"/>
        <v>0.15435356200527706</v>
      </c>
      <c r="N16" s="233">
        <f t="shared" si="3"/>
        <v>7.9155672823219003E-3</v>
      </c>
      <c r="O16" s="233">
        <f t="shared" si="3"/>
        <v>1.1873350923482849E-2</v>
      </c>
      <c r="P16" s="233">
        <f t="shared" si="3"/>
        <v>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Suivi</vt:lpstr>
      <vt:lpstr> Semaines</vt:lpstr>
      <vt:lpstr>Bareme Dufieux</vt:lpstr>
      <vt:lpstr>Bareme RGI</vt:lpstr>
      <vt:lpstr> Bilan Semaines</vt:lpstr>
      <vt:lpstr>Mois</vt:lpstr>
      <vt:lpstr>Machine</vt:lpstr>
      <vt:lpstr>' Bilan Semaines'!Zone_d_impression</vt:lpstr>
      <vt:lpstr>' Semaines'!Zone_d_impression</vt:lpstr>
      <vt:lpstr>'Bareme Dufieux'!Zone_d_impression</vt:lpstr>
      <vt:lpstr>'Bareme RGI'!Zone_d_impression</vt:lpstr>
      <vt:lpstr>Mois!Zone_d_impression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2021-10-04T16:29:46Z</dcterms:modified>
</cp:coreProperties>
</file>