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ouedraogo\Desktop\Analyse financière\Base de données\Fiches signaletiques\"/>
    </mc:Choice>
  </mc:AlternateContent>
  <xr:revisionPtr revIDLastSave="0" documentId="13_ncr:1_{E6947FDA-EF28-46E7-8008-2718A3E80EF6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Synthese" sheetId="23" r:id="rId1"/>
    <sheet name="PALC" sheetId="13" r:id="rId2"/>
    <sheet name="SCRC" sheetId="17" r:id="rId3"/>
  </sheets>
  <externalReferences>
    <externalReference r:id="rId4"/>
    <externalReference r:id="rId5"/>
  </externalReferences>
  <definedNames>
    <definedName name="_xlcn.WorksheetConnection_BasededonnéescoursAG11" hidden="1">'[1]Base de données cours'!$A:$H</definedName>
    <definedName name="_xlcn.WorksheetConnection_EvolCoursA1G17451" hidden="1">'[1]Base de données cours'!$A$1:$G$1514</definedName>
    <definedName name="_xlcn.WorksheetConnection_PALMCIQ7T181" hidden="1">PALC!$Q$7:$T$18</definedName>
    <definedName name="_xlnm.Print_Area" localSheetId="1">PALC!$B$1:$N$87,PALC!$P$1:$Z$85</definedName>
    <definedName name="_xlnm.Print_Area" localSheetId="2">SCRC!$B$1:$N$87,SCRC!$P$1:$Z$85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PALM CI!$Q$7:$T$18"/>
          <x15:modelTable id="Plage 1" name="Plage 1" connection="WorksheetConnection_EvolCours!$A$1:$G$1745"/>
          <x15:modelTable id="Plage 3" name="Plage 3" connection="WorksheetConnection_Base de données cours!$A:$G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4" i="23" l="1"/>
  <c r="O55" i="23"/>
  <c r="O53" i="23"/>
  <c r="O61" i="23"/>
  <c r="O62" i="23"/>
  <c r="O59" i="23"/>
  <c r="O58" i="23"/>
  <c r="O60" i="23"/>
  <c r="K7" i="23"/>
  <c r="J7" i="23"/>
  <c r="I7" i="23"/>
  <c r="H7" i="23"/>
  <c r="K6" i="23"/>
  <c r="J6" i="23"/>
  <c r="I6" i="23"/>
  <c r="H6" i="23"/>
  <c r="K5" i="23"/>
  <c r="J5" i="23"/>
  <c r="I5" i="23"/>
  <c r="H5" i="23"/>
  <c r="K4" i="23"/>
  <c r="J4" i="23"/>
  <c r="I4" i="23"/>
  <c r="H4" i="23"/>
  <c r="K3" i="23"/>
  <c r="J3" i="23"/>
  <c r="I3" i="23"/>
  <c r="H3" i="23"/>
  <c r="J53" i="23"/>
  <c r="J26" i="23"/>
  <c r="M34" i="23"/>
  <c r="J42" i="23"/>
  <c r="K12" i="23"/>
  <c r="K47" i="23"/>
  <c r="L29" i="23"/>
  <c r="M14" i="23"/>
  <c r="M31" i="23"/>
  <c r="N16" i="23"/>
  <c r="N26" i="23"/>
  <c r="M27" i="23"/>
  <c r="N12" i="23"/>
  <c r="J11" i="23"/>
  <c r="N34" i="23"/>
  <c r="J34" i="23"/>
  <c r="L35" i="23"/>
  <c r="N23" i="23"/>
  <c r="J28" i="23"/>
  <c r="K13" i="23"/>
  <c r="N31" i="23"/>
  <c r="K30" i="23"/>
  <c r="L15" i="23"/>
  <c r="K42" i="23"/>
  <c r="L25" i="23"/>
  <c r="J46" i="23"/>
  <c r="J43" i="23"/>
  <c r="K26" i="23"/>
  <c r="L11" i="23"/>
  <c r="K45" i="23"/>
  <c r="M30" i="23"/>
  <c r="L22" i="23"/>
  <c r="M19" i="23"/>
  <c r="K48" i="23"/>
  <c r="M15" i="23"/>
  <c r="M26" i="23"/>
  <c r="L16" i="23"/>
  <c r="J48" i="23"/>
  <c r="J14" i="23"/>
  <c r="L37" i="23"/>
  <c r="M37" i="23"/>
  <c r="N22" i="23"/>
  <c r="L30" i="23"/>
  <c r="J24" i="23"/>
  <c r="N27" i="23"/>
  <c r="J55" i="23"/>
  <c r="K36" i="23"/>
  <c r="J29" i="23"/>
  <c r="K14" i="23"/>
  <c r="J60" i="23"/>
  <c r="M11" i="23"/>
  <c r="M22" i="23"/>
  <c r="N24" i="23"/>
  <c r="K21" i="23"/>
  <c r="J25" i="23"/>
  <c r="N37" i="23"/>
  <c r="J36" i="23"/>
  <c r="J19" i="23"/>
  <c r="J37" i="23"/>
  <c r="N36" i="23"/>
  <c r="J27" i="23"/>
  <c r="L33" i="23"/>
  <c r="J58" i="23"/>
  <c r="M35" i="23"/>
  <c r="N19" i="23"/>
  <c r="N15" i="23"/>
  <c r="M32" i="23"/>
  <c r="M23" i="23"/>
  <c r="M18" i="23"/>
  <c r="L23" i="23"/>
  <c r="M25" i="23"/>
  <c r="J61" i="23"/>
  <c r="L36" i="23"/>
  <c r="J15" i="23"/>
  <c r="K29" i="23"/>
  <c r="L26" i="23"/>
  <c r="J32" i="23"/>
  <c r="K17" i="23"/>
  <c r="J22" i="23"/>
  <c r="N25" i="23"/>
  <c r="K24" i="23"/>
  <c r="K34" i="23"/>
  <c r="J35" i="23"/>
  <c r="K33" i="23"/>
  <c r="L18" i="23"/>
  <c r="K37" i="23"/>
  <c r="N11" i="23"/>
  <c r="L28" i="23"/>
  <c r="K28" i="23"/>
  <c r="L19" i="23"/>
  <c r="J12" i="23"/>
  <c r="K19" i="23"/>
  <c r="J23" i="23"/>
  <c r="L31" i="23"/>
  <c r="M16" i="23"/>
  <c r="K35" i="23"/>
  <c r="J50" i="23"/>
  <c r="N14" i="23"/>
  <c r="J45" i="23"/>
  <c r="L20" i="23"/>
  <c r="J47" i="23"/>
  <c r="K22" i="23"/>
  <c r="K31" i="23"/>
  <c r="K11" i="23"/>
  <c r="K16" i="23"/>
  <c r="J44" i="23"/>
  <c r="N29" i="23"/>
  <c r="K23" i="23"/>
  <c r="M20" i="23"/>
  <c r="L24" i="23"/>
  <c r="J62" i="23"/>
  <c r="N32" i="23"/>
  <c r="M36" i="23"/>
  <c r="M33" i="23"/>
  <c r="N18" i="23"/>
  <c r="J17" i="23"/>
  <c r="N21" i="23"/>
  <c r="K25" i="23"/>
  <c r="M24" i="23"/>
  <c r="J59" i="23"/>
  <c r="L21" i="23"/>
  <c r="K49" i="23"/>
  <c r="J54" i="23"/>
  <c r="K32" i="23"/>
  <c r="L17" i="23"/>
  <c r="M29" i="23"/>
  <c r="J21" i="23"/>
  <c r="N20" i="23"/>
  <c r="J33" i="23"/>
  <c r="J13" i="23"/>
  <c r="J31" i="23"/>
  <c r="L12" i="23"/>
  <c r="J18" i="23"/>
  <c r="K43" i="23"/>
  <c r="N28" i="23"/>
  <c r="M21" i="23"/>
  <c r="N35" i="23"/>
  <c r="J20" i="23"/>
  <c r="J30" i="23"/>
  <c r="K15" i="23"/>
  <c r="N33" i="23"/>
  <c r="J16" i="23"/>
  <c r="L14" i="23"/>
  <c r="N17" i="23"/>
  <c r="K44" i="23"/>
  <c r="L27" i="23"/>
  <c r="M12" i="23"/>
  <c r="K20" i="23"/>
  <c r="L34" i="23"/>
  <c r="J49" i="23"/>
  <c r="K50" i="23"/>
  <c r="L32" i="23"/>
  <c r="M17" i="23"/>
  <c r="M28" i="23"/>
  <c r="N13" i="23"/>
  <c r="K46" i="23"/>
  <c r="L13" i="23"/>
  <c r="N30" i="23"/>
  <c r="K27" i="23"/>
  <c r="M13" i="23"/>
  <c r="K18" i="23"/>
  <c r="X90" i="13" l="1"/>
  <c r="AB128" i="17" l="1"/>
  <c r="AB133" i="17" s="1"/>
  <c r="AA128" i="17"/>
  <c r="AA133" i="17" s="1"/>
  <c r="Z128" i="17"/>
  <c r="Z133" i="17" s="1"/>
  <c r="Y128" i="17"/>
  <c r="Y133" i="17" s="1"/>
  <c r="X128" i="17"/>
  <c r="X133" i="17" s="1"/>
  <c r="W128" i="17"/>
  <c r="W137" i="17" s="1"/>
  <c r="V128" i="17"/>
  <c r="U128" i="17"/>
  <c r="U133" i="17" s="1"/>
  <c r="T128" i="17"/>
  <c r="T133" i="17" s="1"/>
  <c r="S128" i="17"/>
  <c r="S133" i="17" s="1"/>
  <c r="R128" i="17"/>
  <c r="R133" i="17" s="1"/>
  <c r="U125" i="17"/>
  <c r="W119" i="17"/>
  <c r="V119" i="17"/>
  <c r="U119" i="17"/>
  <c r="AB117" i="17"/>
  <c r="AB136" i="17" s="1"/>
  <c r="AA117" i="17"/>
  <c r="AA136" i="17" s="1"/>
  <c r="Z117" i="17"/>
  <c r="Z136" i="17" s="1"/>
  <c r="Y117" i="17"/>
  <c r="Y136" i="17" s="1"/>
  <c r="X117" i="17"/>
  <c r="X136" i="17" s="1"/>
  <c r="W117" i="17"/>
  <c r="W136" i="17" s="1"/>
  <c r="V117" i="17"/>
  <c r="V136" i="17" s="1"/>
  <c r="U117" i="17"/>
  <c r="U136" i="17" s="1"/>
  <c r="T117" i="17"/>
  <c r="T136" i="17" s="1"/>
  <c r="S117" i="17"/>
  <c r="S136" i="17" s="1"/>
  <c r="R117" i="17"/>
  <c r="R136" i="17" s="1"/>
  <c r="V115" i="17"/>
  <c r="AB112" i="17"/>
  <c r="AB122" i="17" s="1"/>
  <c r="AA112" i="17"/>
  <c r="AA122" i="17" s="1"/>
  <c r="Z112" i="17"/>
  <c r="Z122" i="17" s="1"/>
  <c r="Y112" i="17"/>
  <c r="Y122" i="17" s="1"/>
  <c r="X112" i="17"/>
  <c r="X122" i="17" s="1"/>
  <c r="W112" i="17"/>
  <c r="W122" i="17" s="1"/>
  <c r="V112" i="17"/>
  <c r="V122" i="17" s="1"/>
  <c r="U112" i="17"/>
  <c r="U122" i="17" s="1"/>
  <c r="T112" i="17"/>
  <c r="T122" i="17" s="1"/>
  <c r="S112" i="17"/>
  <c r="S122" i="17" s="1"/>
  <c r="R112" i="17"/>
  <c r="R122" i="17" s="1"/>
  <c r="U109" i="17"/>
  <c r="U142" i="17" s="1"/>
  <c r="T109" i="17"/>
  <c r="T138" i="17" s="1"/>
  <c r="S109" i="17"/>
  <c r="R109" i="17"/>
  <c r="R138" i="17" s="1"/>
  <c r="AB108" i="17"/>
  <c r="AA108" i="17"/>
  <c r="Z108" i="17"/>
  <c r="Y108" i="17"/>
  <c r="X108" i="17"/>
  <c r="W108" i="17"/>
  <c r="V108" i="17"/>
  <c r="U108" i="17"/>
  <c r="T108" i="17"/>
  <c r="S108" i="17"/>
  <c r="AB106" i="17"/>
  <c r="AA106" i="17"/>
  <c r="Z106" i="17"/>
  <c r="Y106" i="17"/>
  <c r="X106" i="17"/>
  <c r="W106" i="17"/>
  <c r="V106" i="17"/>
  <c r="U106" i="17"/>
  <c r="T106" i="17"/>
  <c r="S106" i="17"/>
  <c r="T104" i="17"/>
  <c r="S104" i="17"/>
  <c r="AB103" i="17"/>
  <c r="AB109" i="17" s="1"/>
  <c r="AA103" i="17"/>
  <c r="AB104" i="17" s="1"/>
  <c r="Z103" i="17"/>
  <c r="Z109" i="17" s="1"/>
  <c r="Y103" i="17"/>
  <c r="Y109" i="17" s="1"/>
  <c r="X103" i="17"/>
  <c r="X104" i="17" s="1"/>
  <c r="W103" i="17"/>
  <c r="V103" i="17"/>
  <c r="V104" i="17" s="1"/>
  <c r="U103" i="17"/>
  <c r="U104" i="17" s="1"/>
  <c r="AB102" i="17"/>
  <c r="AA102" i="17"/>
  <c r="Z102" i="17"/>
  <c r="Y102" i="17"/>
  <c r="X102" i="17"/>
  <c r="W102" i="17"/>
  <c r="T102" i="17"/>
  <c r="S102" i="17"/>
  <c r="U101" i="17"/>
  <c r="V102" i="17" s="1"/>
  <c r="AB100" i="17"/>
  <c r="AA100" i="17"/>
  <c r="Z100" i="17"/>
  <c r="Y100" i="17"/>
  <c r="X100" i="17"/>
  <c r="W100" i="17"/>
  <c r="V100" i="17"/>
  <c r="U100" i="17"/>
  <c r="T100" i="17"/>
  <c r="S100" i="17"/>
  <c r="AB98" i="17"/>
  <c r="AA98" i="17"/>
  <c r="Z98" i="17"/>
  <c r="Y98" i="17"/>
  <c r="X98" i="17"/>
  <c r="W98" i="17"/>
  <c r="V98" i="17"/>
  <c r="U98" i="17"/>
  <c r="T98" i="17"/>
  <c r="S98" i="17"/>
  <c r="AB96" i="17"/>
  <c r="AA96" i="17"/>
  <c r="Z96" i="17"/>
  <c r="Y96" i="17"/>
  <c r="X96" i="17"/>
  <c r="W96" i="17"/>
  <c r="V96" i="17"/>
  <c r="U96" i="17"/>
  <c r="T96" i="17"/>
  <c r="S96" i="17"/>
  <c r="AB94" i="17"/>
  <c r="AA94" i="17"/>
  <c r="Z94" i="17"/>
  <c r="Y94" i="17"/>
  <c r="X94" i="17"/>
  <c r="W94" i="17"/>
  <c r="V94" i="17"/>
  <c r="U94" i="17"/>
  <c r="T94" i="17"/>
  <c r="S94" i="17"/>
  <c r="AB92" i="17"/>
  <c r="AA92" i="17"/>
  <c r="Z92" i="17"/>
  <c r="Y92" i="17"/>
  <c r="X92" i="17"/>
  <c r="W92" i="17"/>
  <c r="V92" i="17"/>
  <c r="U92" i="17"/>
  <c r="T92" i="17"/>
  <c r="S92" i="17"/>
  <c r="AB90" i="17"/>
  <c r="AA90" i="17"/>
  <c r="Z90" i="17"/>
  <c r="Y90" i="17"/>
  <c r="X90" i="17"/>
  <c r="W90" i="17"/>
  <c r="U90" i="17"/>
  <c r="T90" i="17"/>
  <c r="S90" i="17"/>
  <c r="U55" i="17"/>
  <c r="X55" i="17" s="1"/>
  <c r="U54" i="17"/>
  <c r="Z54" i="17" s="1"/>
  <c r="U52" i="17"/>
  <c r="Z52" i="17" s="1"/>
  <c r="U51" i="17"/>
  <c r="V51" i="17" s="1"/>
  <c r="U49" i="17"/>
  <c r="Z49" i="17" s="1"/>
  <c r="U48" i="17"/>
  <c r="Y48" i="17" s="1"/>
  <c r="T46" i="17"/>
  <c r="T36" i="17"/>
  <c r="T40" i="17" s="1"/>
  <c r="T17" i="17"/>
  <c r="T16" i="17"/>
  <c r="T14" i="17"/>
  <c r="T13" i="17"/>
  <c r="T12" i="17"/>
  <c r="T11" i="17"/>
  <c r="Z10" i="17"/>
  <c r="T10" i="17"/>
  <c r="T9" i="17"/>
  <c r="T8" i="17"/>
  <c r="Z7" i="17"/>
  <c r="Z36" i="17" s="1"/>
  <c r="S7" i="17"/>
  <c r="S18" i="17" s="1"/>
  <c r="R137" i="13"/>
  <c r="Z133" i="13"/>
  <c r="AB128" i="13"/>
  <c r="AB133" i="13" s="1"/>
  <c r="AA128" i="13"/>
  <c r="AA133" i="13" s="1"/>
  <c r="Z128" i="13"/>
  <c r="Z137" i="13" s="1"/>
  <c r="Y128" i="13"/>
  <c r="Y133" i="13" s="1"/>
  <c r="X128" i="13"/>
  <c r="X137" i="13" s="1"/>
  <c r="W128" i="13"/>
  <c r="W137" i="13" s="1"/>
  <c r="V128" i="13"/>
  <c r="V137" i="13" s="1"/>
  <c r="T128" i="13"/>
  <c r="T133" i="13" s="1"/>
  <c r="S128" i="13"/>
  <c r="S133" i="13" s="1"/>
  <c r="R128" i="13"/>
  <c r="R144" i="13" s="1"/>
  <c r="U125" i="13"/>
  <c r="U124" i="13"/>
  <c r="U128" i="13" s="1"/>
  <c r="U119" i="13"/>
  <c r="U117" i="13" s="1"/>
  <c r="V118" i="13"/>
  <c r="V117" i="13" s="1"/>
  <c r="V136" i="13" s="1"/>
  <c r="AB117" i="13"/>
  <c r="AB136" i="13" s="1"/>
  <c r="AA117" i="13"/>
  <c r="AA136" i="13" s="1"/>
  <c r="Z117" i="13"/>
  <c r="Z136" i="13" s="1"/>
  <c r="Y117" i="13"/>
  <c r="Y136" i="13" s="1"/>
  <c r="X117" i="13"/>
  <c r="X136" i="13" s="1"/>
  <c r="W117" i="13"/>
  <c r="W136" i="13" s="1"/>
  <c r="T117" i="13"/>
  <c r="T136" i="13" s="1"/>
  <c r="S117" i="13"/>
  <c r="S136" i="13" s="1"/>
  <c r="R117" i="13"/>
  <c r="R136" i="13" s="1"/>
  <c r="V116" i="13"/>
  <c r="V112" i="13" s="1"/>
  <c r="AB112" i="13"/>
  <c r="AA112" i="13"/>
  <c r="Z112" i="13"/>
  <c r="Z122" i="13" s="1"/>
  <c r="Y112" i="13"/>
  <c r="X112" i="13"/>
  <c r="X122" i="13" s="1"/>
  <c r="W112" i="13"/>
  <c r="W122" i="13" s="1"/>
  <c r="U112" i="13"/>
  <c r="T112" i="13"/>
  <c r="S112" i="13"/>
  <c r="R112" i="13"/>
  <c r="S110" i="13"/>
  <c r="V109" i="13"/>
  <c r="T18" i="13" s="1"/>
  <c r="U109" i="13"/>
  <c r="U142" i="13" s="1"/>
  <c r="T109" i="13"/>
  <c r="T142" i="13" s="1"/>
  <c r="S109" i="13"/>
  <c r="T110" i="13" s="1"/>
  <c r="R109" i="13"/>
  <c r="R138" i="13" s="1"/>
  <c r="AB108" i="13"/>
  <c r="AA108" i="13"/>
  <c r="Z108" i="13"/>
  <c r="Y108" i="13"/>
  <c r="X108" i="13"/>
  <c r="W108" i="13"/>
  <c r="V108" i="13"/>
  <c r="U108" i="13"/>
  <c r="T108" i="13"/>
  <c r="S108" i="13"/>
  <c r="AB106" i="13"/>
  <c r="AA106" i="13"/>
  <c r="Z106" i="13"/>
  <c r="Y106" i="13"/>
  <c r="X106" i="13"/>
  <c r="W106" i="13"/>
  <c r="V106" i="13"/>
  <c r="U106" i="13"/>
  <c r="T106" i="13"/>
  <c r="S106" i="13"/>
  <c r="W104" i="13"/>
  <c r="V104" i="13"/>
  <c r="U104" i="13"/>
  <c r="T104" i="13"/>
  <c r="S104" i="13"/>
  <c r="AB103" i="13"/>
  <c r="AB104" i="13" s="1"/>
  <c r="AA103" i="13"/>
  <c r="AA104" i="13" s="1"/>
  <c r="Z103" i="13"/>
  <c r="Z109" i="13" s="1"/>
  <c r="Z144" i="13" s="1"/>
  <c r="Y103" i="13"/>
  <c r="Y109" i="13" s="1"/>
  <c r="X103" i="13"/>
  <c r="Y104" i="13" s="1"/>
  <c r="W103" i="13"/>
  <c r="W109" i="13" s="1"/>
  <c r="U103" i="13"/>
  <c r="AB102" i="13"/>
  <c r="AA102" i="13"/>
  <c r="Z102" i="13"/>
  <c r="Y102" i="13"/>
  <c r="X102" i="13"/>
  <c r="W102" i="13"/>
  <c r="V102" i="13"/>
  <c r="U102" i="13"/>
  <c r="T102" i="13"/>
  <c r="S102" i="13"/>
  <c r="U101" i="13"/>
  <c r="AB100" i="13"/>
  <c r="AA100" i="13"/>
  <c r="Z100" i="13"/>
  <c r="Y100" i="13"/>
  <c r="X100" i="13"/>
  <c r="W100" i="13"/>
  <c r="V100" i="13"/>
  <c r="U100" i="13"/>
  <c r="T100" i="13"/>
  <c r="S100" i="13"/>
  <c r="AB98" i="13"/>
  <c r="AA98" i="13"/>
  <c r="Z98" i="13"/>
  <c r="Y98" i="13"/>
  <c r="X98" i="13"/>
  <c r="W98" i="13"/>
  <c r="V98" i="13"/>
  <c r="U98" i="13"/>
  <c r="T98" i="13"/>
  <c r="S98" i="13"/>
  <c r="AB96" i="13"/>
  <c r="AA96" i="13"/>
  <c r="Z96" i="13"/>
  <c r="Y96" i="13"/>
  <c r="X96" i="13"/>
  <c r="W96" i="13"/>
  <c r="V96" i="13"/>
  <c r="U96" i="13"/>
  <c r="T96" i="13"/>
  <c r="S96" i="13"/>
  <c r="AB94" i="13"/>
  <c r="AA94" i="13"/>
  <c r="Z94" i="13"/>
  <c r="Y94" i="13"/>
  <c r="X94" i="13"/>
  <c r="W94" i="13"/>
  <c r="V94" i="13"/>
  <c r="U94" i="13"/>
  <c r="T94" i="13"/>
  <c r="S94" i="13"/>
  <c r="AB92" i="13"/>
  <c r="AA92" i="13"/>
  <c r="Z92" i="13"/>
  <c r="Y92" i="13"/>
  <c r="X92" i="13"/>
  <c r="W92" i="13"/>
  <c r="V92" i="13"/>
  <c r="U92" i="13"/>
  <c r="T92" i="13"/>
  <c r="S92" i="13"/>
  <c r="AB90" i="13"/>
  <c r="AA90" i="13"/>
  <c r="Z90" i="13"/>
  <c r="Y90" i="13"/>
  <c r="W90" i="13"/>
  <c r="V90" i="13"/>
  <c r="U90" i="13"/>
  <c r="T90" i="13"/>
  <c r="S90" i="13"/>
  <c r="U55" i="13"/>
  <c r="W55" i="13" s="1"/>
  <c r="U54" i="13"/>
  <c r="Z54" i="13" s="1"/>
  <c r="U52" i="13"/>
  <c r="Z52" i="13" s="1"/>
  <c r="U51" i="13"/>
  <c r="V51" i="13" s="1"/>
  <c r="U49" i="13"/>
  <c r="W49" i="13" s="1"/>
  <c r="U48" i="13"/>
  <c r="X48" i="13" s="1"/>
  <c r="T46" i="13"/>
  <c r="T36" i="13"/>
  <c r="T40" i="13" s="1"/>
  <c r="T17" i="13"/>
  <c r="T16" i="13"/>
  <c r="T15" i="13"/>
  <c r="T14" i="13"/>
  <c r="T13" i="13"/>
  <c r="T12" i="13"/>
  <c r="T11" i="13"/>
  <c r="T10" i="13"/>
  <c r="T9" i="13"/>
  <c r="T8" i="13"/>
  <c r="Z7" i="13"/>
  <c r="Z36" i="13" s="1"/>
  <c r="S7" i="13"/>
  <c r="S9" i="13" s="1"/>
  <c r="V49" i="17" l="1"/>
  <c r="Z18" i="17"/>
  <c r="T50" i="17" s="1"/>
  <c r="Z12" i="17"/>
  <c r="W49" i="17"/>
  <c r="X49" i="17"/>
  <c r="Y49" i="17"/>
  <c r="Y50" i="17" s="1"/>
  <c r="Z14" i="17"/>
  <c r="Z16" i="17"/>
  <c r="V52" i="17"/>
  <c r="V53" i="17" s="1"/>
  <c r="Z104" i="17"/>
  <c r="X52" i="17"/>
  <c r="Y52" i="17"/>
  <c r="V109" i="17"/>
  <c r="U110" i="17"/>
  <c r="W104" i="17"/>
  <c r="Y104" i="17"/>
  <c r="X137" i="17"/>
  <c r="T110" i="17"/>
  <c r="U138" i="17"/>
  <c r="AB109" i="13"/>
  <c r="S137" i="13"/>
  <c r="S138" i="13"/>
  <c r="T122" i="13"/>
  <c r="T138" i="13"/>
  <c r="U138" i="13"/>
  <c r="V138" i="13"/>
  <c r="X104" i="13"/>
  <c r="V142" i="13"/>
  <c r="S15" i="13"/>
  <c r="Z104" i="13"/>
  <c r="AA109" i="13"/>
  <c r="AB110" i="13" s="1"/>
  <c r="S122" i="13"/>
  <c r="Y122" i="13"/>
  <c r="AB122" i="13"/>
  <c r="Z8" i="17"/>
  <c r="T47" i="17" s="1"/>
  <c r="Y137" i="17"/>
  <c r="AA137" i="17"/>
  <c r="AB137" i="17"/>
  <c r="V144" i="13"/>
  <c r="T137" i="13"/>
  <c r="Y137" i="13"/>
  <c r="AB143" i="13"/>
  <c r="R122" i="13"/>
  <c r="R143" i="13" s="1"/>
  <c r="AA122" i="13"/>
  <c r="R133" i="13"/>
  <c r="W133" i="13"/>
  <c r="X133" i="13"/>
  <c r="S12" i="13"/>
  <c r="W52" i="13"/>
  <c r="W54" i="13"/>
  <c r="W56" i="13" s="1"/>
  <c r="X49" i="13"/>
  <c r="X50" i="13" s="1"/>
  <c r="Y49" i="13"/>
  <c r="Z14" i="13"/>
  <c r="Z49" i="13"/>
  <c r="T37" i="13"/>
  <c r="Z16" i="13"/>
  <c r="X54" i="13"/>
  <c r="Y54" i="13"/>
  <c r="T143" i="13"/>
  <c r="W138" i="13"/>
  <c r="W142" i="13"/>
  <c r="W143" i="13"/>
  <c r="W144" i="13"/>
  <c r="W110" i="13"/>
  <c r="U144" i="13"/>
  <c r="Y143" i="13"/>
  <c r="Y144" i="13"/>
  <c r="Y138" i="13"/>
  <c r="Y142" i="13"/>
  <c r="U136" i="13"/>
  <c r="U122" i="13"/>
  <c r="U143" i="13" s="1"/>
  <c r="Z8" i="13"/>
  <c r="V122" i="13"/>
  <c r="U137" i="13"/>
  <c r="U133" i="13"/>
  <c r="Z12" i="13"/>
  <c r="U110" i="13"/>
  <c r="S41" i="13" s="1"/>
  <c r="Z143" i="13"/>
  <c r="R7" i="13"/>
  <c r="R16" i="13" s="1"/>
  <c r="S10" i="13"/>
  <c r="S13" i="13"/>
  <c r="T39" i="13"/>
  <c r="V52" i="13"/>
  <c r="V53" i="13" s="1"/>
  <c r="V110" i="13"/>
  <c r="T41" i="13" s="1"/>
  <c r="V133" i="13"/>
  <c r="Z142" i="13"/>
  <c r="AB144" i="13"/>
  <c r="Z138" i="13"/>
  <c r="S17" i="13"/>
  <c r="X52" i="13"/>
  <c r="AB142" i="13"/>
  <c r="Y7" i="13"/>
  <c r="Y9" i="13" s="1"/>
  <c r="Y52" i="13"/>
  <c r="AA137" i="13"/>
  <c r="AB138" i="13"/>
  <c r="S144" i="13"/>
  <c r="S46" i="13"/>
  <c r="Z10" i="13"/>
  <c r="S18" i="13"/>
  <c r="X109" i="13"/>
  <c r="Y110" i="13" s="1"/>
  <c r="Z110" i="13"/>
  <c r="AB137" i="13"/>
  <c r="R142" i="13"/>
  <c r="S143" i="13"/>
  <c r="T144" i="13"/>
  <c r="S14" i="13"/>
  <c r="S8" i="13"/>
  <c r="S11" i="13"/>
  <c r="AA110" i="13"/>
  <c r="S142" i="13"/>
  <c r="S16" i="13"/>
  <c r="S36" i="13"/>
  <c r="S39" i="13" s="1"/>
  <c r="Y51" i="13"/>
  <c r="Y138" i="17"/>
  <c r="Y142" i="17"/>
  <c r="Y143" i="17"/>
  <c r="Y144" i="17"/>
  <c r="Z142" i="17"/>
  <c r="Z143" i="17"/>
  <c r="Z144" i="17"/>
  <c r="Z110" i="17"/>
  <c r="Z138" i="17"/>
  <c r="AB144" i="17"/>
  <c r="AB138" i="17"/>
  <c r="AB142" i="17"/>
  <c r="AB143" i="17"/>
  <c r="W133" i="17"/>
  <c r="R7" i="17"/>
  <c r="R46" i="17" s="1"/>
  <c r="S46" i="17"/>
  <c r="W52" i="17"/>
  <c r="W109" i="17"/>
  <c r="Z137" i="17"/>
  <c r="R144" i="17"/>
  <c r="X109" i="17"/>
  <c r="R143" i="17"/>
  <c r="S144" i="17"/>
  <c r="Y7" i="17"/>
  <c r="R142" i="17"/>
  <c r="S143" i="17"/>
  <c r="T144" i="17"/>
  <c r="S11" i="17"/>
  <c r="T15" i="17"/>
  <c r="S142" i="17"/>
  <c r="T143" i="17"/>
  <c r="U144" i="17"/>
  <c r="S8" i="17"/>
  <c r="S12" i="17"/>
  <c r="S16" i="17"/>
  <c r="AA109" i="17"/>
  <c r="R137" i="17"/>
  <c r="S138" i="17"/>
  <c r="T142" i="17"/>
  <c r="U143" i="17"/>
  <c r="V144" i="17"/>
  <c r="S15" i="17"/>
  <c r="V129" i="17"/>
  <c r="V137" i="17" s="1"/>
  <c r="S137" i="17"/>
  <c r="V143" i="17"/>
  <c r="S110" i="17"/>
  <c r="T137" i="17"/>
  <c r="V142" i="17"/>
  <c r="T49" i="17"/>
  <c r="S36" i="17"/>
  <c r="S40" i="17" s="1"/>
  <c r="U137" i="17"/>
  <c r="V138" i="17"/>
  <c r="S9" i="17"/>
  <c r="S13" i="17"/>
  <c r="S17" i="17"/>
  <c r="U102" i="17"/>
  <c r="AA104" i="17"/>
  <c r="T37" i="17"/>
  <c r="S10" i="17"/>
  <c r="S14" i="17"/>
  <c r="T39" i="17"/>
  <c r="Z56" i="17"/>
  <c r="W51" i="17"/>
  <c r="W53" i="17" s="1"/>
  <c r="Z20" i="17"/>
  <c r="T38" i="17"/>
  <c r="Z48" i="17"/>
  <c r="Z50" i="17" s="1"/>
  <c r="X51" i="17"/>
  <c r="V54" i="17"/>
  <c r="Y55" i="17"/>
  <c r="X7" i="17"/>
  <c r="Y51" i="17"/>
  <c r="Y53" i="17" s="1"/>
  <c r="W54" i="17"/>
  <c r="Z55" i="17"/>
  <c r="Y36" i="17"/>
  <c r="Z51" i="17"/>
  <c r="Z53" i="17" s="1"/>
  <c r="S38" i="17"/>
  <c r="Y9" i="17"/>
  <c r="Y13" i="17"/>
  <c r="X54" i="17"/>
  <c r="X56" i="17" s="1"/>
  <c r="Z9" i="17"/>
  <c r="Z11" i="17"/>
  <c r="Z13" i="17"/>
  <c r="Z15" i="17"/>
  <c r="Z17" i="17"/>
  <c r="Y54" i="17"/>
  <c r="R8" i="17"/>
  <c r="R10" i="17"/>
  <c r="R12" i="17"/>
  <c r="R14" i="17"/>
  <c r="V48" i="17"/>
  <c r="V50" i="17" s="1"/>
  <c r="W48" i="17"/>
  <c r="W50" i="17" s="1"/>
  <c r="V55" i="17"/>
  <c r="R9" i="17"/>
  <c r="R11" i="17"/>
  <c r="R13" i="17"/>
  <c r="R15" i="17"/>
  <c r="X48" i="17"/>
  <c r="X50" i="17" s="1"/>
  <c r="W55" i="17"/>
  <c r="Y20" i="13"/>
  <c r="Y48" i="13"/>
  <c r="W51" i="13"/>
  <c r="X55" i="13"/>
  <c r="Z20" i="13"/>
  <c r="T38" i="13"/>
  <c r="Z48" i="13"/>
  <c r="Z50" i="13" s="1"/>
  <c r="X51" i="13"/>
  <c r="V54" i="13"/>
  <c r="Y55" i="13"/>
  <c r="Y56" i="13" s="1"/>
  <c r="Z55" i="13"/>
  <c r="Z56" i="13" s="1"/>
  <c r="R10" i="13"/>
  <c r="R12" i="13"/>
  <c r="Z51" i="13"/>
  <c r="Z53" i="13" s="1"/>
  <c r="Z9" i="13"/>
  <c r="Z15" i="13"/>
  <c r="V49" i="13"/>
  <c r="Z11" i="13"/>
  <c r="Z13" i="13"/>
  <c r="Z17" i="13"/>
  <c r="V55" i="13"/>
  <c r="V48" i="13"/>
  <c r="W48" i="13"/>
  <c r="W50" i="13" s="1"/>
  <c r="S41" i="17" l="1"/>
  <c r="S39" i="17"/>
  <c r="S37" i="17"/>
  <c r="R36" i="17"/>
  <c r="R18" i="17"/>
  <c r="X53" i="17"/>
  <c r="R17" i="17"/>
  <c r="R16" i="17"/>
  <c r="V110" i="17"/>
  <c r="T41" i="17" s="1"/>
  <c r="T18" i="17"/>
  <c r="AA142" i="13"/>
  <c r="AA138" i="13"/>
  <c r="AA144" i="13"/>
  <c r="AA143" i="13"/>
  <c r="Y36" i="13"/>
  <c r="R13" i="13"/>
  <c r="Y17" i="13"/>
  <c r="X56" i="13"/>
  <c r="R15" i="13"/>
  <c r="R14" i="13"/>
  <c r="W53" i="13"/>
  <c r="R8" i="13"/>
  <c r="R36" i="13"/>
  <c r="R41" i="13" s="1"/>
  <c r="Y50" i="13"/>
  <c r="Y53" i="13"/>
  <c r="R17" i="13"/>
  <c r="X53" i="13"/>
  <c r="R9" i="13"/>
  <c r="V56" i="13"/>
  <c r="R11" i="13"/>
  <c r="R18" i="13"/>
  <c r="S37" i="13"/>
  <c r="X142" i="13"/>
  <c r="X143" i="13"/>
  <c r="X144" i="13"/>
  <c r="X110" i="13"/>
  <c r="X138" i="13"/>
  <c r="R46" i="13"/>
  <c r="X7" i="13"/>
  <c r="Y11" i="13"/>
  <c r="Y15" i="13"/>
  <c r="S40" i="13"/>
  <c r="S38" i="13"/>
  <c r="Z18" i="13"/>
  <c r="V143" i="13"/>
  <c r="Y13" i="13"/>
  <c r="Y12" i="13"/>
  <c r="Y14" i="13"/>
  <c r="Y10" i="13"/>
  <c r="Y18" i="13"/>
  <c r="S50" i="13" s="1"/>
  <c r="Y8" i="13"/>
  <c r="Y16" i="13"/>
  <c r="AA143" i="17"/>
  <c r="AA144" i="17"/>
  <c r="AA110" i="17"/>
  <c r="AA138" i="17"/>
  <c r="AA142" i="17"/>
  <c r="Y15" i="17"/>
  <c r="Y16" i="17"/>
  <c r="Y12" i="17"/>
  <c r="Y8" i="17"/>
  <c r="Y20" i="17"/>
  <c r="Y18" i="17"/>
  <c r="S50" i="17" s="1"/>
  <c r="Y14" i="17"/>
  <c r="Y10" i="17"/>
  <c r="AB110" i="17"/>
  <c r="V133" i="17"/>
  <c r="Z31" i="17" s="1"/>
  <c r="T55" i="17" s="1"/>
  <c r="X138" i="17"/>
  <c r="X142" i="17"/>
  <c r="X143" i="17"/>
  <c r="X144" i="17"/>
  <c r="X110" i="17"/>
  <c r="Y17" i="17"/>
  <c r="W110" i="17"/>
  <c r="W138" i="17"/>
  <c r="W142" i="17"/>
  <c r="W143" i="17"/>
  <c r="W144" i="17"/>
  <c r="Y11" i="17"/>
  <c r="Y110" i="17"/>
  <c r="R40" i="17"/>
  <c r="R38" i="17"/>
  <c r="R41" i="17"/>
  <c r="R39" i="17"/>
  <c r="R37" i="17"/>
  <c r="Z27" i="17"/>
  <c r="Z23" i="17"/>
  <c r="Z30" i="17"/>
  <c r="Z26" i="17"/>
  <c r="Z22" i="17"/>
  <c r="Z29" i="17"/>
  <c r="Z25" i="17"/>
  <c r="Z21" i="17"/>
  <c r="Z28" i="17"/>
  <c r="Z41" i="17" s="1"/>
  <c r="Z24" i="17"/>
  <c r="X20" i="17"/>
  <c r="X18" i="17"/>
  <c r="R50" i="17" s="1"/>
  <c r="X16" i="17"/>
  <c r="X14" i="17"/>
  <c r="X12" i="17"/>
  <c r="X10" i="17"/>
  <c r="X8" i="17"/>
  <c r="X36" i="17"/>
  <c r="X17" i="17"/>
  <c r="X15" i="17"/>
  <c r="X13" i="17"/>
  <c r="X11" i="17"/>
  <c r="X9" i="17"/>
  <c r="W56" i="17"/>
  <c r="S48" i="17"/>
  <c r="V56" i="17"/>
  <c r="Y56" i="17"/>
  <c r="T48" i="17"/>
  <c r="Z27" i="13"/>
  <c r="Z23" i="13"/>
  <c r="Z30" i="13"/>
  <c r="Z26" i="13"/>
  <c r="Z22" i="13"/>
  <c r="Z29" i="13"/>
  <c r="Z25" i="13"/>
  <c r="Z21" i="13"/>
  <c r="Z28" i="13"/>
  <c r="Z41" i="13" s="1"/>
  <c r="Z24" i="13"/>
  <c r="Z31" i="13"/>
  <c r="T55" i="13" s="1"/>
  <c r="V50" i="13"/>
  <c r="R40" i="13"/>
  <c r="R38" i="13"/>
  <c r="R37" i="13"/>
  <c r="T48" i="13"/>
  <c r="Y21" i="13"/>
  <c r="Y30" i="13"/>
  <c r="Y26" i="13"/>
  <c r="Y22" i="13"/>
  <c r="Y31" i="13"/>
  <c r="S55" i="13" s="1"/>
  <c r="Y23" i="13"/>
  <c r="Y29" i="13"/>
  <c r="Y27" i="13"/>
  <c r="Y25" i="13"/>
  <c r="Y28" i="13"/>
  <c r="Y24" i="13"/>
  <c r="R49" i="17" l="1"/>
  <c r="S49" i="17"/>
  <c r="T52" i="13"/>
  <c r="R47" i="17"/>
  <c r="S49" i="13"/>
  <c r="S47" i="13"/>
  <c r="R39" i="13"/>
  <c r="S48" i="13"/>
  <c r="T50" i="13"/>
  <c r="T49" i="13"/>
  <c r="T47" i="13"/>
  <c r="S54" i="13"/>
  <c r="X20" i="13"/>
  <c r="X12" i="13"/>
  <c r="X8" i="13"/>
  <c r="X14" i="13"/>
  <c r="X10" i="13"/>
  <c r="X18" i="13"/>
  <c r="R50" i="13" s="1"/>
  <c r="X16" i="13"/>
  <c r="R49" i="13" s="1"/>
  <c r="X13" i="13"/>
  <c r="X15" i="13"/>
  <c r="X36" i="13"/>
  <c r="X11" i="13"/>
  <c r="X9" i="13"/>
  <c r="X17" i="13"/>
  <c r="T52" i="17"/>
  <c r="Y28" i="17"/>
  <c r="Y31" i="17"/>
  <c r="S55" i="17" s="1"/>
  <c r="Y27" i="17"/>
  <c r="S52" i="17" s="1"/>
  <c r="Y24" i="17"/>
  <c r="Y23" i="17"/>
  <c r="Y21" i="17"/>
  <c r="Y29" i="17"/>
  <c r="Y22" i="17"/>
  <c r="Y25" i="17"/>
  <c r="Y26" i="17"/>
  <c r="Y30" i="17"/>
  <c r="S47" i="17"/>
  <c r="R48" i="17"/>
  <c r="T53" i="17"/>
  <c r="T54" i="17"/>
  <c r="Z39" i="17"/>
  <c r="T51" i="17"/>
  <c r="Z40" i="17"/>
  <c r="X28" i="17"/>
  <c r="X41" i="17" s="1"/>
  <c r="X24" i="17"/>
  <c r="X31" i="17"/>
  <c r="R55" i="17" s="1"/>
  <c r="X27" i="17"/>
  <c r="X23" i="17"/>
  <c r="X30" i="17"/>
  <c r="X26" i="17"/>
  <c r="X22" i="17"/>
  <c r="X29" i="17"/>
  <c r="X25" i="17"/>
  <c r="X21" i="17"/>
  <c r="Z37" i="17"/>
  <c r="Z38" i="17"/>
  <c r="Z39" i="13"/>
  <c r="T51" i="13"/>
  <c r="Z40" i="13"/>
  <c r="S53" i="13"/>
  <c r="Y41" i="13"/>
  <c r="Y39" i="13"/>
  <c r="S51" i="13"/>
  <c r="Y40" i="13"/>
  <c r="Z37" i="13"/>
  <c r="Z38" i="13"/>
  <c r="S52" i="13"/>
  <c r="T53" i="13"/>
  <c r="Y38" i="13"/>
  <c r="Y37" i="13"/>
  <c r="T54" i="13"/>
  <c r="R54" i="17" l="1"/>
  <c r="R47" i="13"/>
  <c r="R48" i="13"/>
  <c r="X24" i="13"/>
  <c r="X31" i="13"/>
  <c r="R55" i="13" s="1"/>
  <c r="X23" i="13"/>
  <c r="X27" i="13"/>
  <c r="X30" i="13"/>
  <c r="X26" i="13"/>
  <c r="X28" i="13"/>
  <c r="X41" i="13" s="1"/>
  <c r="X22" i="13"/>
  <c r="X21" i="13"/>
  <c r="X25" i="13"/>
  <c r="X29" i="13"/>
  <c r="Y37" i="17"/>
  <c r="Y38" i="17"/>
  <c r="S53" i="17"/>
  <c r="Y41" i="17"/>
  <c r="R52" i="17"/>
  <c r="Y39" i="17"/>
  <c r="S51" i="17"/>
  <c r="Y40" i="17"/>
  <c r="S54" i="17"/>
  <c r="R51" i="17"/>
  <c r="X40" i="17"/>
  <c r="X39" i="17"/>
  <c r="X37" i="17"/>
  <c r="X38" i="17"/>
  <c r="R53" i="17"/>
  <c r="R52" i="13" l="1"/>
  <c r="X38" i="13"/>
  <c r="X37" i="13"/>
  <c r="R54" i="13"/>
  <c r="R53" i="13"/>
  <c r="X39" i="13"/>
  <c r="R51" i="13"/>
  <c r="X40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Abdoul Ouedraogo</author>
  </authors>
  <commentList>
    <comment ref="B48" authorId="0" shapeId="0" xr:uid="{2184216F-27B0-43DF-90C9-4E3C8C11E20A}">
      <text>
        <r>
          <rPr>
            <sz val="9"/>
            <color indexed="81"/>
            <rFont val="Tahoma"/>
            <family val="2"/>
          </rPr>
          <t xml:space="preserve">
La liquidité mesure la capacité de l'entreprise à régler ses dettes à court terme arrivées à échéance. </t>
        </r>
        <r>
          <rPr>
            <b/>
            <sz val="9"/>
            <color indexed="81"/>
            <rFont val="Tahoma"/>
            <family val="2"/>
          </rPr>
          <t>Il doit être supérieur à 1</t>
        </r>
      </text>
    </comment>
    <comment ref="B49" authorId="0" shapeId="0" xr:uid="{61A9788D-569B-4EE8-B28E-28369A65DE74}">
      <text>
        <r>
          <rPr>
            <sz val="9"/>
            <color indexed="81"/>
            <rFont val="Tahoma"/>
            <family val="2"/>
          </rPr>
          <t xml:space="preserve">Ce ratio désigne son indépendance vis-à-vis des banques. Il doit être </t>
        </r>
        <r>
          <rPr>
            <b/>
            <sz val="9"/>
            <color indexed="81"/>
            <rFont val="Tahoma"/>
            <family val="2"/>
          </rPr>
          <t>supérieur à 1</t>
        </r>
        <r>
          <rPr>
            <sz val="9"/>
            <color indexed="81"/>
            <rFont val="Tahoma"/>
            <family val="2"/>
          </rPr>
          <t>.</t>
        </r>
      </text>
    </comment>
    <comment ref="B50" authorId="0" shapeId="0" xr:uid="{2888CA0C-CBA5-4AC2-8096-95F296D03BE8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Le taux de rentabilité net mesure la rentabilité de l’entreprise en fonction de son chiffre d’affaires. Il met en évidence la profitabilité d’une entreprise.</t>
        </r>
      </text>
    </comment>
    <comment ref="B62" authorId="0" shapeId="0" xr:uid="{C50C550B-7F59-43FD-AB4A-CFBA2F6E9FC4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BNPA</t>
        </r>
      </text>
    </comment>
    <comment ref="B64" authorId="0" shapeId="0" xr:uid="{23DBEB9C-9BCD-4DF9-9450-7415FACA1B64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ANC par action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Abdoul Ouedraogo</author>
  </authors>
  <commentList>
    <comment ref="C56" authorId="0" shapeId="0" xr:uid="{946B2C34-3458-4198-990C-DC12A9198CE4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 Rendement du dividende N-1 distribué en N</t>
        </r>
      </text>
    </comment>
    <comment ref="H61" authorId="0" shapeId="0" xr:uid="{D7B0A8E7-D8CF-4693-B624-DC36329742C9}">
      <text>
        <r>
          <rPr>
            <b/>
            <sz val="9"/>
            <color indexed="81"/>
            <rFont val="Tahoma"/>
            <family val="2"/>
          </rPr>
          <t>Abdoul Ouedraogo:
Rex/(capitaux propres + Dettes financières</t>
        </r>
      </text>
    </comment>
    <comment ref="C62" authorId="0" shapeId="0" xr:uid="{FE3882D0-943D-456E-A340-2315003D838F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BNPA</t>
        </r>
      </text>
    </comment>
    <comment ref="C63" authorId="0" shapeId="0" xr:uid="{5B3DC737-FF64-4D37-9CFB-DAA7F2FBD961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Actif net comptable par action</t>
        </r>
      </text>
    </comment>
    <comment ref="H63" authorId="0" shapeId="0" xr:uid="{96B949CF-AB6C-4FCA-A55D-547EA8051B50}">
      <text>
        <r>
          <rPr>
            <b/>
            <sz val="9"/>
            <color indexed="81"/>
            <rFont val="Tahoma"/>
            <family val="2"/>
          </rPr>
          <t>Abdoul Ouedraogo:
Il mesure la profitabilité de l'entreprise. Combien elle gagne sur 1 Franc investi</t>
        </r>
      </text>
    </comment>
    <comment ref="C64" authorId="0" shapeId="0" xr:uid="{E3BBA2CA-ECB3-4A7A-ACA4-60EB07441979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ANC par action</t>
        </r>
      </text>
    </comment>
    <comment ref="H64" authorId="0" shapeId="0" xr:uid="{E7F719D1-9FA4-45F3-A19C-3531BA462BF8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Mesure la capacité de l'entreprise à transformer son Actif économique en CA</t>
        </r>
      </text>
    </comment>
    <comment ref="H65" authorId="0" shapeId="0" xr:uid="{E23BCF54-6661-4E06-8FA3-F65EC06A7C6F}">
      <text>
        <r>
          <rPr>
            <b/>
            <sz val="9"/>
            <color indexed="81"/>
            <rFont val="Tahoma"/>
            <family val="2"/>
          </rPr>
          <t>Abdoul Ouedraogo:
Mesure la proportion des Actifs qui sont financés par les fonds propres</t>
        </r>
      </text>
    </comment>
    <comment ref="Q136" authorId="0" shapeId="0" xr:uid="{EA6ADE82-D087-4090-A25A-8618EA876F1B}">
      <text>
        <r>
          <rPr>
            <sz val="9"/>
            <color indexed="81"/>
            <rFont val="Tahoma"/>
            <family val="2"/>
          </rPr>
          <t xml:space="preserve">
La liquidité mesure la capacité de l'entreprise à régler ses dettes à court terme arrivées à échéance. </t>
        </r>
        <r>
          <rPr>
            <b/>
            <sz val="9"/>
            <color indexed="81"/>
            <rFont val="Tahoma"/>
            <family val="2"/>
          </rPr>
          <t>Il doit être supérieur à 1</t>
        </r>
      </text>
    </comment>
    <comment ref="Q137" authorId="0" shapeId="0" xr:uid="{C43E76A2-0ABB-41C3-A422-5715904393B2}">
      <text>
        <r>
          <rPr>
            <sz val="9"/>
            <color indexed="81"/>
            <rFont val="Tahoma"/>
            <family val="2"/>
          </rPr>
          <t xml:space="preserve">Ce ratio désigne son indépendance vis-à-vis des banques. Il doit être </t>
        </r>
        <r>
          <rPr>
            <b/>
            <sz val="9"/>
            <color indexed="81"/>
            <rFont val="Tahoma"/>
            <family val="2"/>
          </rPr>
          <t>supérieur à 1</t>
        </r>
        <r>
          <rPr>
            <sz val="9"/>
            <color indexed="81"/>
            <rFont val="Tahoma"/>
            <family val="2"/>
          </rPr>
          <t>.</t>
        </r>
      </text>
    </comment>
    <comment ref="Q138" authorId="0" shapeId="0" xr:uid="{070D5C8B-51B9-45A0-8441-F3E6FA3DE3FE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Le taux de rentabilité net mesure la rentabilité de l’entreprise en fonction de son chiffre d’affaires. Il met en évidence la profitabilité d’une entreprise.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Abdoul Ouedraogo</author>
  </authors>
  <commentList>
    <comment ref="C56" authorId="0" shapeId="0" xr:uid="{CCBCCA10-3BAA-447C-9CAA-15B03E1C37EC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 Rendement du dividende N-1 distribué en N</t>
        </r>
      </text>
    </comment>
    <comment ref="H61" authorId="0" shapeId="0" xr:uid="{70699BC1-A0A2-4790-A106-3E11B541B401}">
      <text>
        <r>
          <rPr>
            <b/>
            <sz val="9"/>
            <color indexed="81"/>
            <rFont val="Tahoma"/>
            <family val="2"/>
          </rPr>
          <t>Abdoul Ouedraogo:
Rex/(capitaux propres + Dettes financières</t>
        </r>
      </text>
    </comment>
    <comment ref="C63" authorId="0" shapeId="0" xr:uid="{6B9C640C-108E-4066-84AA-9A20645A4F41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BNPA</t>
        </r>
      </text>
    </comment>
    <comment ref="H63" authorId="0" shapeId="0" xr:uid="{C7A25863-B6AC-497A-9751-D1EDD6256788}">
      <text>
        <r>
          <rPr>
            <b/>
            <sz val="9"/>
            <color indexed="81"/>
            <rFont val="Tahoma"/>
            <family val="2"/>
          </rPr>
          <t>Abdoul Ouedraogo:
Il mesure la profitabilité de l'entreprise. Combien elle gagne sur 1 Franc investi</t>
        </r>
      </text>
    </comment>
    <comment ref="C64" authorId="0" shapeId="0" xr:uid="{35748767-5EEB-416B-A691-9CCB42CB3799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Actif net comptable par action</t>
        </r>
      </text>
    </comment>
    <comment ref="H64" authorId="0" shapeId="0" xr:uid="{B71F41E4-A404-47AF-8398-A35C0F6AFF69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Mesure la capacité de l'entreprise à transformer son Actif économique en CA</t>
        </r>
      </text>
    </comment>
    <comment ref="C65" authorId="0" shapeId="0" xr:uid="{CB9025F4-CE88-41C2-B0A9-C1C9509275E0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Cours / ANC par action</t>
        </r>
      </text>
    </comment>
    <comment ref="H65" authorId="0" shapeId="0" xr:uid="{091CBDFB-9FFF-428E-B98C-0A4D5B6CE02F}">
      <text>
        <r>
          <rPr>
            <b/>
            <sz val="9"/>
            <color indexed="81"/>
            <rFont val="Tahoma"/>
            <family val="2"/>
          </rPr>
          <t>Abdoul Ouedraogo:
Mesure la proportion des Actifs qui sont financés par les fonds propres</t>
        </r>
      </text>
    </comment>
    <comment ref="Q136" authorId="0" shapeId="0" xr:uid="{54D7C5B9-A3D5-4796-A917-DC44252B8258}">
      <text>
        <r>
          <rPr>
            <sz val="9"/>
            <color indexed="81"/>
            <rFont val="Tahoma"/>
            <family val="2"/>
          </rPr>
          <t xml:space="preserve">
La liquidité mesure la capacité de l'entreprise à régler ses dettes à court terme arrivées à échéance. </t>
        </r>
        <r>
          <rPr>
            <b/>
            <sz val="9"/>
            <color indexed="81"/>
            <rFont val="Tahoma"/>
            <family val="2"/>
          </rPr>
          <t>Il doit être supérieur à 1</t>
        </r>
      </text>
    </comment>
    <comment ref="Q137" authorId="0" shapeId="0" xr:uid="{410997C1-64EC-45DB-B90D-38E9663A6E47}">
      <text>
        <r>
          <rPr>
            <sz val="9"/>
            <color indexed="81"/>
            <rFont val="Tahoma"/>
            <family val="2"/>
          </rPr>
          <t xml:space="preserve">Ce ratio désigne son indépendance vis-à-vis des banques. Il doit être </t>
        </r>
        <r>
          <rPr>
            <b/>
            <sz val="9"/>
            <color indexed="81"/>
            <rFont val="Tahoma"/>
            <family val="2"/>
          </rPr>
          <t>supérieur à 1</t>
        </r>
        <r>
          <rPr>
            <sz val="9"/>
            <color indexed="81"/>
            <rFont val="Tahoma"/>
            <family val="2"/>
          </rPr>
          <t>.</t>
        </r>
      </text>
    </comment>
    <comment ref="Q138" authorId="0" shapeId="0" xr:uid="{0D9C477A-6DD7-45CA-8229-44DD728D047F}">
      <text>
        <r>
          <rPr>
            <b/>
            <sz val="9"/>
            <color indexed="81"/>
            <rFont val="Tahoma"/>
            <family val="2"/>
          </rPr>
          <t>Abdoul Ouedraogo:</t>
        </r>
        <r>
          <rPr>
            <sz val="9"/>
            <color indexed="81"/>
            <rFont val="Tahoma"/>
            <family val="2"/>
          </rPr>
          <t xml:space="preserve">
Le taux de rentabilité net mesure la rentabilité de l’entreprise en fonction de son chiffre d’affaires. Il met en évidence la profitabilité d’une entreprise.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488687-5D14-4692-A34E-ADC965263392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8D9E1D3-193C-4D37-97AE-48E553BB58CF}" name="WorksheetConnection_Base de données cours!$A:$G1" type="102" refreshedVersion="7" minRefreshableVersion="5">
    <extLst>
      <ext xmlns:x15="http://schemas.microsoft.com/office/spreadsheetml/2010/11/main" uri="{DE250136-89BD-433C-8126-D09CA5730AF9}">
        <x15:connection id="Plage 3" autoDelete="1">
          <x15:rangePr sourceName="_xlcn.WorksheetConnection_BasededonnéescoursAG11"/>
        </x15:connection>
      </ext>
    </extLst>
  </connection>
  <connection id="3" xr16:uid="{7BEF597D-5124-4852-A5D1-9C252B052954}" name="WorksheetConnection_EvolCours!$A$1:$G$1745" type="102" refreshedVersion="7" minRefreshableVersion="5">
    <extLst>
      <ext xmlns:x15="http://schemas.microsoft.com/office/spreadsheetml/2010/11/main" uri="{DE250136-89BD-433C-8126-D09CA5730AF9}">
        <x15:connection id="Plage 1" autoDelete="1">
          <x15:rangePr sourceName="_xlcn.WorksheetConnection_EvolCoursA1G17451"/>
        </x15:connection>
      </ext>
    </extLst>
  </connection>
  <connection id="4" xr16:uid="{5F5D3D20-7F76-4F75-979E-CFDC9C2A0AF6}" name="WorksheetConnection_PALM CI!$Q$7:$T$18" type="102" refreshedVersion="7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PALMCIQ7T181"/>
        </x15:connection>
      </ext>
    </extLst>
  </connection>
</connections>
</file>

<file path=xl/sharedStrings.xml><?xml version="1.0" encoding="utf-8"?>
<sst xmlns="http://schemas.openxmlformats.org/spreadsheetml/2006/main" count="344" uniqueCount="150">
  <si>
    <t>Année fiscale</t>
  </si>
  <si>
    <t>Chiffre d'affaires</t>
  </si>
  <si>
    <t>Immobilisations financières</t>
  </si>
  <si>
    <t>Immobilisations corporelles</t>
  </si>
  <si>
    <t>Immobilisations incorporelles</t>
  </si>
  <si>
    <t>Stocks</t>
  </si>
  <si>
    <t>Créances et emplois assimilés</t>
  </si>
  <si>
    <t xml:space="preserve">Capital </t>
  </si>
  <si>
    <t>Capitaux propres</t>
  </si>
  <si>
    <t>Dettes financières</t>
  </si>
  <si>
    <t>Trésorerie-Passif</t>
  </si>
  <si>
    <t>TOTAL PASSIF</t>
  </si>
  <si>
    <t>TOTAL ACTIF</t>
  </si>
  <si>
    <t xml:space="preserve">Croissance du CA                                          </t>
  </si>
  <si>
    <t xml:space="preserve">Croissance du bénéfice net </t>
  </si>
  <si>
    <t>Croissance EBITDA (EBE)</t>
  </si>
  <si>
    <t>Croissance EBIT (Rex)</t>
  </si>
  <si>
    <t>Croissance de la VA</t>
  </si>
  <si>
    <t>Fonds de Roulement</t>
  </si>
  <si>
    <t>BFR</t>
  </si>
  <si>
    <t>Valeur ajoutée</t>
  </si>
  <si>
    <t>Charge de personnel</t>
  </si>
  <si>
    <t>ACTIF CIRCULANT</t>
  </si>
  <si>
    <t>Passif circulant</t>
  </si>
  <si>
    <t>Valeur ajoutée (VA)</t>
  </si>
  <si>
    <t>Excédent Brut d'Exploitation (EBE)</t>
  </si>
  <si>
    <t>Résultat d'exploitation (Rex)</t>
  </si>
  <si>
    <t>Résultat financier (RF)</t>
  </si>
  <si>
    <t>Résultat net (RN)</t>
  </si>
  <si>
    <t xml:space="preserve">Croissance (%)                                                                                                           </t>
  </si>
  <si>
    <t>Actif immobilisé</t>
  </si>
  <si>
    <t>Actif circulant</t>
  </si>
  <si>
    <t>Total Actif</t>
  </si>
  <si>
    <t>Total Passif</t>
  </si>
  <si>
    <t>Ecart de conversion actif</t>
  </si>
  <si>
    <t>Charges immobilisées</t>
  </si>
  <si>
    <t>PALC</t>
  </si>
  <si>
    <t>SICC</t>
  </si>
  <si>
    <t>SOGC</t>
  </si>
  <si>
    <t>SPHC</t>
  </si>
  <si>
    <t>Report à nouveau</t>
  </si>
  <si>
    <t>Marge brute</t>
  </si>
  <si>
    <t>Autres capitaux</t>
  </si>
  <si>
    <t xml:space="preserve">Common size statement                                                                              </t>
  </si>
  <si>
    <t>Trésorerie-Actif</t>
  </si>
  <si>
    <t>SCRC</t>
  </si>
  <si>
    <t>Résultat d'exploitation</t>
  </si>
  <si>
    <t xml:space="preserve">Résultat net </t>
  </si>
  <si>
    <t>Résultat des activités ordinaires</t>
  </si>
  <si>
    <t>Résultat HAO</t>
  </si>
  <si>
    <t>impôt sur le résultat</t>
  </si>
  <si>
    <t xml:space="preserve">Résultat de l'exercice </t>
  </si>
  <si>
    <t>Notation financière</t>
  </si>
  <si>
    <t>Note actuelle</t>
  </si>
  <si>
    <t>Note préc.</t>
  </si>
  <si>
    <t>Validité</t>
  </si>
  <si>
    <t>Perspectives</t>
  </si>
  <si>
    <t xml:space="preserve">                                                                       </t>
  </si>
  <si>
    <t xml:space="preserve">CT: </t>
  </si>
  <si>
    <t xml:space="preserve">WARA                                                                                               LT:      </t>
  </si>
  <si>
    <t xml:space="preserve">             </t>
  </si>
  <si>
    <t xml:space="preserve">Bloomfield Investment                                                                      </t>
  </si>
  <si>
    <t xml:space="preserve">Primes et Réserves </t>
  </si>
  <si>
    <t>Excédent Brut d'Expl. (EBE)</t>
  </si>
  <si>
    <t xml:space="preserve">Bilan (Actif)                                                                                                    </t>
  </si>
  <si>
    <t xml:space="preserve">Compte de résultat                                                                                         </t>
  </si>
  <si>
    <t xml:space="preserve">Bilan (Passif)                                                                                     </t>
  </si>
  <si>
    <t xml:space="preserve">Retour (%)                                                                </t>
  </si>
  <si>
    <t xml:space="preserve">Marge brute </t>
  </si>
  <si>
    <t>Compte de résultat</t>
  </si>
  <si>
    <t>ROA</t>
  </si>
  <si>
    <t>ROE</t>
  </si>
  <si>
    <r>
      <t xml:space="preserve">ROA </t>
    </r>
    <r>
      <rPr>
        <i/>
        <sz val="12"/>
        <color theme="1"/>
        <rFont val="Futura Bk BT"/>
        <family val="2"/>
      </rPr>
      <t>(Return On Asset)</t>
    </r>
  </si>
  <si>
    <r>
      <t xml:space="preserve">ROE </t>
    </r>
    <r>
      <rPr>
        <i/>
        <sz val="12"/>
        <color theme="1"/>
        <rFont val="Futura Bk BT"/>
        <family val="2"/>
      </rPr>
      <t>(Return On Equity)</t>
    </r>
  </si>
  <si>
    <r>
      <t xml:space="preserve">ROCE </t>
    </r>
    <r>
      <rPr>
        <i/>
        <sz val="12"/>
        <color theme="1"/>
        <rFont val="Futura Bk BT"/>
        <family val="2"/>
      </rPr>
      <t>(Return On Capital Engaded)</t>
    </r>
  </si>
  <si>
    <r>
      <t xml:space="preserve">LT:  </t>
    </r>
    <r>
      <rPr>
        <b/>
        <sz val="12"/>
        <color theme="1"/>
        <rFont val="Futura Bk BT"/>
        <family val="2"/>
      </rPr>
      <t xml:space="preserve">   </t>
    </r>
  </si>
  <si>
    <r>
      <t xml:space="preserve">LT:  </t>
    </r>
    <r>
      <rPr>
        <b/>
        <sz val="12"/>
        <color theme="1"/>
        <rFont val="Futura Bk BT"/>
        <family val="2"/>
      </rPr>
      <t xml:space="preserve">  </t>
    </r>
  </si>
  <si>
    <t>Résultat des act. ordinaires</t>
  </si>
  <si>
    <t>Pay Out Ratio</t>
  </si>
  <si>
    <t>Ratio d'autonomie financière</t>
  </si>
  <si>
    <t xml:space="preserve">LT. Long Terme                       </t>
  </si>
  <si>
    <t>CT: Court Terme</t>
  </si>
  <si>
    <t>INFORMATION FINANCIÈRE (en millions de FCFA)</t>
  </si>
  <si>
    <t>ÉTATS FINANCIERS CONSOLIDÉS</t>
  </si>
  <si>
    <t>ACTIF IMMOBILISÉ</t>
  </si>
  <si>
    <t>Écart de conversion actif</t>
  </si>
  <si>
    <t>Écart de conversion Passif</t>
  </si>
  <si>
    <t>Résultat des AO</t>
  </si>
  <si>
    <t xml:space="preserve">Données périodiques                                                                                         </t>
  </si>
  <si>
    <t>Var. %</t>
  </si>
  <si>
    <t xml:space="preserve">LT:  </t>
  </si>
  <si>
    <t>Variation en %</t>
  </si>
  <si>
    <t>Bilan</t>
  </si>
  <si>
    <t>Ecart de conversion Passif</t>
  </si>
  <si>
    <t>Liquidité-Solvabilité</t>
  </si>
  <si>
    <t>Ratio de liquidité générale (AC/PC)</t>
  </si>
  <si>
    <t>Ratio d'autonomie financière (CP/DF) sup à 1</t>
  </si>
  <si>
    <t>Taux de rentabilité nette (RN/CA)</t>
  </si>
  <si>
    <t>Profitabilité</t>
  </si>
  <si>
    <t xml:space="preserve">Montant des dividendes </t>
  </si>
  <si>
    <t>Dividende unitaire</t>
  </si>
  <si>
    <t>CAPITAUX PROPRES</t>
  </si>
  <si>
    <t>DETTES FINANCIERES</t>
  </si>
  <si>
    <t>PASSIF CIRCULANT</t>
  </si>
  <si>
    <t>TRESORERIE-PASSIF</t>
  </si>
  <si>
    <t>253,47</t>
  </si>
  <si>
    <t>CB/ENR/AFI/02/Vers 01</t>
  </si>
  <si>
    <t>Var CA</t>
  </si>
  <si>
    <t>Var marge brute</t>
  </si>
  <si>
    <t>Var Valeur ajoutée</t>
  </si>
  <si>
    <t>Var. EBE</t>
  </si>
  <si>
    <t>Var Rex</t>
  </si>
  <si>
    <t>Var Resul. Financier</t>
  </si>
  <si>
    <t>Var RAO</t>
  </si>
  <si>
    <t>Var RHAO</t>
  </si>
  <si>
    <t>Var Resul net</t>
  </si>
  <si>
    <t>Soldes significatifs de gestion</t>
  </si>
  <si>
    <t xml:space="preserve">Ratio de liquidité générale </t>
  </si>
  <si>
    <t>MOYENNE 5 dernières valeurs non vide d'une ligne</t>
  </si>
  <si>
    <t>Lignes</t>
  </si>
  <si>
    <t>T1-2017</t>
  </si>
  <si>
    <t>S1-2017</t>
  </si>
  <si>
    <t>T3-2017</t>
  </si>
  <si>
    <t>T1-2018</t>
  </si>
  <si>
    <t>S1-2018</t>
  </si>
  <si>
    <t>T3-2018</t>
  </si>
  <si>
    <t>T1-2019</t>
  </si>
  <si>
    <t>S1-2019</t>
  </si>
  <si>
    <t>T3-2019</t>
  </si>
  <si>
    <t>T1-2020</t>
  </si>
  <si>
    <t>S1-2020</t>
  </si>
  <si>
    <t>T3-2020</t>
  </si>
  <si>
    <t>T1-2021</t>
  </si>
  <si>
    <t>S1-2021</t>
  </si>
  <si>
    <t>T3-2021</t>
  </si>
  <si>
    <t>T1-2022</t>
  </si>
  <si>
    <t>S1-2022</t>
  </si>
  <si>
    <t>T3-2022</t>
  </si>
  <si>
    <t>T1-2023</t>
  </si>
  <si>
    <t>S1-2023</t>
  </si>
  <si>
    <t>T3-2023</t>
  </si>
  <si>
    <t>T1-2024</t>
  </si>
  <si>
    <t>S1-2024</t>
  </si>
  <si>
    <t>T3-2024</t>
  </si>
  <si>
    <t>T1-2025</t>
  </si>
  <si>
    <t>S1-2025</t>
  </si>
  <si>
    <t>T3-2025</t>
  </si>
  <si>
    <t>MOYENNE DES INDICATEURS SUR LES TROIS DERNIERES ANNEES</t>
  </si>
  <si>
    <t>REPONSES SOUHAITEE</t>
  </si>
  <si>
    <t>lignes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</si>
</sst>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* #,##0\ &quot;€&quot;_-;\-* #,##0\ &quot;€&quot;_-;_-* &quot;-&quot;\ &quot;€&quot;_-;_-@_-"/>
    <numFmt numFmtId="41" formatCode="_-* #,##0_-;\-* #,##0_-;_-* &quot;-&quot;_-;_-@_-"/>
    <numFmt numFmtId="164" formatCode="_-* #,##0.00\ _€_-;\-* #,##0.00\ _€_-;_-* &quot;-&quot;??\ _€_-;_-@_-"/>
    <numFmt numFmtId="165" formatCode="0.0%"/>
    <numFmt numFmtId="166" formatCode="_-* #,##0\ _€_-;\-* #,##0\ _€_-;_-* &quot;-&quot;??\ _€_-;_-@_-"/>
    <numFmt numFmtId="167" formatCode="0.000%"/>
    <numFmt numFmtId="168" formatCode="_-* #,##0.0\ _€_-;\-* #,##0.0\ _€_-;_-* &quot;-&quot;??\ _€_-;_-@_-"/>
    <numFmt numFmtId="169" formatCode="_-* #,##0.00_-;\-* #,##0.00_-;_-* &quot;-&quot;_-;_-@_-"/>
    <numFmt numFmtId="170" formatCode="0.0"/>
    <numFmt numFmtId="171" formatCode="_-* #,##0.0\ _€_-;\-* #,##0.0\ _€_-;_-* &quot;-&quot;?\ _€_-;_-@_-"/>
    <numFmt numFmtId="172" formatCode="_-* #,##0.000\ _€_-;\-* #,##0.000\ _€_-;_-* &quot;-&quot;??\ _€_-;_-@_-"/>
    <numFmt numFmtId="173" formatCode="[$-40C]dd\-mmm\-yy;@"/>
    <numFmt numFmtId="174" formatCode="0.000"/>
  </numFmts>
  <fonts count="7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Futura Bk BT"/>
      <family val="2"/>
    </font>
    <font>
      <i/>
      <sz val="10"/>
      <color theme="1"/>
      <name val="Futura Bk BT"/>
      <family val="2"/>
    </font>
    <font>
      <sz val="11"/>
      <name val="Futura Bk BT"/>
      <family val="2"/>
    </font>
    <font>
      <sz val="11"/>
      <color theme="1"/>
      <name val="Futura Bk BT"/>
      <family val="2"/>
    </font>
    <font>
      <b/>
      <sz val="11"/>
      <name val="Futura Bk BT"/>
      <family val="2"/>
    </font>
    <font>
      <sz val="12"/>
      <color theme="1"/>
      <name val="Futura Bk BT"/>
      <family val="2"/>
    </font>
    <font>
      <i/>
      <sz val="9"/>
      <color theme="1"/>
      <name val="Futura Bk BT"/>
      <family val="2"/>
    </font>
    <font>
      <b/>
      <sz val="12"/>
      <color theme="1"/>
      <name val="Futura Bk BT"/>
      <family val="2"/>
    </font>
    <font>
      <b/>
      <i/>
      <sz val="9"/>
      <color theme="1"/>
      <name val="Futura Bk BT"/>
      <family val="2"/>
    </font>
    <font>
      <b/>
      <i/>
      <sz val="12"/>
      <color theme="1"/>
      <name val="Futura Bk BT"/>
      <family val="2"/>
    </font>
    <font>
      <i/>
      <sz val="12"/>
      <color theme="1"/>
      <name val="Futura Bk BT"/>
      <family val="2"/>
    </font>
    <font>
      <b/>
      <i/>
      <sz val="12"/>
      <color rgb="FFFF0000"/>
      <name val="Futura Bk BT"/>
      <family val="2"/>
    </font>
    <font>
      <i/>
      <sz val="12"/>
      <color rgb="FFFF0000"/>
      <name val="Futura Bk BT"/>
      <family val="2"/>
    </font>
    <font>
      <b/>
      <sz val="12"/>
      <color rgb="FFFF0000"/>
      <name val="Futura Bk BT"/>
      <family val="2"/>
    </font>
    <font>
      <sz val="12"/>
      <name val="Futura Bk BT"/>
      <family val="2"/>
    </font>
    <font>
      <b/>
      <sz val="12"/>
      <name val="Futura Bk BT"/>
      <family val="2"/>
    </font>
    <font>
      <sz val="12"/>
      <color rgb="FFFF0000"/>
      <name val="Futura Bk BT"/>
      <family val="2"/>
    </font>
    <font>
      <b/>
      <u/>
      <sz val="12"/>
      <color theme="1"/>
      <name val="Futura Bk BT"/>
      <family val="2"/>
    </font>
    <font>
      <u/>
      <sz val="12"/>
      <color theme="1"/>
      <name val="Futura Bk BT"/>
      <family val="2"/>
    </font>
    <font>
      <b/>
      <i/>
      <sz val="12"/>
      <name val="Futura Bk BT"/>
      <family val="2"/>
    </font>
    <font>
      <b/>
      <u/>
      <sz val="12"/>
      <color theme="0"/>
      <name val="Futura Bk BT"/>
      <family val="2"/>
    </font>
    <font>
      <b/>
      <i/>
      <u/>
      <sz val="12"/>
      <color theme="0"/>
      <name val="Futura Bk BT"/>
      <family val="2"/>
    </font>
    <font>
      <b/>
      <i/>
      <sz val="12"/>
      <color theme="0"/>
      <name val="Futura Bk BT"/>
      <family val="2"/>
    </font>
    <font>
      <b/>
      <sz val="12"/>
      <color theme="0"/>
      <name val="Futura Bk BT"/>
      <family val="2"/>
    </font>
    <font>
      <b/>
      <sz val="28"/>
      <color theme="1"/>
      <name val="Futura Bk BT"/>
      <family val="2"/>
    </font>
    <font>
      <sz val="9"/>
      <color theme="1"/>
      <name val="Futura Bk BT"/>
      <family val="2"/>
    </font>
    <font>
      <sz val="8"/>
      <name val="Calibri"/>
      <family val="2"/>
      <scheme val="minor"/>
    </font>
    <font>
      <i/>
      <sz val="11"/>
      <color theme="1"/>
      <name val="Futura Bk BT"/>
      <family val="2"/>
    </font>
    <font>
      <b/>
      <i/>
      <sz val="9"/>
      <color rgb="FF0070C0"/>
      <name val="Futura Bk BT"/>
      <family val="2"/>
    </font>
    <font>
      <b/>
      <sz val="12"/>
      <color rgb="FF0070C0"/>
      <name val="Futura Bk BT"/>
      <family val="2"/>
    </font>
    <font>
      <u/>
      <sz val="11"/>
      <color theme="10"/>
      <name val="Futura Bk BT"/>
      <family val="2"/>
    </font>
    <font>
      <b/>
      <sz val="11"/>
      <name val="Futura Lt BT"/>
      <family val="2"/>
    </font>
    <font>
      <b/>
      <sz val="11"/>
      <color theme="1"/>
      <name val="Futura Lt BT"/>
      <family val="2"/>
    </font>
    <font>
      <sz val="11"/>
      <name val="Futura Lt BT"/>
      <family val="2"/>
    </font>
    <font>
      <sz val="11"/>
      <color theme="1"/>
      <name val="Futura Lt BT"/>
      <family val="2"/>
    </font>
    <font>
      <sz val="10"/>
      <name val="Futura Bk BT"/>
      <family val="2"/>
    </font>
    <font>
      <b/>
      <sz val="11"/>
      <color theme="0"/>
      <name val="Futura Bk BT"/>
      <family val="2"/>
    </font>
    <font>
      <b/>
      <sz val="11"/>
      <color theme="0"/>
      <name val="Futura Lt BT"/>
      <family val="2"/>
    </font>
    <font>
      <b/>
      <sz val="26"/>
      <color theme="1"/>
      <name val="Futura Bk BT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24"/>
      <color theme="1"/>
      <name val="Inherit"/>
    </font>
    <font>
      <b/>
      <sz val="14"/>
      <color theme="1"/>
      <name val="Futura Bk BT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Futura Bk BT"/>
      <family val="2"/>
    </font>
    <font>
      <sz val="12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8" tint="-0.24994659260841701"/>
      </left>
      <right style="double">
        <color theme="8" tint="-0.24994659260841701"/>
      </right>
      <top style="double">
        <color theme="8" tint="-0.24994659260841701"/>
      </top>
      <bottom style="double">
        <color theme="8" tint="-0.24994659260841701"/>
      </bottom>
      <diagonal/>
    </border>
    <border>
      <left style="double">
        <color theme="5" tint="-0.24994659260841701"/>
      </left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  <border>
      <left style="double">
        <color theme="5" tint="-0.24994659260841701"/>
      </left>
      <right style="thin">
        <color theme="5" tint="-0.24994659260841701"/>
      </right>
      <top/>
      <bottom style="double">
        <color theme="5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double">
        <color theme="5"/>
      </left>
      <right style="double">
        <color theme="5"/>
      </right>
      <top style="double">
        <color theme="5"/>
      </top>
      <bottom style="double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/>
      <diagonal/>
    </border>
    <border>
      <left/>
      <right/>
      <top/>
      <bottom style="double">
        <color auto="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double">
        <color indexed="64"/>
      </left>
      <right style="thin">
        <color theme="8" tint="-0.24994659260841701"/>
      </right>
      <top/>
      <bottom/>
      <diagonal/>
    </border>
    <border>
      <left/>
      <right style="thin">
        <color theme="5" tint="-0.24994659260841701"/>
      </right>
      <top/>
      <bottom/>
      <diagonal/>
    </border>
    <border>
      <left/>
      <right/>
      <top style="double">
        <color auto="1"/>
      </top>
      <bottom/>
      <diagonal/>
    </border>
    <border>
      <left/>
      <right style="thin">
        <color theme="8" tint="-0.24994659260841701"/>
      </right>
      <top style="double">
        <color theme="8" tint="-0.24994659260841701"/>
      </top>
      <bottom/>
      <diagonal/>
    </border>
    <border>
      <left/>
      <right style="thin">
        <color theme="8" tint="-0.24994659260841701"/>
      </right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double">
        <color theme="5" tint="-0.24994659260841701"/>
      </bottom>
      <diagonal/>
    </border>
    <border>
      <left style="double">
        <color theme="8" tint="-0.24994659260841701"/>
      </left>
      <right style="double">
        <color theme="5"/>
      </right>
      <top style="double">
        <color theme="5"/>
      </top>
      <bottom style="double">
        <color theme="5" tint="-0.24994659260841701"/>
      </bottom>
      <diagonal/>
    </border>
    <border>
      <left style="double">
        <color theme="8" tint="-0.24994659260841701"/>
      </left>
      <right/>
      <top style="double">
        <color theme="5" tint="-0.24994659260841701"/>
      </top>
      <bottom/>
      <diagonal/>
    </border>
    <border>
      <left style="double">
        <color theme="8" tint="-0.24994659260841701"/>
      </left>
      <right/>
      <top/>
      <bottom/>
      <diagonal/>
    </border>
    <border>
      <left style="double">
        <color indexed="64"/>
      </left>
      <right style="thin">
        <color theme="8" tint="-0.24994659260841701"/>
      </right>
      <top/>
      <bottom style="double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double">
        <color indexed="64"/>
      </bottom>
      <diagonal/>
    </border>
    <border>
      <left/>
      <right/>
      <top style="double">
        <color theme="8" tint="-0.24994659260841701"/>
      </top>
      <bottom/>
      <diagonal/>
    </border>
    <border>
      <left style="double">
        <color theme="8" tint="-0.24994659260841701"/>
      </left>
      <right/>
      <top/>
      <bottom style="double">
        <color theme="5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8" applyNumberFormat="0" applyAlignment="0" applyProtection="0"/>
    <xf numFmtId="0" fontId="12" fillId="9" borderId="9" applyNumberFormat="0" applyAlignment="0" applyProtection="0"/>
    <xf numFmtId="0" fontId="13" fillId="9" borderId="8" applyNumberFormat="0" applyAlignment="0" applyProtection="0"/>
    <xf numFmtId="0" fontId="14" fillId="0" borderId="10" applyNumberFormat="0" applyFill="0" applyAlignment="0" applyProtection="0"/>
    <xf numFmtId="0" fontId="15" fillId="10" borderId="11" applyNumberFormat="0" applyAlignment="0" applyProtection="0"/>
    <xf numFmtId="0" fontId="16" fillId="0" borderId="0" applyNumberFormat="0" applyFill="0" applyBorder="0" applyAlignment="0" applyProtection="0"/>
    <xf numFmtId="0" fontId="2" fillId="11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1" fontId="2" fillId="0" borderId="0" applyFont="0" applyFill="0" applyBorder="0" applyAlignment="0" applyProtection="0"/>
  </cellStyleXfs>
  <cellXfs count="353">
    <xf numFmtId="0" fontId="0" fillId="0" borderId="0" xfId="0"/>
    <xf numFmtId="166" fontId="21" fillId="36" borderId="25" xfId="6" applyNumberFormat="1" applyFont="1" applyFill="1" applyBorder="1" applyAlignment="1" applyProtection="1">
      <alignment horizontal="center"/>
      <protection locked="0"/>
    </xf>
    <xf numFmtId="166" fontId="21" fillId="36" borderId="21" xfId="6" applyNumberFormat="1" applyFont="1" applyFill="1" applyBorder="1" applyAlignment="1" applyProtection="1">
      <alignment horizontal="center"/>
      <protection locked="0"/>
    </xf>
    <xf numFmtId="0" fontId="21" fillId="36" borderId="21" xfId="0" applyFont="1" applyFill="1" applyBorder="1" applyAlignment="1" applyProtection="1">
      <alignment horizontal="center"/>
      <protection locked="0"/>
    </xf>
    <xf numFmtId="166" fontId="24" fillId="36" borderId="21" xfId="6" applyNumberFormat="1" applyFont="1" applyFill="1" applyBorder="1" applyAlignment="1" applyProtection="1">
      <alignment horizontal="center"/>
      <protection locked="0"/>
    </xf>
    <xf numFmtId="0" fontId="26" fillId="4" borderId="0" xfId="0" applyFont="1" applyFill="1"/>
    <xf numFmtId="0" fontId="26" fillId="2" borderId="0" xfId="0" applyFont="1" applyFill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166" fontId="26" fillId="0" borderId="0" xfId="6" applyNumberFormat="1" applyFont="1" applyAlignment="1" applyProtection="1">
      <alignment vertical="center"/>
      <protection locked="0"/>
    </xf>
    <xf numFmtId="0" fontId="32" fillId="0" borderId="0" xfId="0" applyFont="1" applyProtection="1">
      <protection locked="0"/>
    </xf>
    <xf numFmtId="0" fontId="33" fillId="0" borderId="0" xfId="0" applyFont="1" applyProtection="1">
      <protection locked="0"/>
    </xf>
    <xf numFmtId="166" fontId="34" fillId="0" borderId="0" xfId="6" applyNumberFormat="1" applyFont="1" applyFill="1" applyProtection="1">
      <protection locked="0"/>
    </xf>
    <xf numFmtId="0" fontId="30" fillId="0" borderId="0" xfId="0" applyFont="1" applyProtection="1">
      <protection locked="0"/>
    </xf>
    <xf numFmtId="166" fontId="35" fillId="0" borderId="0" xfId="6" applyNumberFormat="1" applyFont="1" applyFill="1" applyProtection="1">
      <protection locked="0"/>
    </xf>
    <xf numFmtId="0" fontId="35" fillId="0" borderId="0" xfId="0" applyFont="1" applyProtection="1">
      <protection locked="0"/>
    </xf>
    <xf numFmtId="0" fontId="37" fillId="0" borderId="0" xfId="0" applyFont="1" applyProtection="1">
      <protection locked="0"/>
    </xf>
    <xf numFmtId="0" fontId="32" fillId="0" borderId="0" xfId="0" applyFont="1" applyFill="1" applyProtection="1">
      <protection locked="0"/>
    </xf>
    <xf numFmtId="49" fontId="24" fillId="0" borderId="0" xfId="0" applyNumberFormat="1" applyFont="1" applyAlignment="1">
      <alignment horizontal="left"/>
    </xf>
    <xf numFmtId="0" fontId="26" fillId="2" borderId="0" xfId="0" applyFont="1" applyFill="1" applyProtection="1">
      <protection locked="0"/>
    </xf>
    <xf numFmtId="0" fontId="32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26" fillId="3" borderId="0" xfId="0" applyFont="1" applyFill="1"/>
    <xf numFmtId="0" fontId="34" fillId="0" borderId="0" xfId="0" applyFont="1" applyAlignment="1">
      <alignment vertical="center"/>
    </xf>
    <xf numFmtId="9" fontId="26" fillId="0" borderId="0" xfId="2" applyFont="1"/>
    <xf numFmtId="0" fontId="40" fillId="0" borderId="0" xfId="0" applyFont="1" applyProtection="1">
      <protection locked="0"/>
    </xf>
    <xf numFmtId="0" fontId="30" fillId="0" borderId="0" xfId="0" applyFont="1" applyFill="1" applyProtection="1">
      <protection locked="0"/>
    </xf>
    <xf numFmtId="0" fontId="32" fillId="0" borderId="0" xfId="0" applyFont="1" applyProtection="1"/>
    <xf numFmtId="166" fontId="26" fillId="0" borderId="0" xfId="0" applyNumberFormat="1" applyFont="1"/>
    <xf numFmtId="0" fontId="30" fillId="0" borderId="0" xfId="0" applyFont="1"/>
    <xf numFmtId="0" fontId="31" fillId="0" borderId="0" xfId="0" applyFont="1"/>
    <xf numFmtId="165" fontId="26" fillId="0" borderId="0" xfId="2" applyNumberFormat="1" applyFont="1" applyAlignment="1">
      <alignment horizontal="center"/>
    </xf>
    <xf numFmtId="9" fontId="26" fillId="0" borderId="0" xfId="2" applyFont="1" applyAlignment="1">
      <alignment horizontal="center"/>
    </xf>
    <xf numFmtId="0" fontId="26" fillId="0" borderId="0" xfId="0" applyFont="1" applyAlignment="1">
      <alignment vertical="center"/>
    </xf>
    <xf numFmtId="166" fontId="26" fillId="0" borderId="0" xfId="6" applyNumberFormat="1" applyFont="1" applyAlignment="1">
      <alignment horizontal="center"/>
    </xf>
    <xf numFmtId="0" fontId="30" fillId="0" borderId="0" xfId="0" applyFont="1" applyAlignment="1">
      <alignment horizontal="center"/>
    </xf>
    <xf numFmtId="166" fontId="35" fillId="0" borderId="0" xfId="6" applyNumberFormat="1" applyFont="1" applyBorder="1"/>
    <xf numFmtId="2" fontId="24" fillId="0" borderId="0" xfId="2" applyNumberFormat="1" applyFont="1" applyAlignment="1">
      <alignment horizontal="center"/>
    </xf>
    <xf numFmtId="10" fontId="26" fillId="0" borderId="0" xfId="2" applyNumberFormat="1" applyFont="1"/>
    <xf numFmtId="0" fontId="26" fillId="2" borderId="0" xfId="0" applyFont="1" applyFill="1" applyAlignment="1"/>
    <xf numFmtId="0" fontId="36" fillId="0" borderId="0" xfId="0" applyFont="1" applyBorder="1"/>
    <xf numFmtId="166" fontId="26" fillId="0" borderId="0" xfId="6" applyNumberFormat="1" applyFont="1"/>
    <xf numFmtId="166" fontId="31" fillId="0" borderId="0" xfId="6" applyNumberFormat="1" applyFont="1"/>
    <xf numFmtId="166" fontId="26" fillId="2" borderId="0" xfId="6" applyNumberFormat="1" applyFont="1" applyFill="1" applyBorder="1"/>
    <xf numFmtId="166" fontId="28" fillId="2" borderId="0" xfId="6" applyNumberFormat="1" applyFont="1" applyFill="1" applyBorder="1"/>
    <xf numFmtId="0" fontId="26" fillId="2" borderId="0" xfId="0" applyFont="1" applyFill="1" applyBorder="1"/>
    <xf numFmtId="166" fontId="26" fillId="2" borderId="0" xfId="6" applyNumberFormat="1" applyFont="1" applyFill="1"/>
    <xf numFmtId="0" fontId="35" fillId="3" borderId="1" xfId="0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horizontal="center" vertical="center" wrapText="1"/>
    </xf>
    <xf numFmtId="164" fontId="26" fillId="2" borderId="0" xfId="6" applyNumberFormat="1" applyFont="1" applyFill="1" applyBorder="1"/>
    <xf numFmtId="0" fontId="35" fillId="2" borderId="1" xfId="0" applyFont="1" applyFill="1" applyBorder="1" applyAlignment="1">
      <alignment horizontal="left" vertical="center" wrapText="1"/>
    </xf>
    <xf numFmtId="9" fontId="35" fillId="3" borderId="1" xfId="0" applyNumberFormat="1" applyFont="1" applyFill="1" applyBorder="1" applyAlignment="1">
      <alignment horizontal="center" vertical="center" wrapText="1"/>
    </xf>
    <xf numFmtId="167" fontId="35" fillId="3" borderId="1" xfId="0" applyNumberFormat="1" applyFont="1" applyFill="1" applyBorder="1" applyAlignment="1">
      <alignment horizontal="center" vertical="center" wrapText="1"/>
    </xf>
    <xf numFmtId="10" fontId="35" fillId="3" borderId="1" xfId="0" applyNumberFormat="1" applyFont="1" applyFill="1" applyBorder="1" applyAlignment="1">
      <alignment horizontal="center" vertical="center" wrapText="1"/>
    </xf>
    <xf numFmtId="0" fontId="24" fillId="0" borderId="0" xfId="0" applyFont="1" applyProtection="1">
      <protection locked="0"/>
    </xf>
    <xf numFmtId="0" fontId="21" fillId="37" borderId="14" xfId="0" applyFont="1" applyFill="1" applyBorder="1" applyAlignment="1">
      <alignment horizontal="center"/>
    </xf>
    <xf numFmtId="0" fontId="21" fillId="37" borderId="14" xfId="0" applyFont="1" applyFill="1" applyBorder="1" applyAlignment="1" applyProtection="1">
      <alignment horizontal="center"/>
      <protection locked="0"/>
    </xf>
    <xf numFmtId="0" fontId="21" fillId="38" borderId="22" xfId="0" applyFont="1" applyFill="1" applyBorder="1" applyAlignment="1">
      <alignment horizontal="center"/>
    </xf>
    <xf numFmtId="0" fontId="34" fillId="0" borderId="0" xfId="0" applyFont="1" applyProtection="1">
      <protection locked="0"/>
    </xf>
    <xf numFmtId="166" fontId="34" fillId="0" borderId="0" xfId="6" applyNumberFormat="1" applyFont="1" applyAlignment="1" applyProtection="1">
      <alignment vertical="center"/>
      <protection locked="0"/>
    </xf>
    <xf numFmtId="0" fontId="34" fillId="0" borderId="0" xfId="0" applyFont="1" applyFill="1" applyProtection="1">
      <protection locked="0"/>
    </xf>
    <xf numFmtId="0" fontId="28" fillId="0" borderId="28" xfId="0" applyFont="1" applyBorder="1" applyAlignment="1" applyProtection="1">
      <alignment vertical="center"/>
      <protection locked="0"/>
    </xf>
    <xf numFmtId="0" fontId="34" fillId="0" borderId="0" xfId="0" applyFont="1"/>
    <xf numFmtId="0" fontId="34" fillId="0" borderId="0" xfId="0" applyFont="1" applyFill="1" applyProtection="1"/>
    <xf numFmtId="3" fontId="32" fillId="0" borderId="0" xfId="0" applyNumberFormat="1" applyFont="1" applyProtection="1">
      <protection locked="0"/>
    </xf>
    <xf numFmtId="0" fontId="35" fillId="0" borderId="0" xfId="0" applyFont="1" applyProtection="1"/>
    <xf numFmtId="2" fontId="24" fillId="0" borderId="0" xfId="2" applyNumberFormat="1" applyFont="1" applyAlignment="1">
      <alignment horizontal="center" vertical="center"/>
    </xf>
    <xf numFmtId="164" fontId="26" fillId="0" borderId="0" xfId="0" applyNumberFormat="1" applyFont="1"/>
    <xf numFmtId="0" fontId="38" fillId="2" borderId="0" xfId="0" applyFont="1" applyFill="1"/>
    <xf numFmtId="0" fontId="39" fillId="2" borderId="0" xfId="0" applyFont="1" applyFill="1"/>
    <xf numFmtId="41" fontId="0" fillId="0" borderId="0" xfId="49" applyFont="1" applyAlignment="1">
      <alignment vertical="center"/>
    </xf>
    <xf numFmtId="0" fontId="42" fillId="39" borderId="0" xfId="0" applyFont="1" applyFill="1" applyAlignment="1">
      <alignment horizontal="right"/>
    </xf>
    <xf numFmtId="0" fontId="43" fillId="39" borderId="0" xfId="0" applyFont="1" applyFill="1" applyAlignment="1">
      <alignment horizontal="right"/>
    </xf>
    <xf numFmtId="49" fontId="41" fillId="39" borderId="0" xfId="0" applyNumberFormat="1" applyFont="1" applyFill="1" applyAlignment="1">
      <alignment horizontal="center"/>
    </xf>
    <xf numFmtId="0" fontId="26" fillId="4" borderId="0" xfId="0" applyFont="1" applyFill="1" applyAlignment="1">
      <alignment vertical="center" wrapText="1"/>
    </xf>
    <xf numFmtId="0" fontId="26" fillId="4" borderId="0" xfId="0" applyFont="1" applyFill="1" applyAlignment="1">
      <alignment vertical="center"/>
    </xf>
    <xf numFmtId="10" fontId="26" fillId="0" borderId="0" xfId="2" applyNumberFormat="1" applyFont="1" applyAlignment="1">
      <alignment horizontal="center"/>
    </xf>
    <xf numFmtId="165" fontId="24" fillId="0" borderId="0" xfId="2" applyNumberFormat="1" applyFont="1" applyAlignment="1">
      <alignment horizontal="center" vertical="center"/>
    </xf>
    <xf numFmtId="42" fontId="26" fillId="0" borderId="0" xfId="0" applyNumberFormat="1" applyFont="1"/>
    <xf numFmtId="42" fontId="28" fillId="0" borderId="0" xfId="0" applyNumberFormat="1" applyFont="1"/>
    <xf numFmtId="42" fontId="28" fillId="0" borderId="0" xfId="0" applyNumberFormat="1" applyFont="1" applyAlignment="1">
      <alignment vertical="top"/>
    </xf>
    <xf numFmtId="42" fontId="29" fillId="0" borderId="0" xfId="0" applyNumberFormat="1" applyFont="1" applyAlignment="1">
      <alignment vertical="top"/>
    </xf>
    <xf numFmtId="42" fontId="31" fillId="0" borderId="0" xfId="0" applyNumberFormat="1" applyFont="1"/>
    <xf numFmtId="42" fontId="41" fillId="39" borderId="0" xfId="0" applyNumberFormat="1" applyFont="1" applyFill="1"/>
    <xf numFmtId="168" fontId="26" fillId="0" borderId="0" xfId="0" applyNumberFormat="1" applyFont="1" applyAlignment="1">
      <alignment horizontal="right"/>
    </xf>
    <xf numFmtId="9" fontId="26" fillId="0" borderId="0" xfId="2" applyFont="1" applyAlignment="1">
      <alignment horizontal="right"/>
    </xf>
    <xf numFmtId="10" fontId="24" fillId="0" borderId="0" xfId="0" applyNumberFormat="1" applyFont="1" applyAlignment="1">
      <alignment horizontal="right"/>
    </xf>
    <xf numFmtId="2" fontId="24" fillId="0" borderId="0" xfId="2" applyNumberFormat="1" applyFont="1" applyAlignment="1">
      <alignment horizontal="right"/>
    </xf>
    <xf numFmtId="2" fontId="26" fillId="0" borderId="0" xfId="2" applyNumberFormat="1" applyFont="1" applyAlignment="1">
      <alignment horizontal="right"/>
    </xf>
    <xf numFmtId="41" fontId="26" fillId="0" borderId="0" xfId="49" quotePrefix="1" applyFont="1" applyAlignment="1">
      <alignment horizontal="right"/>
    </xf>
    <xf numFmtId="0" fontId="26" fillId="0" borderId="0" xfId="0" applyFont="1" applyAlignment="1">
      <alignment horizontal="right"/>
    </xf>
    <xf numFmtId="165" fontId="26" fillId="0" borderId="0" xfId="2" applyNumberFormat="1" applyFont="1" applyAlignment="1">
      <alignment horizontal="right"/>
    </xf>
    <xf numFmtId="10" fontId="26" fillId="0" borderId="0" xfId="2" quotePrefix="1" applyNumberFormat="1" applyFont="1" applyAlignment="1">
      <alignment horizontal="right"/>
    </xf>
    <xf numFmtId="169" fontId="26" fillId="0" borderId="0" xfId="49" quotePrefix="1" applyNumberFormat="1" applyFont="1" applyAlignment="1">
      <alignment horizontal="right"/>
    </xf>
    <xf numFmtId="170" fontId="26" fillId="0" borderId="0" xfId="0" applyNumberFormat="1" applyFont="1"/>
    <xf numFmtId="171" fontId="26" fillId="0" borderId="0" xfId="0" applyNumberFormat="1" applyFont="1"/>
    <xf numFmtId="171" fontId="46" fillId="0" borderId="0" xfId="0" applyNumberFormat="1" applyFont="1"/>
    <xf numFmtId="41" fontId="26" fillId="0" borderId="0" xfId="6" applyNumberFormat="1" applyFont="1" applyAlignment="1"/>
    <xf numFmtId="42" fontId="26" fillId="0" borderId="0" xfId="0" applyNumberFormat="1" applyFont="1" applyAlignment="1">
      <alignment horizontal="right"/>
    </xf>
    <xf numFmtId="168" fontId="26" fillId="0" borderId="0" xfId="0" applyNumberFormat="1" applyFont="1" applyAlignment="1">
      <alignment horizontal="right"/>
    </xf>
    <xf numFmtId="42" fontId="32" fillId="0" borderId="0" xfId="0" applyNumberFormat="1" applyFont="1" applyProtection="1">
      <protection locked="0"/>
    </xf>
    <xf numFmtId="0" fontId="31" fillId="0" borderId="0" xfId="0" applyFont="1" applyAlignment="1">
      <alignment horizontal="center"/>
    </xf>
    <xf numFmtId="165" fontId="31" fillId="3" borderId="0" xfId="2" applyNumberFormat="1" applyFont="1" applyFill="1" applyAlignment="1">
      <alignment horizontal="center"/>
    </xf>
    <xf numFmtId="0" fontId="25" fillId="37" borderId="0" xfId="0" applyFont="1" applyFill="1" applyProtection="1">
      <protection locked="0"/>
    </xf>
    <xf numFmtId="0" fontId="21" fillId="36" borderId="29" xfId="0" applyFont="1" applyFill="1" applyBorder="1" applyProtection="1">
      <protection locked="0"/>
    </xf>
    <xf numFmtId="0" fontId="48" fillId="2" borderId="30" xfId="0" applyFont="1" applyFill="1" applyBorder="1" applyAlignment="1" applyProtection="1">
      <alignment horizontal="center"/>
      <protection locked="0"/>
    </xf>
    <xf numFmtId="165" fontId="22" fillId="0" borderId="4" xfId="2" applyNumberFormat="1" applyFont="1" applyBorder="1" applyAlignment="1" applyProtection="1">
      <alignment horizontal="center"/>
    </xf>
    <xf numFmtId="0" fontId="21" fillId="36" borderId="30" xfId="0" applyFont="1" applyFill="1" applyBorder="1" applyProtection="1">
      <protection locked="0"/>
    </xf>
    <xf numFmtId="0" fontId="23" fillId="36" borderId="30" xfId="0" applyFont="1" applyFill="1" applyBorder="1" applyProtection="1">
      <protection locked="0"/>
    </xf>
    <xf numFmtId="0" fontId="25" fillId="36" borderId="30" xfId="0" applyFont="1" applyFill="1" applyBorder="1" applyAlignment="1" applyProtection="1">
      <alignment vertical="center"/>
      <protection locked="0"/>
    </xf>
    <xf numFmtId="0" fontId="25" fillId="36" borderId="30" xfId="0" applyFont="1" applyFill="1" applyBorder="1" applyProtection="1">
      <protection locked="0"/>
    </xf>
    <xf numFmtId="0" fontId="21" fillId="38" borderId="22" xfId="0" applyFont="1" applyFill="1" applyBorder="1" applyAlignment="1" applyProtection="1">
      <alignment horizontal="left"/>
      <protection locked="0"/>
    </xf>
    <xf numFmtId="0" fontId="21" fillId="38" borderId="22" xfId="0" applyFont="1" applyFill="1" applyBorder="1" applyAlignment="1" applyProtection="1">
      <alignment horizontal="center"/>
      <protection locked="0"/>
    </xf>
    <xf numFmtId="166" fontId="34" fillId="0" borderId="0" xfId="6" applyNumberFormat="1" applyFont="1" applyFill="1" applyAlignment="1" applyProtection="1">
      <alignment vertical="center"/>
      <protection locked="0"/>
    </xf>
    <xf numFmtId="166" fontId="35" fillId="0" borderId="0" xfId="6" applyNumberFormat="1" applyFont="1" applyFill="1" applyAlignment="1" applyProtection="1">
      <alignment vertical="center"/>
      <protection locked="0"/>
    </xf>
    <xf numFmtId="166" fontId="34" fillId="0" borderId="0" xfId="6" applyNumberFormat="1" applyFont="1" applyAlignment="1">
      <alignment vertical="center"/>
    </xf>
    <xf numFmtId="0" fontId="21" fillId="36" borderId="18" xfId="0" applyFont="1" applyFill="1" applyBorder="1" applyProtection="1">
      <protection locked="0"/>
    </xf>
    <xf numFmtId="0" fontId="48" fillId="2" borderId="20" xfId="0" applyFont="1" applyFill="1" applyBorder="1" applyAlignment="1" applyProtection="1">
      <alignment horizontal="center"/>
      <protection locked="0"/>
    </xf>
    <xf numFmtId="0" fontId="21" fillId="36" borderId="20" xfId="0" applyFont="1" applyFill="1" applyBorder="1" applyProtection="1">
      <protection locked="0"/>
    </xf>
    <xf numFmtId="0" fontId="23" fillId="36" borderId="20" xfId="0" applyFont="1" applyFill="1" applyBorder="1" applyProtection="1">
      <protection locked="0"/>
    </xf>
    <xf numFmtId="0" fontId="25" fillId="36" borderId="20" xfId="0" applyFont="1" applyFill="1" applyBorder="1" applyAlignment="1" applyProtection="1">
      <alignment vertical="center"/>
      <protection locked="0"/>
    </xf>
    <xf numFmtId="0" fontId="25" fillId="36" borderId="20" xfId="0" applyFont="1" applyFill="1" applyBorder="1" applyProtection="1">
      <protection locked="0"/>
    </xf>
    <xf numFmtId="164" fontId="23" fillId="36" borderId="20" xfId="6" applyFont="1" applyFill="1" applyBorder="1" applyAlignment="1" applyProtection="1">
      <alignment horizontal="left"/>
      <protection locked="0"/>
    </xf>
    <xf numFmtId="0" fontId="21" fillId="38" borderId="33" xfId="0" applyFont="1" applyFill="1" applyBorder="1" applyAlignment="1" applyProtection="1">
      <alignment horizontal="left"/>
      <protection locked="0"/>
    </xf>
    <xf numFmtId="42" fontId="26" fillId="0" borderId="0" xfId="0" applyNumberFormat="1" applyFont="1" applyAlignment="1">
      <alignment horizontal="right"/>
    </xf>
    <xf numFmtId="166" fontId="26" fillId="3" borderId="0" xfId="6" applyNumberFormat="1" applyFont="1" applyFill="1"/>
    <xf numFmtId="166" fontId="26" fillId="0" borderId="0" xfId="6" applyNumberFormat="1" applyFont="1" applyProtection="1">
      <protection locked="0"/>
    </xf>
    <xf numFmtId="14" fontId="49" fillId="0" borderId="0" xfId="0" applyNumberFormat="1" applyFont="1" applyAlignment="1">
      <alignment horizontal="left" vertical="center"/>
    </xf>
    <xf numFmtId="41" fontId="50" fillId="0" borderId="0" xfId="49" quotePrefix="1" applyFont="1" applyAlignment="1">
      <alignment horizontal="right"/>
    </xf>
    <xf numFmtId="49" fontId="41" fillId="39" borderId="0" xfId="0" applyNumberFormat="1" applyFont="1" applyFill="1" applyAlignment="1">
      <alignment horizontal="right"/>
    </xf>
    <xf numFmtId="49" fontId="41" fillId="39" borderId="0" xfId="49" applyNumberFormat="1" applyFont="1" applyFill="1" applyAlignment="1">
      <alignment horizontal="right"/>
    </xf>
    <xf numFmtId="49" fontId="28" fillId="0" borderId="0" xfId="6" applyNumberFormat="1" applyFont="1" applyFill="1" applyAlignment="1" applyProtection="1">
      <alignment horizontal="center"/>
      <protection locked="0"/>
    </xf>
    <xf numFmtId="42" fontId="51" fillId="0" borderId="0" xfId="1" applyNumberFormat="1" applyFont="1" applyAlignment="1">
      <alignment horizontal="right"/>
    </xf>
    <xf numFmtId="0" fontId="52" fillId="37" borderId="0" xfId="0" applyFont="1" applyFill="1" applyProtection="1">
      <protection locked="0"/>
    </xf>
    <xf numFmtId="0" fontId="53" fillId="37" borderId="14" xfId="0" applyFont="1" applyFill="1" applyBorder="1" applyAlignment="1" applyProtection="1">
      <alignment horizontal="center"/>
      <protection locked="0"/>
    </xf>
    <xf numFmtId="166" fontId="53" fillId="37" borderId="14" xfId="6" applyNumberFormat="1" applyFont="1" applyFill="1" applyBorder="1" applyAlignment="1" applyProtection="1">
      <alignment horizontal="center" vertical="center"/>
      <protection locked="0"/>
    </xf>
    <xf numFmtId="0" fontId="24" fillId="36" borderId="21" xfId="0" applyFont="1" applyFill="1" applyBorder="1" applyAlignment="1" applyProtection="1">
      <alignment horizontal="center"/>
      <protection locked="0"/>
    </xf>
    <xf numFmtId="0" fontId="54" fillId="0" borderId="0" xfId="0" applyFont="1" applyProtection="1">
      <protection locked="0"/>
    </xf>
    <xf numFmtId="166" fontId="55" fillId="0" borderId="15" xfId="6" applyNumberFormat="1" applyFont="1" applyBorder="1" applyAlignment="1" applyProtection="1">
      <alignment horizontal="center"/>
      <protection locked="0"/>
    </xf>
    <xf numFmtId="166" fontId="55" fillId="0" borderId="16" xfId="6" applyNumberFormat="1" applyFont="1" applyBorder="1" applyAlignment="1" applyProtection="1">
      <alignment horizontal="center"/>
      <protection locked="0"/>
    </xf>
    <xf numFmtId="0" fontId="55" fillId="0" borderId="16" xfId="0" applyFont="1" applyBorder="1" applyAlignment="1" applyProtection="1">
      <alignment horizontal="center"/>
      <protection locked="0"/>
    </xf>
    <xf numFmtId="0" fontId="55" fillId="0" borderId="0" xfId="0" applyFont="1" applyProtection="1">
      <protection locked="0"/>
    </xf>
    <xf numFmtId="0" fontId="55" fillId="2" borderId="0" xfId="0" applyFont="1" applyFill="1" applyProtection="1">
      <protection locked="0"/>
    </xf>
    <xf numFmtId="166" fontId="55" fillId="0" borderId="27" xfId="6" applyNumberFormat="1" applyFont="1" applyBorder="1" applyAlignment="1" applyProtection="1">
      <alignment horizont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52" fillId="36" borderId="30" xfId="0" applyFont="1" applyFill="1" applyBorder="1" applyAlignment="1" applyProtection="1">
      <alignment horizontal="center"/>
      <protection locked="0"/>
    </xf>
    <xf numFmtId="0" fontId="18" fillId="37" borderId="14" xfId="0" applyFont="1" applyFill="1" applyBorder="1" applyAlignment="1">
      <alignment horizontal="center"/>
    </xf>
    <xf numFmtId="0" fontId="52" fillId="36" borderId="29" xfId="0" applyFont="1" applyFill="1" applyBorder="1" applyAlignment="1" applyProtection="1">
      <alignment horizontal="center"/>
      <protection locked="0"/>
    </xf>
    <xf numFmtId="2" fontId="55" fillId="36" borderId="19" xfId="2" applyNumberFormat="1" applyFont="1" applyFill="1" applyBorder="1" applyAlignment="1" applyProtection="1">
      <alignment horizontal="center"/>
      <protection locked="0"/>
    </xf>
    <xf numFmtId="166" fontId="55" fillId="36" borderId="19" xfId="6" applyNumberFormat="1" applyFont="1" applyFill="1" applyBorder="1" applyAlignment="1" applyProtection="1">
      <alignment horizontal="center" vertical="center"/>
      <protection locked="0"/>
    </xf>
    <xf numFmtId="0" fontId="54" fillId="36" borderId="30" xfId="0" applyFont="1" applyFill="1" applyBorder="1" applyProtection="1">
      <protection locked="0"/>
    </xf>
    <xf numFmtId="2" fontId="55" fillId="36" borderId="21" xfId="6" applyNumberFormat="1" applyFont="1" applyFill="1" applyBorder="1" applyAlignment="1" applyProtection="1">
      <alignment horizontal="center"/>
      <protection locked="0"/>
    </xf>
    <xf numFmtId="172" fontId="55" fillId="36" borderId="21" xfId="6" applyNumberFormat="1" applyFont="1" applyFill="1" applyBorder="1" applyAlignment="1" applyProtection="1">
      <alignment horizontal="center" vertical="center"/>
      <protection locked="0"/>
    </xf>
    <xf numFmtId="10" fontId="55" fillId="36" borderId="21" xfId="2" applyNumberFormat="1" applyFont="1" applyFill="1" applyBorder="1" applyAlignment="1" applyProtection="1">
      <alignment horizontal="center"/>
      <protection locked="0"/>
    </xf>
    <xf numFmtId="10" fontId="55" fillId="36" borderId="21" xfId="2" applyNumberFormat="1" applyFont="1" applyFill="1" applyBorder="1" applyAlignment="1" applyProtection="1">
      <alignment horizontal="center" vertical="center"/>
      <protection locked="0"/>
    </xf>
    <xf numFmtId="165" fontId="55" fillId="36" borderId="21" xfId="2" applyNumberFormat="1" applyFont="1" applyFill="1" applyBorder="1" applyAlignment="1" applyProtection="1">
      <alignment horizontal="center"/>
      <protection locked="0"/>
    </xf>
    <xf numFmtId="9" fontId="55" fillId="36" borderId="21" xfId="2" applyFont="1" applyFill="1" applyBorder="1" applyAlignment="1" applyProtection="1">
      <alignment horizontal="center"/>
      <protection locked="0"/>
    </xf>
    <xf numFmtId="164" fontId="52" fillId="36" borderId="30" xfId="6" applyFont="1" applyFill="1" applyBorder="1" applyAlignment="1" applyProtection="1">
      <alignment horizontal="center"/>
      <protection locked="0"/>
    </xf>
    <xf numFmtId="164" fontId="55" fillId="36" borderId="21" xfId="6" applyFont="1" applyFill="1" applyBorder="1" applyAlignment="1" applyProtection="1">
      <alignment horizontal="center"/>
      <protection locked="0"/>
    </xf>
    <xf numFmtId="166" fontId="55" fillId="36" borderId="21" xfId="6" applyNumberFormat="1" applyFont="1" applyFill="1" applyBorder="1" applyAlignment="1" applyProtection="1">
      <alignment horizontal="center" vertical="center"/>
      <protection locked="0"/>
    </xf>
    <xf numFmtId="164" fontId="23" fillId="36" borderId="26" xfId="6" applyFont="1" applyFill="1" applyBorder="1" applyAlignment="1" applyProtection="1">
      <alignment horizontal="left"/>
      <protection locked="0"/>
    </xf>
    <xf numFmtId="2" fontId="55" fillId="36" borderId="21" xfId="2" applyNumberFormat="1" applyFont="1" applyFill="1" applyBorder="1" applyAlignment="1" applyProtection="1">
      <alignment horizontal="center"/>
      <protection locked="0"/>
    </xf>
    <xf numFmtId="2" fontId="55" fillId="36" borderId="21" xfId="2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23" fillId="36" borderId="26" xfId="0" applyFont="1" applyFill="1" applyBorder="1" applyProtection="1">
      <protection locked="0"/>
    </xf>
    <xf numFmtId="0" fontId="56" fillId="36" borderId="36" xfId="0" applyFont="1" applyFill="1" applyBorder="1" applyProtection="1">
      <protection locked="0"/>
    </xf>
    <xf numFmtId="10" fontId="55" fillId="36" borderId="37" xfId="2" applyNumberFormat="1" applyFont="1" applyFill="1" applyBorder="1" applyAlignment="1" applyProtection="1">
      <alignment horizontal="center"/>
      <protection locked="0"/>
    </xf>
    <xf numFmtId="10" fontId="55" fillId="36" borderId="37" xfId="2" applyNumberFormat="1" applyFont="1" applyFill="1" applyBorder="1" applyAlignment="1" applyProtection="1">
      <alignment horizontal="center" vertical="center"/>
      <protection locked="0"/>
    </xf>
    <xf numFmtId="0" fontId="53" fillId="37" borderId="38" xfId="0" applyFont="1" applyFill="1" applyBorder="1" applyAlignment="1" applyProtection="1">
      <alignment horizontal="center"/>
      <protection locked="0"/>
    </xf>
    <xf numFmtId="0" fontId="53" fillId="37" borderId="0" xfId="0" applyFont="1" applyFill="1" applyAlignment="1" applyProtection="1">
      <alignment horizontal="center"/>
      <protection locked="0"/>
    </xf>
    <xf numFmtId="0" fontId="54" fillId="0" borderId="35" xfId="0" applyFont="1" applyBorder="1" applyProtection="1">
      <protection locked="0"/>
    </xf>
    <xf numFmtId="0" fontId="55" fillId="0" borderId="35" xfId="0" applyFont="1" applyBorder="1" applyProtection="1">
      <protection locked="0"/>
    </xf>
    <xf numFmtId="0" fontId="55" fillId="2" borderId="35" xfId="0" applyFont="1" applyFill="1" applyBorder="1" applyProtection="1">
      <protection locked="0"/>
    </xf>
    <xf numFmtId="0" fontId="55" fillId="0" borderId="35" xfId="0" applyFont="1" applyBorder="1" applyAlignment="1" applyProtection="1">
      <alignment vertical="center"/>
      <protection locked="0"/>
    </xf>
    <xf numFmtId="0" fontId="52" fillId="36" borderId="20" xfId="0" applyFont="1" applyFill="1" applyBorder="1" applyAlignment="1" applyProtection="1">
      <alignment horizontal="center"/>
      <protection locked="0"/>
    </xf>
    <xf numFmtId="0" fontId="52" fillId="36" borderId="18" xfId="0" applyFont="1" applyFill="1" applyBorder="1" applyAlignment="1" applyProtection="1">
      <alignment horizontal="center"/>
      <protection locked="0"/>
    </xf>
    <xf numFmtId="0" fontId="54" fillId="36" borderId="20" xfId="0" applyFont="1" applyFill="1" applyBorder="1" applyProtection="1">
      <protection locked="0"/>
    </xf>
    <xf numFmtId="164" fontId="52" fillId="36" borderId="20" xfId="6" applyFont="1" applyFill="1" applyBorder="1" applyAlignment="1" applyProtection="1">
      <alignment horizontal="center"/>
      <protection locked="0"/>
    </xf>
    <xf numFmtId="0" fontId="24" fillId="0" borderId="35" xfId="0" applyFont="1" applyBorder="1"/>
    <xf numFmtId="0" fontId="23" fillId="36" borderId="40" xfId="0" applyFont="1" applyFill="1" applyBorder="1" applyProtection="1">
      <protection locked="0"/>
    </xf>
    <xf numFmtId="166" fontId="28" fillId="0" borderId="0" xfId="6" applyNumberFormat="1" applyFont="1" applyFill="1" applyAlignment="1" applyProtection="1">
      <alignment horizontal="center"/>
      <protection locked="0"/>
    </xf>
    <xf numFmtId="42" fontId="24" fillId="0" borderId="0" xfId="0" applyNumberFormat="1" applyFont="1"/>
    <xf numFmtId="165" fontId="50" fillId="0" borderId="0" xfId="2" quotePrefix="1" applyNumberFormat="1" applyFont="1" applyAlignment="1">
      <alignment horizontal="right"/>
    </xf>
    <xf numFmtId="165" fontId="26" fillId="0" borderId="0" xfId="2" applyNumberFormat="1" applyFont="1"/>
    <xf numFmtId="166" fontId="57" fillId="36" borderId="21" xfId="6" applyNumberFormat="1" applyFont="1" applyFill="1" applyBorder="1" applyAlignment="1" applyProtection="1">
      <alignment horizontal="center"/>
      <protection locked="0"/>
    </xf>
    <xf numFmtId="0" fontId="57" fillId="36" borderId="26" xfId="0" applyFont="1" applyFill="1" applyBorder="1" applyAlignment="1" applyProtection="1">
      <alignment vertical="center"/>
      <protection locked="0"/>
    </xf>
    <xf numFmtId="0" fontId="58" fillId="0" borderId="31" xfId="0" applyFont="1" applyBorder="1" applyProtection="1">
      <protection locked="0"/>
    </xf>
    <xf numFmtId="166" fontId="58" fillId="0" borderId="23" xfId="6" applyNumberFormat="1" applyFont="1" applyFill="1" applyBorder="1" applyAlignment="1" applyProtection="1">
      <alignment horizontal="center"/>
    </xf>
    <xf numFmtId="166" fontId="58" fillId="0" borderId="15" xfId="6" applyNumberFormat="1" applyFont="1" applyBorder="1" applyAlignment="1" applyProtection="1">
      <alignment horizontal="center"/>
    </xf>
    <xf numFmtId="166" fontId="44" fillId="40" borderId="0" xfId="6" applyNumberFormat="1" applyFont="1" applyFill="1" applyAlignment="1" applyProtection="1">
      <alignment vertical="center"/>
      <protection locked="0"/>
    </xf>
    <xf numFmtId="0" fontId="44" fillId="40" borderId="0" xfId="0" applyFont="1" applyFill="1" applyProtection="1"/>
    <xf numFmtId="0" fontId="58" fillId="40" borderId="0" xfId="0" applyFont="1" applyFill="1" applyProtection="1">
      <protection locked="0"/>
    </xf>
    <xf numFmtId="166" fontId="58" fillId="40" borderId="15" xfId="6" applyNumberFormat="1" applyFont="1" applyFill="1" applyBorder="1" applyAlignment="1" applyProtection="1">
      <alignment horizontal="center"/>
    </xf>
    <xf numFmtId="166" fontId="58" fillId="40" borderId="15" xfId="6" applyNumberFormat="1" applyFont="1" applyFill="1" applyBorder="1" applyAlignment="1" applyProtection="1">
      <alignment horizontal="center"/>
      <protection locked="0"/>
    </xf>
    <xf numFmtId="166" fontId="58" fillId="40" borderId="16" xfId="6" applyNumberFormat="1" applyFont="1" applyFill="1" applyBorder="1" applyAlignment="1" applyProtection="1">
      <alignment horizontal="center"/>
      <protection locked="0"/>
    </xf>
    <xf numFmtId="0" fontId="58" fillId="40" borderId="32" xfId="0" applyFont="1" applyFill="1" applyBorder="1" applyProtection="1">
      <protection locked="0"/>
    </xf>
    <xf numFmtId="166" fontId="58" fillId="40" borderId="17" xfId="6" applyNumberFormat="1" applyFont="1" applyFill="1" applyBorder="1" applyAlignment="1" applyProtection="1">
      <alignment horizontal="center"/>
      <protection locked="0"/>
    </xf>
    <xf numFmtId="3" fontId="57" fillId="40" borderId="20" xfId="0" applyNumberFormat="1" applyFont="1" applyFill="1" applyBorder="1" applyAlignment="1" applyProtection="1">
      <alignment vertical="center"/>
      <protection locked="0"/>
    </xf>
    <xf numFmtId="3" fontId="57" fillId="40" borderId="21" xfId="6" applyNumberFormat="1" applyFont="1" applyFill="1" applyBorder="1" applyAlignment="1" applyProtection="1">
      <alignment horizontal="center"/>
      <protection locked="0"/>
    </xf>
    <xf numFmtId="3" fontId="58" fillId="40" borderId="34" xfId="0" applyNumberFormat="1" applyFont="1" applyFill="1" applyBorder="1" applyProtection="1">
      <protection locked="0"/>
    </xf>
    <xf numFmtId="3" fontId="58" fillId="40" borderId="23" xfId="6" applyNumberFormat="1" applyFont="1" applyFill="1" applyBorder="1" applyAlignment="1" applyProtection="1">
      <alignment horizontal="center"/>
    </xf>
    <xf numFmtId="3" fontId="58" fillId="40" borderId="35" xfId="0" applyNumberFormat="1" applyFont="1" applyFill="1" applyBorder="1" applyProtection="1">
      <protection locked="0"/>
    </xf>
    <xf numFmtId="3" fontId="58" fillId="40" borderId="15" xfId="6" applyNumberFormat="1" applyFont="1" applyFill="1" applyBorder="1" applyAlignment="1" applyProtection="1">
      <alignment horizontal="center"/>
    </xf>
    <xf numFmtId="3" fontId="58" fillId="40" borderId="15" xfId="6" applyNumberFormat="1" applyFont="1" applyFill="1" applyBorder="1" applyAlignment="1" applyProtection="1">
      <alignment horizontal="center"/>
      <protection locked="0"/>
    </xf>
    <xf numFmtId="3" fontId="58" fillId="40" borderId="16" xfId="6" applyNumberFormat="1" applyFont="1" applyFill="1" applyBorder="1" applyAlignment="1" applyProtection="1">
      <alignment horizontal="center"/>
      <protection locked="0"/>
    </xf>
    <xf numFmtId="3" fontId="58" fillId="40" borderId="39" xfId="0" applyNumberFormat="1" applyFont="1" applyFill="1" applyBorder="1" applyProtection="1">
      <protection locked="0"/>
    </xf>
    <xf numFmtId="3" fontId="58" fillId="40" borderId="17" xfId="6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3" fontId="26" fillId="2" borderId="0" xfId="0" applyNumberFormat="1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49" fillId="0" borderId="0" xfId="0" applyNumberFormat="1" applyFont="1" applyAlignment="1">
      <alignment horizontal="right" vertical="center"/>
    </xf>
    <xf numFmtId="10" fontId="0" fillId="0" borderId="0" xfId="2" applyNumberFormat="1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165" fontId="22" fillId="0" borderId="0" xfId="2" applyNumberFormat="1" applyFont="1" applyAlignment="1">
      <alignment horizontal="center"/>
    </xf>
    <xf numFmtId="0" fontId="64" fillId="0" borderId="0" xfId="0" applyFont="1"/>
    <xf numFmtId="2" fontId="64" fillId="0" borderId="0" xfId="2" applyNumberFormat="1" applyFont="1" applyAlignment="1">
      <alignment horizontal="right"/>
    </xf>
    <xf numFmtId="2" fontId="64" fillId="0" borderId="0" xfId="0" applyNumberFormat="1" applyFont="1"/>
    <xf numFmtId="174" fontId="64" fillId="0" borderId="0" xfId="0" applyNumberFormat="1" applyFont="1"/>
    <xf numFmtId="2" fontId="64" fillId="0" borderId="0" xfId="2" applyNumberFormat="1" applyFont="1"/>
    <xf numFmtId="0" fontId="18" fillId="0" borderId="0" xfId="0" applyFont="1" applyAlignment="1">
      <alignment horizontal="center"/>
    </xf>
    <xf numFmtId="2" fontId="64" fillId="0" borderId="0" xfId="6" applyNumberFormat="1" applyFont="1" applyAlignment="1">
      <alignment horizontal="right"/>
    </xf>
    <xf numFmtId="0" fontId="60" fillId="36" borderId="0" xfId="0" applyFont="1" applyFill="1"/>
    <xf numFmtId="9" fontId="64" fillId="36" borderId="0" xfId="2" applyFont="1" applyFill="1"/>
    <xf numFmtId="0" fontId="65" fillId="0" borderId="0" xfId="0" applyFont="1" applyAlignment="1">
      <alignment horizontal="center" vertical="center"/>
    </xf>
    <xf numFmtId="0" fontId="63" fillId="0" borderId="0" xfId="0" applyFont="1" applyAlignment="1">
      <alignment horizontal="center"/>
    </xf>
    <xf numFmtId="0" fontId="26" fillId="2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6" fontId="26" fillId="2" borderId="0" xfId="6" applyNumberFormat="1" applyFont="1" applyFill="1" applyAlignment="1">
      <alignment horizontal="center"/>
    </xf>
    <xf numFmtId="10" fontId="22" fillId="0" borderId="4" xfId="2" applyNumberFormat="1" applyFont="1" applyBorder="1" applyAlignment="1" applyProtection="1">
      <alignment horizontal="center"/>
    </xf>
    <xf numFmtId="0" fontId="66" fillId="3" borderId="1" xfId="0" applyFont="1" applyFill="1" applyBorder="1" applyAlignment="1">
      <alignment horizontal="center" vertical="center"/>
    </xf>
    <xf numFmtId="166" fontId="53" fillId="3" borderId="41" xfId="6" applyNumberFormat="1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/>
    </xf>
    <xf numFmtId="0" fontId="54" fillId="2" borderId="41" xfId="0" applyFont="1" applyFill="1" applyBorder="1" applyAlignment="1">
      <alignment horizontal="left"/>
    </xf>
    <xf numFmtId="0" fontId="0" fillId="0" borderId="42" xfId="0" applyBorder="1" applyAlignment="1">
      <alignment horizontal="center"/>
    </xf>
    <xf numFmtId="0" fontId="54" fillId="2" borderId="43" xfId="0" applyFont="1" applyFill="1" applyBorder="1" applyAlignment="1">
      <alignment horizontal="left"/>
    </xf>
    <xf numFmtId="0" fontId="54" fillId="2" borderId="44" xfId="0" applyFont="1" applyFill="1" applyBorder="1" applyAlignment="1">
      <alignment horizontal="left"/>
    </xf>
    <xf numFmtId="0" fontId="0" fillId="0" borderId="45" xfId="0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7" fillId="0" borderId="42" xfId="0" applyFont="1" applyBorder="1" applyAlignment="1">
      <alignment horizontal="center"/>
    </xf>
    <xf numFmtId="0" fontId="52" fillId="2" borderId="1" xfId="0" applyFont="1" applyFill="1" applyBorder="1" applyAlignment="1">
      <alignment horizontal="center"/>
    </xf>
    <xf numFmtId="0" fontId="26" fillId="0" borderId="46" xfId="0" applyFont="1" applyBorder="1" applyProtection="1">
      <protection locked="0"/>
    </xf>
    <xf numFmtId="166" fontId="68" fillId="0" borderId="42" xfId="6" applyNumberFormat="1" applyFont="1" applyBorder="1" applyAlignment="1">
      <alignment horizontal="center"/>
    </xf>
    <xf numFmtId="166" fontId="68" fillId="0" borderId="47" xfId="6" applyNumberFormat="1" applyFont="1" applyBorder="1" applyAlignment="1">
      <alignment horizontal="center"/>
    </xf>
    <xf numFmtId="0" fontId="69" fillId="0" borderId="1" xfId="0" applyFont="1" applyBorder="1" applyAlignment="1">
      <alignment horizontal="center" vertical="center"/>
    </xf>
    <xf numFmtId="0" fontId="0" fillId="0" borderId="1" xfId="0" applyBorder="1"/>
    <xf numFmtId="166" fontId="68" fillId="0" borderId="43" xfId="6" applyNumberFormat="1" applyFont="1" applyBorder="1" applyAlignment="1">
      <alignment horizontal="center"/>
    </xf>
    <xf numFmtId="166" fontId="68" fillId="0" borderId="4" xfId="6" applyNumberFormat="1" applyFont="1" applyBorder="1" applyAlignment="1">
      <alignment horizontal="center"/>
    </xf>
    <xf numFmtId="166" fontId="68" fillId="0" borderId="48" xfId="6" applyNumberFormat="1" applyFont="1" applyBorder="1" applyAlignment="1">
      <alignment horizontal="center"/>
    </xf>
    <xf numFmtId="0" fontId="34" fillId="0" borderId="49" xfId="0" applyFont="1" applyBorder="1" applyAlignment="1">
      <alignment vertical="center"/>
    </xf>
    <xf numFmtId="166" fontId="68" fillId="0" borderId="44" xfId="6" applyNumberFormat="1" applyFont="1" applyBorder="1" applyAlignment="1">
      <alignment horizontal="center"/>
    </xf>
    <xf numFmtId="166" fontId="68" fillId="0" borderId="45" xfId="6" applyNumberFormat="1" applyFont="1" applyBorder="1" applyAlignment="1">
      <alignment horizontal="center"/>
    </xf>
    <xf numFmtId="166" fontId="68" fillId="0" borderId="50" xfId="6" applyNumberFormat="1" applyFont="1" applyBorder="1" applyAlignment="1">
      <alignment horizontal="center"/>
    </xf>
    <xf numFmtId="42" fontId="32" fillId="0" borderId="47" xfId="0" applyNumberFormat="1" applyFont="1" applyBorder="1" applyProtection="1">
      <protection locked="0"/>
    </xf>
    <xf numFmtId="166" fontId="68" fillId="0" borderId="41" xfId="6" applyNumberFormat="1" applyFont="1" applyBorder="1"/>
    <xf numFmtId="166" fontId="68" fillId="0" borderId="42" xfId="6" applyNumberFormat="1" applyFont="1" applyBorder="1"/>
    <xf numFmtId="0" fontId="26" fillId="0" borderId="48" xfId="0" applyFont="1" applyBorder="1" applyProtection="1">
      <protection locked="0"/>
    </xf>
    <xf numFmtId="166" fontId="68" fillId="0" borderId="43" xfId="6" applyNumberFormat="1" applyFont="1" applyBorder="1"/>
    <xf numFmtId="166" fontId="68" fillId="0" borderId="4" xfId="6" applyNumberFormat="1" applyFont="1" applyBorder="1"/>
    <xf numFmtId="0" fontId="32" fillId="0" borderId="48" xfId="0" applyFont="1" applyBorder="1" applyProtection="1">
      <protection locked="0"/>
    </xf>
    <xf numFmtId="0" fontId="30" fillId="0" borderId="48" xfId="0" applyFont="1" applyBorder="1" applyProtection="1">
      <protection locked="0"/>
    </xf>
    <xf numFmtId="0" fontId="26" fillId="2" borderId="48" xfId="0" applyFont="1" applyFill="1" applyBorder="1" applyProtection="1">
      <protection locked="0"/>
    </xf>
    <xf numFmtId="0" fontId="32" fillId="0" borderId="50" xfId="0" applyFont="1" applyBorder="1" applyAlignment="1" applyProtection="1">
      <alignment vertical="center"/>
      <protection locked="0"/>
    </xf>
    <xf numFmtId="166" fontId="68" fillId="0" borderId="44" xfId="6" applyNumberFormat="1" applyFont="1" applyBorder="1"/>
    <xf numFmtId="166" fontId="68" fillId="0" borderId="45" xfId="6" applyNumberFormat="1" applyFont="1" applyBorder="1"/>
    <xf numFmtId="0" fontId="32" fillId="0" borderId="48" xfId="0" applyFont="1" applyBorder="1" applyAlignment="1" applyProtection="1">
      <alignment vertical="center"/>
      <protection locked="0"/>
    </xf>
    <xf numFmtId="0" fontId="26" fillId="0" borderId="47" xfId="0" applyFont="1" applyBorder="1" applyProtection="1">
      <protection locked="0"/>
    </xf>
    <xf numFmtId="166" fontId="68" fillId="0" borderId="47" xfId="6" applyNumberFormat="1" applyFont="1" applyBorder="1"/>
    <xf numFmtId="166" fontId="68" fillId="0" borderId="48" xfId="6" applyNumberFormat="1" applyFont="1" applyBorder="1"/>
    <xf numFmtId="0" fontId="35" fillId="0" borderId="48" xfId="0" applyFont="1" applyBorder="1"/>
    <xf numFmtId="166" fontId="70" fillId="0" borderId="45" xfId="6" applyNumberFormat="1" applyFont="1" applyBorder="1"/>
    <xf numFmtId="42" fontId="28" fillId="2" borderId="42" xfId="0" applyNumberFormat="1" applyFont="1" applyFill="1" applyBorder="1" applyAlignment="1">
      <alignment horizontal="center"/>
    </xf>
    <xf numFmtId="165" fontId="0" fillId="0" borderId="41" xfId="2" applyNumberFormat="1" applyFont="1" applyBorder="1" applyAlignment="1">
      <alignment horizontal="center"/>
    </xf>
    <xf numFmtId="0" fontId="0" fillId="0" borderId="42" xfId="0" applyBorder="1"/>
    <xf numFmtId="0" fontId="0" fillId="0" borderId="47" xfId="0" applyBorder="1"/>
    <xf numFmtId="42" fontId="26" fillId="2" borderId="4" xfId="0" applyNumberFormat="1" applyFont="1" applyFill="1" applyBorder="1"/>
    <xf numFmtId="2" fontId="0" fillId="0" borderId="43" xfId="2" applyNumberFormat="1" applyFont="1" applyBorder="1" applyAlignment="1">
      <alignment horizontal="center"/>
    </xf>
    <xf numFmtId="2" fontId="0" fillId="0" borderId="4" xfId="2" applyNumberFormat="1" applyFon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174" fontId="0" fillId="0" borderId="43" xfId="0" applyNumberFormat="1" applyBorder="1" applyAlignment="1">
      <alignment horizontal="center"/>
    </xf>
    <xf numFmtId="174" fontId="0" fillId="0" borderId="4" xfId="0" applyNumberFormat="1" applyBorder="1" applyAlignment="1">
      <alignment horizontal="center"/>
    </xf>
    <xf numFmtId="10" fontId="0" fillId="0" borderId="43" xfId="2" applyNumberFormat="1" applyFont="1" applyBorder="1" applyAlignment="1">
      <alignment horizontal="center"/>
    </xf>
    <xf numFmtId="10" fontId="0" fillId="0" borderId="4" xfId="2" applyNumberFormat="1" applyFont="1" applyBorder="1" applyAlignment="1">
      <alignment horizontal="center"/>
    </xf>
    <xf numFmtId="0" fontId="25" fillId="2" borderId="4" xfId="0" applyFont="1" applyFill="1" applyBorder="1" applyAlignment="1" applyProtection="1">
      <alignment horizontal="center"/>
      <protection locked="0"/>
    </xf>
    <xf numFmtId="0" fontId="0" fillId="0" borderId="43" xfId="0" applyBorder="1" applyAlignment="1">
      <alignment horizontal="center"/>
    </xf>
    <xf numFmtId="0" fontId="0" fillId="0" borderId="48" xfId="0" applyBorder="1" applyAlignment="1">
      <alignment horizontal="center"/>
    </xf>
    <xf numFmtId="166" fontId="23" fillId="2" borderId="4" xfId="6" applyNumberFormat="1" applyFont="1" applyFill="1" applyBorder="1" applyAlignment="1" applyProtection="1">
      <alignment horizontal="left"/>
      <protection locked="0"/>
    </xf>
    <xf numFmtId="1" fontId="0" fillId="0" borderId="43" xfId="0" applyNumberFormat="1" applyBorder="1" applyAlignment="1">
      <alignment horizontal="center"/>
    </xf>
    <xf numFmtId="164" fontId="23" fillId="2" borderId="4" xfId="6" applyFont="1" applyFill="1" applyBorder="1" applyAlignment="1" applyProtection="1">
      <alignment horizontal="left"/>
      <protection locked="0"/>
    </xf>
    <xf numFmtId="9" fontId="0" fillId="0" borderId="43" xfId="2" applyFont="1" applyBorder="1" applyAlignment="1">
      <alignment horizontal="center"/>
    </xf>
    <xf numFmtId="9" fontId="0" fillId="0" borderId="4" xfId="2" applyFont="1" applyBorder="1" applyAlignment="1">
      <alignment horizontal="center"/>
    </xf>
    <xf numFmtId="165" fontId="0" fillId="0" borderId="43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9" fontId="0" fillId="0" borderId="41" xfId="2" applyFont="1" applyBorder="1" applyAlignment="1">
      <alignment horizontal="center"/>
    </xf>
    <xf numFmtId="9" fontId="0" fillId="0" borderId="42" xfId="2" applyFont="1" applyBorder="1" applyAlignment="1">
      <alignment horizontal="center"/>
    </xf>
    <xf numFmtId="170" fontId="0" fillId="0" borderId="47" xfId="0" applyNumberFormat="1" applyBorder="1" applyAlignment="1">
      <alignment horizontal="center"/>
    </xf>
    <xf numFmtId="0" fontId="0" fillId="0" borderId="48" xfId="0" applyBorder="1"/>
    <xf numFmtId="0" fontId="0" fillId="4" borderId="1" xfId="0" applyFill="1" applyBorder="1"/>
    <xf numFmtId="166" fontId="0" fillId="4" borderId="1" xfId="6" applyNumberFormat="1" applyFont="1" applyFill="1" applyBorder="1" applyAlignment="1">
      <alignment horizontal="center"/>
    </xf>
    <xf numFmtId="42" fontId="26" fillId="2" borderId="48" xfId="0" applyNumberFormat="1" applyFont="1" applyFill="1" applyBorder="1"/>
    <xf numFmtId="1" fontId="0" fillId="0" borderId="4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42" fontId="26" fillId="4" borderId="1" xfId="0" applyNumberFormat="1" applyFont="1" applyFill="1" applyBorder="1"/>
    <xf numFmtId="2" fontId="0" fillId="4" borderId="1" xfId="0" applyNumberFormat="1" applyFill="1" applyBorder="1" applyAlignment="1">
      <alignment horizontal="center"/>
    </xf>
    <xf numFmtId="170" fontId="0" fillId="4" borderId="1" xfId="0" applyNumberFormat="1" applyFill="1" applyBorder="1" applyAlignment="1">
      <alignment horizontal="center"/>
    </xf>
    <xf numFmtId="42" fontId="28" fillId="2" borderId="48" xfId="0" applyNumberFormat="1" applyFont="1" applyFill="1" applyBorder="1" applyAlignment="1">
      <alignment horizontal="center"/>
    </xf>
    <xf numFmtId="42" fontId="28" fillId="2" borderId="41" xfId="0" applyNumberFormat="1" applyFont="1" applyFill="1" applyBorder="1" applyAlignment="1">
      <alignment horizontal="center"/>
    </xf>
    <xf numFmtId="0" fontId="0" fillId="0" borderId="43" xfId="0" applyBorder="1"/>
    <xf numFmtId="165" fontId="24" fillId="0" borderId="4" xfId="2" applyNumberFormat="1" applyFont="1" applyBorder="1" applyAlignment="1">
      <alignment horizontal="center" vertical="center"/>
    </xf>
    <xf numFmtId="10" fontId="24" fillId="0" borderId="4" xfId="2" applyNumberFormat="1" applyFont="1" applyBorder="1" applyAlignment="1">
      <alignment horizontal="center" vertical="center"/>
    </xf>
    <xf numFmtId="166" fontId="23" fillId="2" borderId="43" xfId="6" applyNumberFormat="1" applyFont="1" applyFill="1" applyBorder="1" applyAlignment="1" applyProtection="1">
      <alignment horizontal="left"/>
      <protection locked="0"/>
    </xf>
    <xf numFmtId="165" fontId="24" fillId="0" borderId="48" xfId="2" applyNumberFormat="1" applyFont="1" applyBorder="1" applyAlignment="1">
      <alignment horizontal="center" vertical="center"/>
    </xf>
    <xf numFmtId="0" fontId="0" fillId="0" borderId="44" xfId="0" applyBorder="1"/>
    <xf numFmtId="165" fontId="24" fillId="0" borderId="45" xfId="2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8" fillId="0" borderId="0" xfId="0" applyFont="1" applyAlignment="1">
      <alignment horizontal="center" wrapText="1"/>
    </xf>
    <xf numFmtId="166" fontId="28" fillId="2" borderId="0" xfId="6" applyNumberFormat="1" applyFont="1" applyFill="1" applyBorder="1" applyAlignment="1">
      <alignment horizontal="center"/>
    </xf>
    <xf numFmtId="166" fontId="36" fillId="0" borderId="28" xfId="6" applyNumberFormat="1" applyFont="1" applyBorder="1" applyAlignment="1">
      <alignment horizontal="center" vertical="center"/>
    </xf>
    <xf numFmtId="166" fontId="36" fillId="0" borderId="0" xfId="6" applyNumberFormat="1" applyFont="1" applyBorder="1" applyAlignment="1">
      <alignment horizontal="center" vertical="center"/>
    </xf>
    <xf numFmtId="166" fontId="36" fillId="0" borderId="28" xfId="6" applyNumberFormat="1" applyFont="1" applyBorder="1" applyAlignment="1">
      <alignment horizontal="center" wrapText="1"/>
    </xf>
    <xf numFmtId="166" fontId="36" fillId="0" borderId="0" xfId="6" applyNumberFormat="1" applyFont="1" applyBorder="1" applyAlignment="1">
      <alignment horizontal="center" wrapText="1"/>
    </xf>
    <xf numFmtId="0" fontId="27" fillId="4" borderId="0" xfId="0" applyFont="1" applyFill="1" applyAlignment="1">
      <alignment horizontal="center"/>
    </xf>
    <xf numFmtId="0" fontId="28" fillId="3" borderId="2" xfId="0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0" xfId="0" applyNumberFormat="1" applyFont="1" applyAlignment="1">
      <alignment horizontal="center" vertical="top" wrapText="1"/>
    </xf>
    <xf numFmtId="42" fontId="41" fillId="39" borderId="0" xfId="0" applyNumberFormat="1" applyFont="1" applyFill="1" applyAlignment="1">
      <alignment horizontal="left" vertical="center"/>
    </xf>
    <xf numFmtId="41" fontId="26" fillId="0" borderId="0" xfId="6" applyNumberFormat="1" applyFont="1" applyAlignment="1">
      <alignment horizontal="center"/>
    </xf>
    <xf numFmtId="42" fontId="49" fillId="0" borderId="0" xfId="0" applyNumberFormat="1" applyFont="1" applyAlignment="1">
      <alignment horizontal="right" vertical="top"/>
    </xf>
    <xf numFmtId="1" fontId="30" fillId="4" borderId="0" xfId="0" applyNumberFormat="1" applyFont="1" applyFill="1" applyAlignment="1">
      <alignment horizontal="center" vertical="center"/>
    </xf>
    <xf numFmtId="0" fontId="59" fillId="4" borderId="0" xfId="0" applyFont="1" applyFill="1" applyAlignment="1">
      <alignment horizontal="center" vertical="center"/>
    </xf>
    <xf numFmtId="0" fontId="41" fillId="39" borderId="0" xfId="0" applyFont="1" applyFill="1" applyAlignment="1">
      <alignment horizontal="left" vertical="center"/>
    </xf>
    <xf numFmtId="42" fontId="26" fillId="0" borderId="0" xfId="0" applyNumberFormat="1" applyFont="1" applyAlignment="1">
      <alignment horizontal="right"/>
    </xf>
    <xf numFmtId="173" fontId="26" fillId="0" borderId="0" xfId="0" applyNumberFormat="1" applyFont="1" applyAlignment="1">
      <alignment horizontal="right"/>
    </xf>
    <xf numFmtId="0" fontId="28" fillId="0" borderId="24" xfId="0" applyFont="1" applyBorder="1" applyAlignment="1">
      <alignment horizontal="left"/>
    </xf>
    <xf numFmtId="0" fontId="1" fillId="0" borderId="0" xfId="1" applyAlignment="1">
      <alignment horizontal="right"/>
    </xf>
    <xf numFmtId="0" fontId="28" fillId="0" borderId="0" xfId="0" applyFont="1" applyAlignment="1">
      <alignment horizontal="right"/>
    </xf>
    <xf numFmtId="0" fontId="45" fillId="4" borderId="0" xfId="0" applyFont="1" applyFill="1" applyAlignment="1">
      <alignment horizontal="center" vertical="center"/>
    </xf>
    <xf numFmtId="0" fontId="66" fillId="3" borderId="1" xfId="0" applyFont="1" applyFill="1" applyBorder="1" applyAlignment="1">
      <alignment vertical="center"/>
    </xf>
    <xf numFmtId="9" fontId="0" fillId="41" borderId="0" xfId="2" applyFont="1" applyFill="1"/>
    <xf numFmtId="2" fontId="0" fillId="41" borderId="0" xfId="2" applyNumberFormat="1" applyFont="1" applyFill="1"/>
    <xf numFmtId="0" fontId="0" fillId="36" borderId="0" xfId="0" applyFill="1"/>
    <xf numFmtId="9" fontId="0" fillId="36" borderId="0" xfId="2" applyFont="1" applyFill="1"/>
    <xf numFmtId="0" fontId="18" fillId="36" borderId="0" xfId="0" applyFont="1" applyFill="1" applyAlignment="1">
      <alignment horizontal="center"/>
    </xf>
    <xf numFmtId="2" fontId="0" fillId="36" borderId="0" xfId="0" applyNumberFormat="1" applyFill="1"/>
    <xf numFmtId="0" fontId="18" fillId="0" borderId="0" xfId="0" applyFont="1"/>
  </cellXfs>
  <cellStyles count="50">
    <cellStyle name="20 % - Accent1" xfId="24" builtinId="30" customBuiltin="1"/>
    <cellStyle name="20 % - Accent2" xfId="28" builtinId="34" customBuiltin="1"/>
    <cellStyle name="20 % - Accent3" xfId="32" builtinId="38" customBuiltin="1"/>
    <cellStyle name="20 % - Accent4" xfId="36" builtinId="42" customBuiltin="1"/>
    <cellStyle name="20 % - Accent5" xfId="40" builtinId="46" customBuiltin="1"/>
    <cellStyle name="20 % - Accent6" xfId="44" builtinId="50" customBuiltin="1"/>
    <cellStyle name="40 % - Accent1" xfId="25" builtinId="31" customBuiltin="1"/>
    <cellStyle name="40 % - Accent2" xfId="29" builtinId="35" customBuiltin="1"/>
    <cellStyle name="40 % - Accent3" xfId="33" builtinId="39" customBuiltin="1"/>
    <cellStyle name="40 % - Accent4" xfId="37" builtinId="43" customBuiltin="1"/>
    <cellStyle name="40 % - Accent5" xfId="41" builtinId="47" customBuiltin="1"/>
    <cellStyle name="40 % - Accent6" xfId="45" builtinId="51" customBuiltin="1"/>
    <cellStyle name="60 % - Accent1" xfId="26" builtinId="32" customBuiltin="1"/>
    <cellStyle name="60 % - Accent2" xfId="30" builtinId="36" customBuiltin="1"/>
    <cellStyle name="60 % - Accent3" xfId="34" builtinId="40" customBuiltin="1"/>
    <cellStyle name="60 % - Accent4" xfId="38" builtinId="44" customBuiltin="1"/>
    <cellStyle name="60 % - Accent5" xfId="42" builtinId="48" customBuiltin="1"/>
    <cellStyle name="60 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Avertissement" xfId="19" builtinId="11" customBuiltin="1"/>
    <cellStyle name="Calcul" xfId="16" builtinId="22" customBuiltin="1"/>
    <cellStyle name="Cellule liée" xfId="17" builtinId="24" customBuiltin="1"/>
    <cellStyle name="Entrée" xfId="14" builtinId="20" customBuiltin="1"/>
    <cellStyle name="Insatisfaisant" xfId="12" builtinId="27" customBuiltin="1"/>
    <cellStyle name="Lien hypertexte" xfId="1" builtinId="8"/>
    <cellStyle name="Milliers" xfId="6" builtinId="3"/>
    <cellStyle name="Milliers [0]" xfId="49" builtinId="6"/>
    <cellStyle name="Neutre" xfId="13" builtinId="28" customBuiltin="1"/>
    <cellStyle name="Normal" xfId="0" builtinId="0"/>
    <cellStyle name="Normal 14" xfId="3" xr:uid="{00000000-0005-0000-0000-000022000000}"/>
    <cellStyle name="Normal 15" xfId="5" xr:uid="{00000000-0005-0000-0000-000023000000}"/>
    <cellStyle name="Normal 2" xfId="4" xr:uid="{00000000-0005-0000-0000-000024000000}"/>
    <cellStyle name="Note" xfId="20" builtinId="10" customBuiltin="1"/>
    <cellStyle name="Pourcentage" xfId="2" builtinId="5"/>
    <cellStyle name="Satisfaisant" xfId="11" builtinId="26" customBuiltin="1"/>
    <cellStyle name="Sortie" xfId="15" builtinId="21" customBuiltin="1"/>
    <cellStyle name="Texte explicatif" xfId="21" builtinId="53" customBuiltin="1"/>
    <cellStyle name="Titre 2" xfId="48" xr:uid="{00000000-0005-0000-0000-000029000000}"/>
    <cellStyle name="Titre 3" xfId="47" xr:uid="{00000000-0005-0000-0000-00002A000000}"/>
    <cellStyle name="Titre 1" xfId="7" builtinId="16" customBuiltin="1"/>
    <cellStyle name="Titre 2" xfId="8" builtinId="17" customBuiltin="1"/>
    <cellStyle name="Titre 3" xfId="9" builtinId="18" customBuiltin="1"/>
    <cellStyle name="Titre 4" xfId="10" builtinId="19" customBuiltin="1"/>
    <cellStyle name="Total" xfId="22" builtinId="25" customBuiltin="1"/>
    <cellStyle name="Vérification" xfId="18" builtinId="23" customBuiltin="1"/>
  </cellStyles>
  <dxfs count="45">
    <dxf>
      <font>
        <b/>
        <i val="0"/>
        <color rgb="FF00B050"/>
      </font>
    </dxf>
    <dxf>
      <font>
        <b/>
        <i val="0"/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7432672289146407"/>
          <c:y val="0.12024262715192097"/>
          <c:w val="0.28150255046875194"/>
          <c:h val="0.68602393204786405"/>
        </c:manualLayout>
      </c:layout>
      <c:doughnutChart>
        <c:varyColors val="1"/>
        <c:ser>
          <c:idx val="0"/>
          <c:order val="0"/>
          <c:explosion val="15"/>
          <c:dLbls>
            <c:spPr>
              <a:solidFill>
                <a:schemeClr val="lt1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Futura Bk BT" panose="020B05020202040203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>
                  <a:solidFill>
                    <a:schemeClr val="tx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PALC!$D$91:$D$98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PALC!$C$91:$C$98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53A3-425B-AC3D-1019326B44D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265339</xdr:colOff>
      <xdr:row>56</xdr:row>
      <xdr:rowOff>108857</xdr:rowOff>
    </xdr:from>
    <xdr:to>
      <xdr:col>15</xdr:col>
      <xdr:colOff>462643</xdr:colOff>
      <xdr:row>60</xdr:row>
      <xdr:rowOff>47625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748D220A-A6D9-4B3E-A2AC-5B789BD4C55D}"/>
            </a:ext>
          </a:extLst>
        </xdr:cNvPr>
        <xdr:cNvSpPr/>
      </xdr:nvSpPr>
      <xdr:spPr>
        <a:xfrm>
          <a:off x="6061982" y="1279071"/>
          <a:ext cx="2660197" cy="700768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1227364</xdr:colOff>
      <xdr:row>56</xdr:row>
      <xdr:rowOff>115660</xdr:rowOff>
    </xdr:from>
    <xdr:to>
      <xdr:col>11</xdr:col>
      <xdr:colOff>472168</xdr:colOff>
      <xdr:row>60</xdr:row>
      <xdr:rowOff>63953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1DE2C588-A6C9-42A2-ADA5-8317C1CBD1B4}"/>
            </a:ext>
          </a:extLst>
        </xdr:cNvPr>
        <xdr:cNvSpPr/>
      </xdr:nvSpPr>
      <xdr:spPr>
        <a:xfrm>
          <a:off x="1989364" y="1285874"/>
          <a:ext cx="2660197" cy="71029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523875</xdr:colOff>
      <xdr:row>58</xdr:row>
      <xdr:rowOff>54429</xdr:rowOff>
    </xdr:from>
    <xdr:to>
      <xdr:col>13</xdr:col>
      <xdr:colOff>197303</xdr:colOff>
      <xdr:row>58</xdr:row>
      <xdr:rowOff>61232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8DFDAB89-95BC-4431-BCD9-2BEE00578EE4}"/>
            </a:ext>
          </a:extLst>
        </xdr:cNvPr>
        <xdr:cNvCxnSpPr/>
      </xdr:nvCxnSpPr>
      <xdr:spPr>
        <a:xfrm flipV="1">
          <a:off x="4701268" y="1605643"/>
          <a:ext cx="1292678" cy="680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8</xdr:row>
      <xdr:rowOff>0</xdr:rowOff>
    </xdr:from>
    <xdr:to>
      <xdr:col>12</xdr:col>
      <xdr:colOff>1019175</xdr:colOff>
      <xdr:row>19</xdr:row>
      <xdr:rowOff>190500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e%20donn&#233;es%20cour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ches_Agriculture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cour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ese"/>
      <sheetName val="PALC"/>
      <sheetName val="SCRC"/>
      <sheetName val="SICC"/>
      <sheetName val="SOGC"/>
      <sheetName val="SPHC"/>
      <sheetName val="Base de données cours"/>
    </sheetNames>
    <sheetDataSet>
      <sheetData sheetId="0"/>
      <sheetData sheetId="1">
        <row r="89">
          <cell r="R89">
            <v>116473</v>
          </cell>
          <cell r="W89">
            <v>119760</v>
          </cell>
          <cell r="X89"/>
          <cell r="Y89"/>
          <cell r="Z89"/>
        </row>
      </sheetData>
      <sheetData sheetId="2">
        <row r="89">
          <cell r="R89">
            <v>47728</v>
          </cell>
          <cell r="W89">
            <v>63333</v>
          </cell>
          <cell r="X89"/>
          <cell r="Y89"/>
          <cell r="Z89"/>
        </row>
      </sheetData>
      <sheetData sheetId="3">
        <row r="89">
          <cell r="R89">
            <v>861</v>
          </cell>
          <cell r="W89"/>
          <cell r="X89"/>
          <cell r="Y89"/>
          <cell r="Z89"/>
        </row>
      </sheetData>
      <sheetData sheetId="4">
        <row r="89">
          <cell r="R89">
            <v>53474</v>
          </cell>
          <cell r="W89">
            <v>65800</v>
          </cell>
          <cell r="X89"/>
          <cell r="Y89"/>
          <cell r="Z89"/>
        </row>
      </sheetData>
      <sheetData sheetId="5">
        <row r="89">
          <cell r="R89">
            <v>97449</v>
          </cell>
          <cell r="W89">
            <v>158789</v>
          </cell>
          <cell r="X89"/>
          <cell r="Y89"/>
          <cell r="Z89"/>
        </row>
      </sheetData>
      <sheetData sheetId="6">
        <row r="2">
          <cell r="A2">
            <v>36054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6A20C-70A7-4C5F-A09F-21847793C2BA}">
  <sheetPr>
    <tabColor rgb="FF00B050"/>
  </sheetPr>
  <dimension ref="A1:O71"/>
  <sheetViews>
    <sheetView showGridLines="0" tabSelected="1" topLeftCell="H39" zoomScale="140" zoomScaleNormal="140" workbookViewId="0">
      <selection activeCell="Q54" sqref="Q54"/>
    </sheetView>
  </sheetViews>
  <sheetFormatPr baseColWidth="10" defaultRowHeight="15"/>
  <cols>
    <col min="1" max="1" width="8.42578125" hidden="1" customWidth="1"/>
    <col min="2" max="2" width="36.5703125" hidden="1" customWidth="1"/>
    <col min="3" max="3" width="14.140625" hidden="1" customWidth="1"/>
    <col min="4" max="4" width="14.42578125" hidden="1" customWidth="1"/>
    <col min="5" max="5" width="11.5703125" hidden="1" customWidth="1"/>
    <col min="6" max="6" width="14.28515625" hidden="1" customWidth="1"/>
    <col min="7" max="7" width="13.85546875" hidden="1" customWidth="1"/>
    <col min="8" max="8" width="11.42578125" style="213"/>
    <col min="9" max="9" width="26.42578125" customWidth="1"/>
    <col min="10" max="10" width="13.28515625" customWidth="1"/>
    <col min="11" max="12" width="11.5703125" bestFit="1" customWidth="1"/>
    <col min="13" max="13" width="12.7109375" bestFit="1" customWidth="1"/>
    <col min="14" max="14" width="11.5703125" bestFit="1" customWidth="1"/>
    <col min="15" max="15" width="25.42578125" customWidth="1"/>
  </cols>
  <sheetData>
    <row r="1" spans="1:14" ht="18" hidden="1">
      <c r="B1" s="345"/>
      <c r="C1" s="345"/>
      <c r="D1" s="345"/>
      <c r="E1" s="345"/>
      <c r="F1" s="345"/>
      <c r="G1" s="345"/>
      <c r="H1" s="237"/>
      <c r="I1" s="345"/>
      <c r="J1" s="345"/>
      <c r="K1" s="345"/>
    </row>
    <row r="2" spans="1:14" hidden="1">
      <c r="B2" s="238"/>
      <c r="C2" s="239"/>
      <c r="D2" s="239"/>
      <c r="E2" s="239"/>
      <c r="F2" s="239"/>
      <c r="G2" s="239"/>
      <c r="H2" s="239">
        <v>2020</v>
      </c>
      <c r="I2" s="239">
        <v>2021</v>
      </c>
      <c r="J2" s="239">
        <v>2022</v>
      </c>
      <c r="K2" s="239">
        <v>2023</v>
      </c>
    </row>
    <row r="3" spans="1:14" hidden="1">
      <c r="B3" s="240"/>
      <c r="C3" s="241"/>
      <c r="D3" s="241"/>
      <c r="E3" s="241"/>
      <c r="F3" s="241"/>
      <c r="G3" s="241"/>
      <c r="H3" s="241" t="str">
        <f>IF([2]PALC!W89&lt;&gt;"","OK","")</f>
        <v>OK</v>
      </c>
      <c r="I3" s="241" t="str">
        <f>IF([2]PALC!X89&lt;&gt;"","OK","")</f>
        <v/>
      </c>
      <c r="J3" s="241" t="str">
        <f>IF([2]PALC!Y89&lt;&gt;"","OK","")</f>
        <v/>
      </c>
      <c r="K3" s="241" t="str">
        <f>IF([2]PALC!Z89&lt;&gt;"","OK","")</f>
        <v/>
      </c>
    </row>
    <row r="4" spans="1:14" hidden="1">
      <c r="B4" s="242"/>
      <c r="C4" s="211"/>
      <c r="D4" s="211"/>
      <c r="E4" s="211"/>
      <c r="F4" s="211"/>
      <c r="G4" s="211"/>
      <c r="H4" s="211" t="str">
        <f>IF([2]SCRC!W89&lt;&gt;"","OK","")</f>
        <v>OK</v>
      </c>
      <c r="I4" s="211" t="str">
        <f>IF([2]SCRC!X89&lt;&gt;"","OK","")</f>
        <v/>
      </c>
      <c r="J4" s="211" t="str">
        <f>IF([2]SCRC!Y89&lt;&gt;"","OK","")</f>
        <v/>
      </c>
      <c r="K4" s="211" t="str">
        <f>IF([2]SCRC!Z89&lt;&gt;"","OK","")</f>
        <v/>
      </c>
    </row>
    <row r="5" spans="1:14" hidden="1">
      <c r="B5" s="242"/>
      <c r="C5" s="211"/>
      <c r="D5" s="211"/>
      <c r="E5" s="211"/>
      <c r="F5" s="211"/>
      <c r="G5" s="211"/>
      <c r="H5" s="211" t="str">
        <f>IF([2]SICC!W89&lt;&gt;"","OK","")</f>
        <v/>
      </c>
      <c r="I5" s="211" t="str">
        <f>IF([2]SICC!X89&lt;&gt;"","OK","")</f>
        <v/>
      </c>
      <c r="J5" s="211" t="str">
        <f>IF([2]SICC!Y89&lt;&gt;"","OK","")</f>
        <v/>
      </c>
      <c r="K5" s="211" t="str">
        <f>IF([2]SICC!Z89&lt;&gt;"","OK","")</f>
        <v/>
      </c>
    </row>
    <row r="6" spans="1:14" hidden="1">
      <c r="B6" s="242"/>
      <c r="C6" s="211"/>
      <c r="D6" s="211"/>
      <c r="E6" s="211"/>
      <c r="F6" s="211"/>
      <c r="G6" s="211"/>
      <c r="H6" s="211" t="str">
        <f>IF([2]SOGC!W89&lt;&gt;"","OK","")</f>
        <v>OK</v>
      </c>
      <c r="I6" s="211" t="str">
        <f>IF([2]SOGC!X89&lt;&gt;"","OK","")</f>
        <v/>
      </c>
      <c r="J6" s="211" t="str">
        <f>IF([2]SOGC!Y89&lt;&gt;"","OK","")</f>
        <v/>
      </c>
      <c r="K6" s="211" t="str">
        <f>IF([2]SOGC!Z89&lt;&gt;"","OK","")</f>
        <v/>
      </c>
    </row>
    <row r="7" spans="1:14" hidden="1">
      <c r="B7" s="243"/>
      <c r="C7" s="244"/>
      <c r="D7" s="244"/>
      <c r="E7" s="244"/>
      <c r="F7" s="244"/>
      <c r="G7" s="244"/>
      <c r="H7" s="244" t="str">
        <f>IF([2]SPHC!W89&lt;&gt;"","OK","")</f>
        <v>OK</v>
      </c>
      <c r="I7" s="244" t="str">
        <f>IF([2]SPHC!X89&lt;&gt;"","OK","")</f>
        <v/>
      </c>
      <c r="J7" s="244" t="str">
        <f>IF([2]SPHC!Y89&lt;&gt;"","OK","")</f>
        <v/>
      </c>
      <c r="K7" s="244" t="str">
        <f>IF([2]SPHC!Z89&lt;&gt;"","OK","")</f>
        <v/>
      </c>
    </row>
    <row r="8" spans="1:14" hidden="1"/>
    <row r="9" spans="1:14" hidden="1"/>
    <row r="10" spans="1:14" ht="18.75" hidden="1">
      <c r="A10" s="213"/>
      <c r="B10" s="245"/>
      <c r="C10" s="246"/>
      <c r="D10" s="246"/>
      <c r="E10" s="246"/>
      <c r="F10" s="246"/>
      <c r="G10" s="246"/>
      <c r="J10" s="247" t="s">
        <v>36</v>
      </c>
      <c r="K10" s="247" t="s">
        <v>45</v>
      </c>
      <c r="L10" s="247" t="s">
        <v>37</v>
      </c>
      <c r="M10" s="247" t="s">
        <v>38</v>
      </c>
      <c r="N10" s="247" t="s">
        <v>39</v>
      </c>
    </row>
    <row r="11" spans="1:14" ht="15.75" hidden="1">
      <c r="A11" s="214"/>
      <c r="B11" s="248"/>
      <c r="C11" s="249"/>
      <c r="D11" s="249"/>
      <c r="E11" s="249"/>
      <c r="F11" s="250"/>
      <c r="G11" s="250"/>
      <c r="I11" s="251" t="s">
        <v>120</v>
      </c>
      <c r="J11" s="252" t="str">
        <f ca="1">IFERROR(INDEX(INDIRECT(J$10&amp;"!$Q$148:$V$200"),MATCH($I11,INDIRECT(J$10&amp;"!$Q$148:$Q$200"),0),6),"")</f>
        <v/>
      </c>
      <c r="K11" s="252" t="str">
        <f t="shared" ref="K11:N26" ca="1" si="0">IFERROR(INDEX(INDIRECT(K$10&amp;"!$Q$148:$V$200"),MATCH($I11,INDIRECT(K$10&amp;"!$Q$148:$Q$200"),0),6),"")</f>
        <v/>
      </c>
      <c r="L11" s="252" t="str">
        <f t="shared" ca="1" si="0"/>
        <v/>
      </c>
      <c r="M11" s="252" t="str">
        <f t="shared" ca="1" si="0"/>
        <v/>
      </c>
      <c r="N11" s="252" t="str">
        <f t="shared" ca="1" si="0"/>
        <v/>
      </c>
    </row>
    <row r="12" spans="1:14" ht="15.75" hidden="1">
      <c r="A12" s="214"/>
      <c r="B12" s="12"/>
      <c r="C12" s="253"/>
      <c r="D12" s="254"/>
      <c r="E12" s="254"/>
      <c r="F12" s="255"/>
      <c r="G12" s="255"/>
      <c r="I12" s="251" t="s">
        <v>121</v>
      </c>
      <c r="J12" s="252" t="str">
        <f t="shared" ref="J12:N37" ca="1" si="1">IFERROR(INDEX(INDIRECT(J$10&amp;"!$Q$148:$V$200"),MATCH($I12,INDIRECT(J$10&amp;"!$Q$148:$Q$200"),0),6),"")</f>
        <v/>
      </c>
      <c r="K12" s="252" t="str">
        <f t="shared" ca="1" si="0"/>
        <v/>
      </c>
      <c r="L12" s="252" t="str">
        <f t="shared" ca="1" si="0"/>
        <v/>
      </c>
      <c r="M12" s="252" t="str">
        <f t="shared" ca="1" si="0"/>
        <v/>
      </c>
      <c r="N12" s="252" t="str">
        <f t="shared" ca="1" si="0"/>
        <v/>
      </c>
    </row>
    <row r="13" spans="1:14" ht="15.75" hidden="1">
      <c r="A13" s="214"/>
      <c r="B13" s="62"/>
      <c r="C13" s="253"/>
      <c r="D13" s="254"/>
      <c r="E13" s="254"/>
      <c r="F13" s="255"/>
      <c r="G13" s="255"/>
      <c r="I13" s="251" t="s">
        <v>122</v>
      </c>
      <c r="J13" s="252" t="str">
        <f t="shared" ca="1" si="1"/>
        <v/>
      </c>
      <c r="K13" s="252" t="str">
        <f t="shared" ca="1" si="0"/>
        <v/>
      </c>
      <c r="L13" s="252" t="str">
        <f t="shared" ca="1" si="0"/>
        <v/>
      </c>
      <c r="M13" s="252" t="str">
        <f t="shared" ca="1" si="0"/>
        <v/>
      </c>
      <c r="N13" s="252" t="str">
        <f t="shared" ca="1" si="0"/>
        <v/>
      </c>
    </row>
    <row r="14" spans="1:14" ht="15.75" hidden="1">
      <c r="A14" s="214"/>
      <c r="B14" s="19"/>
      <c r="C14" s="253"/>
      <c r="D14" s="254"/>
      <c r="E14" s="254"/>
      <c r="F14" s="255"/>
      <c r="G14" s="255"/>
      <c r="I14" s="251" t="s">
        <v>123</v>
      </c>
      <c r="J14" s="252" t="str">
        <f t="shared" ca="1" si="1"/>
        <v/>
      </c>
      <c r="K14" s="252" t="str">
        <f t="shared" ca="1" si="0"/>
        <v/>
      </c>
      <c r="L14" s="252" t="str">
        <f t="shared" ca="1" si="0"/>
        <v/>
      </c>
      <c r="M14" s="252" t="str">
        <f t="shared" ca="1" si="0"/>
        <v/>
      </c>
      <c r="N14" s="252" t="str">
        <f t="shared" ca="1" si="0"/>
        <v/>
      </c>
    </row>
    <row r="15" spans="1:14" ht="15.75" hidden="1">
      <c r="A15" s="214"/>
      <c r="B15" s="62"/>
      <c r="C15" s="253"/>
      <c r="D15" s="254"/>
      <c r="E15" s="254"/>
      <c r="F15" s="255"/>
      <c r="G15" s="255"/>
      <c r="I15" s="251" t="s">
        <v>124</v>
      </c>
      <c r="J15" s="252" t="str">
        <f t="shared" ca="1" si="1"/>
        <v/>
      </c>
      <c r="K15" s="252" t="str">
        <f t="shared" ca="1" si="0"/>
        <v/>
      </c>
      <c r="L15" s="252" t="str">
        <f t="shared" ca="1" si="0"/>
        <v/>
      </c>
      <c r="M15" s="252" t="str">
        <f t="shared" ca="1" si="0"/>
        <v/>
      </c>
      <c r="N15" s="252" t="str">
        <f t="shared" ca="1" si="0"/>
        <v/>
      </c>
    </row>
    <row r="16" spans="1:14" ht="15.75" hidden="1">
      <c r="A16" s="214"/>
      <c r="B16" s="66"/>
      <c r="C16" s="253"/>
      <c r="D16" s="254"/>
      <c r="E16" s="254"/>
      <c r="F16" s="255"/>
      <c r="G16" s="255"/>
      <c r="I16" s="251" t="s">
        <v>125</v>
      </c>
      <c r="J16" s="252" t="str">
        <f t="shared" ca="1" si="1"/>
        <v/>
      </c>
      <c r="K16" s="252" t="str">
        <f t="shared" ca="1" si="0"/>
        <v/>
      </c>
      <c r="L16" s="252" t="str">
        <f t="shared" ca="1" si="0"/>
        <v/>
      </c>
      <c r="M16" s="252" t="str">
        <f t="shared" ca="1" si="0"/>
        <v/>
      </c>
      <c r="N16" s="252" t="str">
        <f t="shared" ca="1" si="0"/>
        <v/>
      </c>
    </row>
    <row r="17" spans="1:14" ht="15.75" hidden="1">
      <c r="A17" s="214"/>
      <c r="B17" s="62"/>
      <c r="C17" s="253"/>
      <c r="D17" s="254"/>
      <c r="E17" s="254"/>
      <c r="F17" s="255"/>
      <c r="G17" s="255"/>
      <c r="I17" s="251" t="s">
        <v>126</v>
      </c>
      <c r="J17" s="252" t="str">
        <f t="shared" ca="1" si="1"/>
        <v/>
      </c>
      <c r="K17" s="252" t="str">
        <f t="shared" ca="1" si="0"/>
        <v/>
      </c>
      <c r="L17" s="252" t="str">
        <f t="shared" ca="1" si="0"/>
        <v/>
      </c>
      <c r="M17" s="252" t="str">
        <f t="shared" ca="1" si="0"/>
        <v/>
      </c>
      <c r="N17" s="252" t="str">
        <f t="shared" ca="1" si="0"/>
        <v/>
      </c>
    </row>
    <row r="18" spans="1:14" ht="15.75" hidden="1">
      <c r="A18" s="214"/>
      <c r="B18" s="66"/>
      <c r="C18" s="253"/>
      <c r="D18" s="254"/>
      <c r="E18" s="254"/>
      <c r="F18" s="255"/>
      <c r="G18" s="255"/>
      <c r="I18" s="251" t="s">
        <v>127</v>
      </c>
      <c r="J18" s="252" t="str">
        <f t="shared" ca="1" si="1"/>
        <v/>
      </c>
      <c r="K18" s="252" t="str">
        <f t="shared" ca="1" si="0"/>
        <v/>
      </c>
      <c r="L18" s="252" t="str">
        <f t="shared" ca="1" si="0"/>
        <v/>
      </c>
      <c r="M18" s="252" t="str">
        <f t="shared" ca="1" si="0"/>
        <v/>
      </c>
      <c r="N18" s="252" t="str">
        <f t="shared" ca="1" si="0"/>
        <v/>
      </c>
    </row>
    <row r="19" spans="1:14" ht="15.75" hidden="1">
      <c r="A19" s="214"/>
      <c r="B19" s="66"/>
      <c r="C19" s="253"/>
      <c r="D19" s="254"/>
      <c r="E19" s="254"/>
      <c r="F19" s="255"/>
      <c r="G19" s="255"/>
      <c r="I19" s="251" t="s">
        <v>128</v>
      </c>
      <c r="J19" s="252" t="str">
        <f t="shared" ca="1" si="1"/>
        <v/>
      </c>
      <c r="K19" s="252" t="str">
        <f t="shared" ca="1" si="0"/>
        <v/>
      </c>
      <c r="L19" s="252" t="str">
        <f t="shared" ca="1" si="0"/>
        <v/>
      </c>
      <c r="M19" s="252" t="str">
        <f t="shared" ca="1" si="0"/>
        <v/>
      </c>
      <c r="N19" s="252" t="str">
        <f t="shared" ca="1" si="0"/>
        <v/>
      </c>
    </row>
    <row r="20" spans="1:14" ht="15.75" hidden="1">
      <c r="A20" s="214"/>
      <c r="B20" s="7"/>
      <c r="C20" s="253"/>
      <c r="D20" s="254"/>
      <c r="E20" s="254"/>
      <c r="F20" s="255"/>
      <c r="G20" s="255"/>
      <c r="I20" s="251" t="s">
        <v>129</v>
      </c>
      <c r="J20" s="252" t="str">
        <f t="shared" ca="1" si="1"/>
        <v/>
      </c>
      <c r="K20" s="252" t="str">
        <f t="shared" ca="1" si="0"/>
        <v/>
      </c>
      <c r="L20" s="252" t="str">
        <f t="shared" ca="1" si="0"/>
        <v/>
      </c>
      <c r="M20" s="252" t="str">
        <f t="shared" ca="1" si="0"/>
        <v/>
      </c>
      <c r="N20" s="252" t="str">
        <f t="shared" ca="1" si="0"/>
        <v/>
      </c>
    </row>
    <row r="21" spans="1:14" ht="15.75" hidden="1">
      <c r="A21" s="214"/>
      <c r="B21" s="256"/>
      <c r="C21" s="257"/>
      <c r="D21" s="258"/>
      <c r="E21" s="258"/>
      <c r="F21" s="259"/>
      <c r="G21" s="259"/>
      <c r="I21" s="251" t="s">
        <v>130</v>
      </c>
      <c r="J21" s="252" t="str">
        <f t="shared" ca="1" si="1"/>
        <v/>
      </c>
      <c r="K21" s="252" t="str">
        <f t="shared" ca="1" si="0"/>
        <v/>
      </c>
      <c r="L21" s="252" t="str">
        <f t="shared" ca="1" si="0"/>
        <v/>
      </c>
      <c r="M21" s="252" t="str">
        <f t="shared" ca="1" si="0"/>
        <v/>
      </c>
      <c r="N21" s="252" t="str">
        <f t="shared" ca="1" si="0"/>
        <v/>
      </c>
    </row>
    <row r="22" spans="1:14" ht="18.75" hidden="1">
      <c r="A22" s="214"/>
      <c r="C22" s="246"/>
      <c r="D22" s="246"/>
      <c r="E22" s="246"/>
      <c r="F22" s="246"/>
      <c r="G22" s="246"/>
      <c r="I22" s="251" t="s">
        <v>131</v>
      </c>
      <c r="J22" s="252" t="str">
        <f t="shared" ca="1" si="1"/>
        <v/>
      </c>
      <c r="K22" s="252" t="str">
        <f t="shared" ca="1" si="0"/>
        <v/>
      </c>
      <c r="L22" s="252" t="str">
        <f t="shared" ca="1" si="0"/>
        <v/>
      </c>
      <c r="M22" s="252" t="str">
        <f t="shared" ca="1" si="0"/>
        <v/>
      </c>
      <c r="N22" s="252" t="str">
        <f t="shared" ca="1" si="0"/>
        <v/>
      </c>
    </row>
    <row r="23" spans="1:14" ht="15.75" hidden="1">
      <c r="A23" s="214"/>
      <c r="B23" s="260"/>
      <c r="C23" s="261"/>
      <c r="D23" s="262"/>
      <c r="E23" s="262"/>
      <c r="F23" s="262"/>
      <c r="G23" s="262"/>
      <c r="I23" s="251" t="s">
        <v>132</v>
      </c>
      <c r="J23" s="252" t="str">
        <f t="shared" ca="1" si="1"/>
        <v/>
      </c>
      <c r="K23" s="252" t="str">
        <f t="shared" ca="1" si="0"/>
        <v/>
      </c>
      <c r="L23" s="252" t="str">
        <f t="shared" ca="1" si="0"/>
        <v/>
      </c>
      <c r="M23" s="252" t="str">
        <f t="shared" ca="1" si="0"/>
        <v/>
      </c>
      <c r="N23" s="252" t="str">
        <f t="shared" ca="1" si="0"/>
        <v/>
      </c>
    </row>
    <row r="24" spans="1:14" ht="15.75" hidden="1">
      <c r="A24" s="214"/>
      <c r="B24" s="263"/>
      <c r="C24" s="264"/>
      <c r="D24" s="265"/>
      <c r="E24" s="265"/>
      <c r="F24" s="265"/>
      <c r="G24" s="265"/>
      <c r="I24" s="251" t="s">
        <v>133</v>
      </c>
      <c r="J24" s="252" t="str">
        <f t="shared" ca="1" si="1"/>
        <v/>
      </c>
      <c r="K24" s="252" t="str">
        <f t="shared" ca="1" si="0"/>
        <v/>
      </c>
      <c r="L24" s="252" t="str">
        <f t="shared" ca="1" si="0"/>
        <v/>
      </c>
      <c r="M24" s="252" t="str">
        <f t="shared" ca="1" si="0"/>
        <v/>
      </c>
      <c r="N24" s="252" t="str">
        <f t="shared" ca="1" si="0"/>
        <v/>
      </c>
    </row>
    <row r="25" spans="1:14" ht="15.75" hidden="1">
      <c r="A25" s="214"/>
      <c r="B25" s="263"/>
      <c r="C25" s="264"/>
      <c r="D25" s="265"/>
      <c r="E25" s="265"/>
      <c r="F25" s="265"/>
      <c r="G25" s="265"/>
      <c r="I25" s="251" t="s">
        <v>134</v>
      </c>
      <c r="J25" s="252" t="str">
        <f t="shared" ca="1" si="1"/>
        <v/>
      </c>
      <c r="K25" s="252" t="str">
        <f t="shared" ca="1" si="0"/>
        <v/>
      </c>
      <c r="L25" s="252" t="str">
        <f t="shared" ca="1" si="0"/>
        <v/>
      </c>
      <c r="M25" s="252" t="str">
        <f t="shared" ca="1" si="0"/>
        <v/>
      </c>
      <c r="N25" s="252" t="str">
        <f t="shared" ca="1" si="0"/>
        <v/>
      </c>
    </row>
    <row r="26" spans="1:14" ht="15.75" hidden="1">
      <c r="A26" s="214"/>
      <c r="B26" s="263"/>
      <c r="C26" s="264"/>
      <c r="D26" s="265"/>
      <c r="E26" s="265"/>
      <c r="F26" s="265"/>
      <c r="G26" s="265"/>
      <c r="I26" s="251" t="s">
        <v>135</v>
      </c>
      <c r="J26" s="252" t="str">
        <f t="shared" ca="1" si="1"/>
        <v/>
      </c>
      <c r="K26" s="252" t="str">
        <f t="shared" ca="1" si="0"/>
        <v/>
      </c>
      <c r="L26" s="252" t="str">
        <f t="shared" ca="1" si="0"/>
        <v/>
      </c>
      <c r="M26" s="252" t="str">
        <f t="shared" ca="1" si="0"/>
        <v/>
      </c>
      <c r="N26" s="252" t="str">
        <f t="shared" ca="1" si="0"/>
        <v/>
      </c>
    </row>
    <row r="27" spans="1:14" ht="15.75" hidden="1">
      <c r="A27" s="214"/>
      <c r="B27" s="263"/>
      <c r="C27" s="264"/>
      <c r="D27" s="265"/>
      <c r="E27" s="265"/>
      <c r="F27" s="265"/>
      <c r="G27" s="265"/>
      <c r="I27" s="251" t="s">
        <v>136</v>
      </c>
      <c r="J27" s="252" t="str">
        <f t="shared" ca="1" si="1"/>
        <v/>
      </c>
      <c r="K27" s="252" t="str">
        <f t="shared" ca="1" si="1"/>
        <v/>
      </c>
      <c r="L27" s="252" t="str">
        <f t="shared" ca="1" si="1"/>
        <v/>
      </c>
      <c r="M27" s="252" t="str">
        <f t="shared" ca="1" si="1"/>
        <v/>
      </c>
      <c r="N27" s="252" t="str">
        <f t="shared" ca="1" si="1"/>
        <v/>
      </c>
    </row>
    <row r="28" spans="1:14" ht="15.75" hidden="1">
      <c r="A28" s="214"/>
      <c r="B28" s="266"/>
      <c r="C28" s="264"/>
      <c r="D28" s="265"/>
      <c r="E28" s="265"/>
      <c r="F28" s="265"/>
      <c r="G28" s="265"/>
      <c r="I28" s="251" t="s">
        <v>137</v>
      </c>
      <c r="J28" s="252" t="str">
        <f t="shared" ca="1" si="1"/>
        <v/>
      </c>
      <c r="K28" s="252" t="str">
        <f t="shared" ca="1" si="1"/>
        <v/>
      </c>
      <c r="L28" s="252" t="str">
        <f t="shared" ca="1" si="1"/>
        <v/>
      </c>
      <c r="M28" s="252" t="str">
        <f t="shared" ca="1" si="1"/>
        <v/>
      </c>
      <c r="N28" s="252" t="str">
        <f t="shared" ca="1" si="1"/>
        <v/>
      </c>
    </row>
    <row r="29" spans="1:14" ht="15.75" hidden="1">
      <c r="A29" s="214"/>
      <c r="B29" s="263"/>
      <c r="C29" s="264"/>
      <c r="D29" s="265"/>
      <c r="E29" s="265"/>
      <c r="F29" s="265"/>
      <c r="G29" s="265"/>
      <c r="I29" s="251" t="s">
        <v>138</v>
      </c>
      <c r="J29" s="252" t="str">
        <f t="shared" ca="1" si="1"/>
        <v/>
      </c>
      <c r="K29" s="252" t="str">
        <f t="shared" ca="1" si="1"/>
        <v/>
      </c>
      <c r="L29" s="252" t="str">
        <f t="shared" ca="1" si="1"/>
        <v/>
      </c>
      <c r="M29" s="252" t="str">
        <f t="shared" ca="1" si="1"/>
        <v/>
      </c>
      <c r="N29" s="252" t="str">
        <f t="shared" ca="1" si="1"/>
        <v/>
      </c>
    </row>
    <row r="30" spans="1:14" ht="15.75" hidden="1">
      <c r="A30" s="214"/>
      <c r="B30" s="263"/>
      <c r="C30" s="264"/>
      <c r="D30" s="265"/>
      <c r="E30" s="265"/>
      <c r="F30" s="265"/>
      <c r="G30" s="265"/>
      <c r="I30" s="251" t="s">
        <v>139</v>
      </c>
      <c r="J30" s="252" t="str">
        <f t="shared" ca="1" si="1"/>
        <v/>
      </c>
      <c r="K30" s="252" t="str">
        <f t="shared" ca="1" si="1"/>
        <v/>
      </c>
      <c r="L30" s="252" t="str">
        <f t="shared" ca="1" si="1"/>
        <v/>
      </c>
      <c r="M30" s="252" t="str">
        <f t="shared" ca="1" si="1"/>
        <v/>
      </c>
      <c r="N30" s="252" t="str">
        <f t="shared" ca="1" si="1"/>
        <v/>
      </c>
    </row>
    <row r="31" spans="1:14" ht="15.75" hidden="1">
      <c r="A31" s="214"/>
      <c r="B31" s="267"/>
      <c r="C31" s="264"/>
      <c r="D31" s="265"/>
      <c r="E31" s="265"/>
      <c r="F31" s="265"/>
      <c r="G31" s="265"/>
      <c r="I31" s="251" t="s">
        <v>140</v>
      </c>
      <c r="J31" s="252" t="str">
        <f t="shared" ca="1" si="1"/>
        <v/>
      </c>
      <c r="K31" s="252" t="str">
        <f t="shared" ca="1" si="1"/>
        <v/>
      </c>
      <c r="L31" s="252" t="str">
        <f t="shared" ca="1" si="1"/>
        <v/>
      </c>
      <c r="M31" s="252" t="str">
        <f t="shared" ca="1" si="1"/>
        <v/>
      </c>
      <c r="N31" s="252" t="str">
        <f t="shared" ca="1" si="1"/>
        <v/>
      </c>
    </row>
    <row r="32" spans="1:14" ht="15.75" hidden="1">
      <c r="A32" s="214"/>
      <c r="B32" s="268"/>
      <c r="C32" s="264"/>
      <c r="D32" s="265"/>
      <c r="E32" s="265"/>
      <c r="F32" s="265"/>
      <c r="G32" s="265"/>
      <c r="I32" s="251" t="s">
        <v>141</v>
      </c>
      <c r="J32" s="252" t="str">
        <f t="shared" ca="1" si="1"/>
        <v/>
      </c>
      <c r="K32" s="252" t="str">
        <f t="shared" ca="1" si="1"/>
        <v/>
      </c>
      <c r="L32" s="252" t="str">
        <f t="shared" ca="1" si="1"/>
        <v/>
      </c>
      <c r="M32" s="252" t="str">
        <f t="shared" ca="1" si="1"/>
        <v/>
      </c>
      <c r="N32" s="252" t="str">
        <f t="shared" ca="1" si="1"/>
        <v/>
      </c>
    </row>
    <row r="33" spans="1:15" ht="15.75" hidden="1">
      <c r="A33" s="214"/>
      <c r="B33" s="269"/>
      <c r="C33" s="270"/>
      <c r="D33" s="271"/>
      <c r="E33" s="271"/>
      <c r="F33" s="271"/>
      <c r="G33" s="271"/>
      <c r="I33" s="251" t="s">
        <v>142</v>
      </c>
      <c r="J33" s="252" t="str">
        <f t="shared" ca="1" si="1"/>
        <v/>
      </c>
      <c r="K33" s="252" t="str">
        <f t="shared" ca="1" si="1"/>
        <v/>
      </c>
      <c r="L33" s="252" t="str">
        <f t="shared" ca="1" si="1"/>
        <v/>
      </c>
      <c r="M33" s="252" t="str">
        <f t="shared" ca="1" si="1"/>
        <v/>
      </c>
      <c r="N33" s="252" t="str">
        <f t="shared" ca="1" si="1"/>
        <v/>
      </c>
    </row>
    <row r="34" spans="1:15" ht="18.75" hidden="1">
      <c r="A34" s="214"/>
      <c r="B34" s="272"/>
      <c r="C34" s="246"/>
      <c r="D34" s="246"/>
      <c r="E34" s="246"/>
      <c r="F34" s="246"/>
      <c r="G34" s="246"/>
      <c r="I34" s="251" t="s">
        <v>143</v>
      </c>
      <c r="J34" s="252" t="str">
        <f t="shared" ca="1" si="1"/>
        <v/>
      </c>
      <c r="K34" s="252" t="str">
        <f t="shared" ca="1" si="1"/>
        <v/>
      </c>
      <c r="L34" s="252" t="str">
        <f t="shared" ca="1" si="1"/>
        <v/>
      </c>
      <c r="M34" s="252" t="str">
        <f t="shared" ca="1" si="1"/>
        <v/>
      </c>
      <c r="N34" s="252" t="str">
        <f t="shared" ca="1" si="1"/>
        <v/>
      </c>
    </row>
    <row r="35" spans="1:15" ht="15.75" hidden="1">
      <c r="A35" s="214"/>
      <c r="B35" s="273"/>
      <c r="C35" s="261"/>
      <c r="D35" s="262"/>
      <c r="E35" s="262"/>
      <c r="F35" s="262"/>
      <c r="G35" s="274"/>
      <c r="I35" s="251" t="s">
        <v>144</v>
      </c>
      <c r="J35" s="252" t="str">
        <f t="shared" ca="1" si="1"/>
        <v/>
      </c>
      <c r="K35" s="252" t="str">
        <f t="shared" ca="1" si="1"/>
        <v/>
      </c>
      <c r="L35" s="252" t="str">
        <f t="shared" ca="1" si="1"/>
        <v/>
      </c>
      <c r="M35" s="252" t="str">
        <f t="shared" ca="1" si="1"/>
        <v/>
      </c>
      <c r="N35" s="252" t="str">
        <f t="shared" ca="1" si="1"/>
        <v/>
      </c>
    </row>
    <row r="36" spans="1:15" ht="15.75" hidden="1">
      <c r="A36" s="214"/>
      <c r="B36" s="263"/>
      <c r="C36" s="264"/>
      <c r="D36" s="265"/>
      <c r="E36" s="265"/>
      <c r="F36" s="265"/>
      <c r="G36" s="275"/>
      <c r="I36" s="251" t="s">
        <v>145</v>
      </c>
      <c r="J36" s="252" t="str">
        <f t="shared" ca="1" si="1"/>
        <v/>
      </c>
      <c r="K36" s="252" t="str">
        <f t="shared" ca="1" si="1"/>
        <v/>
      </c>
      <c r="L36" s="252" t="str">
        <f t="shared" ca="1" si="1"/>
        <v/>
      </c>
      <c r="M36" s="252" t="str">
        <f t="shared" ca="1" si="1"/>
        <v/>
      </c>
      <c r="N36" s="252" t="str">
        <f t="shared" ca="1" si="1"/>
        <v/>
      </c>
    </row>
    <row r="37" spans="1:15" ht="15.75" hidden="1">
      <c r="A37" s="214"/>
      <c r="B37" s="263"/>
      <c r="C37" s="264"/>
      <c r="D37" s="265"/>
      <c r="E37" s="265"/>
      <c r="F37" s="265"/>
      <c r="G37" s="275"/>
      <c r="I37" s="251" t="s">
        <v>146</v>
      </c>
      <c r="J37" s="252" t="str">
        <f t="shared" ca="1" si="1"/>
        <v/>
      </c>
      <c r="K37" s="252" t="str">
        <f t="shared" ca="1" si="1"/>
        <v/>
      </c>
      <c r="L37" s="252" t="str">
        <f t="shared" ca="1" si="1"/>
        <v/>
      </c>
      <c r="M37" s="252" t="str">
        <f t="shared" ca="1" si="1"/>
        <v/>
      </c>
      <c r="N37" s="252" t="str">
        <f t="shared" ca="1" si="1"/>
        <v/>
      </c>
    </row>
    <row r="38" spans="1:15" ht="15.75" hidden="1">
      <c r="A38" s="214"/>
      <c r="B38" s="263"/>
      <c r="C38" s="264"/>
      <c r="D38" s="265"/>
      <c r="E38" s="265"/>
      <c r="F38" s="265"/>
      <c r="G38" s="275"/>
    </row>
    <row r="39" spans="1:15" ht="15.75">
      <c r="A39" s="214"/>
      <c r="B39" s="263"/>
      <c r="C39" s="264"/>
      <c r="D39" s="265"/>
      <c r="E39" s="265"/>
      <c r="F39" s="265"/>
      <c r="G39" s="275"/>
      <c r="I39" s="321" t="s">
        <v>147</v>
      </c>
      <c r="J39" s="321"/>
      <c r="K39" s="321"/>
      <c r="L39" s="321"/>
      <c r="M39" s="321"/>
      <c r="N39" s="321"/>
      <c r="O39" s="350" t="s">
        <v>148</v>
      </c>
    </row>
    <row r="40" spans="1:15" ht="15.75">
      <c r="A40" s="214"/>
      <c r="B40" s="272"/>
      <c r="C40" s="264"/>
      <c r="D40" s="265"/>
      <c r="E40" s="265"/>
      <c r="F40" s="265"/>
      <c r="G40" s="275"/>
      <c r="I40" s="352">
        <v>2020</v>
      </c>
      <c r="J40" s="227" t="s">
        <v>36</v>
      </c>
      <c r="K40" s="227"/>
      <c r="L40" s="227"/>
      <c r="M40" s="227"/>
      <c r="N40" s="227"/>
      <c r="O40" s="348"/>
    </row>
    <row r="41" spans="1:15" ht="15.75" hidden="1">
      <c r="A41" s="214"/>
      <c r="B41" s="266"/>
      <c r="C41" s="264"/>
      <c r="D41" s="265"/>
      <c r="E41" s="265"/>
      <c r="F41" s="265"/>
      <c r="G41" s="275"/>
      <c r="I41" s="219" t="s">
        <v>116</v>
      </c>
      <c r="O41" s="348"/>
    </row>
    <row r="42" spans="1:15" ht="15.75" hidden="1">
      <c r="A42" s="214"/>
      <c r="B42" s="266"/>
      <c r="C42" s="264"/>
      <c r="D42" s="265"/>
      <c r="E42" s="265"/>
      <c r="F42" s="265"/>
      <c r="G42" s="275"/>
      <c r="H42" s="232">
        <v>2</v>
      </c>
      <c r="I42" s="222" t="s">
        <v>107</v>
      </c>
      <c r="J42" s="221">
        <f ca="1">AVERAGE(IFERROR(INDEX(INDIRECT(J$40&amp;"!$R$89:$AB$110"),$H42,MATCH($I$40,INDIRECT($J$40&amp;"!$R$88:$AB$88"),0))," "),IFERROR(INDEX(INDIRECT(J$40&amp;"!$R$89:$AB$110"),$H42,MATCH($I$40-1,INDIRECT($J$40&amp;"!$R$88:$AB$88"),0))," "),IFERROR(INDEX(INDIRECT(J$40&amp;"!$R$89:$AB$110"),$H42,MATCH($I$40-2,INDIRECT($J$40&amp;"!$R$88:$AB$88"),0))," "))</f>
        <v>-2.3179797418122705E-2</v>
      </c>
      <c r="K42" s="221" t="e">
        <f t="shared" ref="K42:N50" ca="1" si="2">AVERAGE(IFERROR(INDEX(INDIRECT(K$40&amp;"!$R$89:$AB$110"),$H42,MATCH($I$40,INDIRECT($J$40&amp;"!$R$88:$AB$88"),0))," "),IFERROR(INDEX(INDIRECT(K$40&amp;"!$R$89:$AB$110"),$H42,MATCH($I$40-1,INDIRECT($J$40&amp;"!$R$88:$AB$88"),0))," "),IFERROR(INDEX(INDIRECT(K$40&amp;"!$R$89:$AB$110"),$H42,MATCH($I$40-2,INDIRECT($J$40&amp;"!$R$88:$AB$88"),0))," "))</f>
        <v>#VALUE!</v>
      </c>
      <c r="L42" s="221"/>
      <c r="M42" s="221"/>
      <c r="N42" s="221"/>
      <c r="O42" s="348"/>
    </row>
    <row r="43" spans="1:15" ht="15.75" hidden="1">
      <c r="A43" s="214"/>
      <c r="B43" s="266"/>
      <c r="C43" s="264"/>
      <c r="D43" s="265"/>
      <c r="E43" s="265"/>
      <c r="F43" s="265"/>
      <c r="G43" s="275"/>
      <c r="H43" s="232">
        <v>4</v>
      </c>
      <c r="I43" s="222" t="s">
        <v>108</v>
      </c>
      <c r="J43" s="221">
        <f t="shared" ref="J43:J50" ca="1" si="3">AVERAGE(IFERROR(INDEX(INDIRECT(J$40&amp;"!$R$89:$AB$110"),$H43,MATCH($I$40,INDIRECT($J$40&amp;"!$R$88:$AB$88"),0))," "),IFERROR(INDEX(INDIRECT(J$40&amp;"!$R$89:$AB$110"),$H43,MATCH($I$40-1,INDIRECT($J$40&amp;"!$R$88:$AB$88"),0))," "),IFERROR(INDEX(INDIRECT(J$40&amp;"!$R$89:$AB$110"),$H43,MATCH($I$40-2,INDIRECT($J$40&amp;"!$R$88:$AB$88"),0))," "))</f>
        <v>-9.0342511386318283E-2</v>
      </c>
      <c r="K43" s="221" t="e">
        <f t="shared" ca="1" si="2"/>
        <v>#VALUE!</v>
      </c>
      <c r="L43" s="221"/>
      <c r="M43" s="221"/>
      <c r="N43" s="221"/>
      <c r="O43" s="348"/>
    </row>
    <row r="44" spans="1:15" ht="15.75" hidden="1">
      <c r="A44" s="214"/>
      <c r="B44" s="276"/>
      <c r="C44" s="264"/>
      <c r="D44" s="265"/>
      <c r="E44" s="265"/>
      <c r="F44" s="265"/>
      <c r="G44" s="275"/>
      <c r="H44" s="232">
        <v>6</v>
      </c>
      <c r="I44" s="222" t="s">
        <v>109</v>
      </c>
      <c r="J44" s="221">
        <f t="shared" ca="1" si="3"/>
        <v>5.838285093223098E-2</v>
      </c>
      <c r="K44" s="221" t="e">
        <f t="shared" ca="1" si="2"/>
        <v>#VALUE!</v>
      </c>
      <c r="L44" s="221"/>
      <c r="M44" s="221"/>
      <c r="N44" s="221"/>
      <c r="O44" s="348"/>
    </row>
    <row r="45" spans="1:15" ht="15.75" hidden="1">
      <c r="A45" s="214"/>
      <c r="B45" s="269"/>
      <c r="C45" s="271"/>
      <c r="D45" s="271"/>
      <c r="E45" s="271"/>
      <c r="F45" s="271"/>
      <c r="G45" s="277"/>
      <c r="H45" s="232">
        <v>10</v>
      </c>
      <c r="I45" s="222" t="s">
        <v>110</v>
      </c>
      <c r="J45" s="221">
        <f t="shared" ca="1" si="3"/>
        <v>0.96173808642156466</v>
      </c>
      <c r="K45" s="221" t="e">
        <f t="shared" ca="1" si="2"/>
        <v>#VALUE!</v>
      </c>
      <c r="L45" s="221"/>
      <c r="M45" s="221"/>
      <c r="N45" s="221"/>
      <c r="O45" s="348"/>
    </row>
    <row r="46" spans="1:15" ht="18.75" hidden="1">
      <c r="A46" s="214"/>
      <c r="B46" s="24"/>
      <c r="C46" s="246"/>
      <c r="D46" s="246"/>
      <c r="E46" s="246"/>
      <c r="F46" s="246"/>
      <c r="G46" s="246"/>
      <c r="H46" s="232">
        <v>12</v>
      </c>
      <c r="I46" s="222" t="s">
        <v>111</v>
      </c>
      <c r="J46" s="221">
        <f t="shared" ca="1" si="3"/>
        <v>-1.6577154946993649</v>
      </c>
      <c r="K46" s="221" t="e">
        <f t="shared" ca="1" si="2"/>
        <v>#VALUE!</v>
      </c>
      <c r="L46" s="221"/>
      <c r="M46" s="221"/>
      <c r="N46" s="221"/>
      <c r="O46" s="348"/>
    </row>
    <row r="47" spans="1:15" ht="15.75" hidden="1">
      <c r="A47" s="215"/>
      <c r="B47" s="278"/>
      <c r="C47" s="279"/>
      <c r="D47" s="280"/>
      <c r="E47" s="280"/>
      <c r="F47" s="281"/>
      <c r="G47" s="281"/>
      <c r="H47" s="232">
        <v>14</v>
      </c>
      <c r="I47" s="222" t="s">
        <v>112</v>
      </c>
      <c r="J47" s="221">
        <f t="shared" ca="1" si="3"/>
        <v>-0.36271628033835102</v>
      </c>
      <c r="K47" s="221" t="e">
        <f t="shared" ca="1" si="2"/>
        <v>#VALUE!</v>
      </c>
      <c r="L47" s="221"/>
      <c r="M47" s="221"/>
      <c r="N47" s="221"/>
      <c r="O47" s="348"/>
    </row>
    <row r="48" spans="1:15" ht="15.75" hidden="1">
      <c r="A48" s="215"/>
      <c r="B48" s="282"/>
      <c r="C48" s="283"/>
      <c r="D48" s="283"/>
      <c r="E48" s="284"/>
      <c r="F48" s="285"/>
      <c r="G48" s="285"/>
      <c r="H48" s="232">
        <v>16</v>
      </c>
      <c r="I48" s="222" t="s">
        <v>113</v>
      </c>
      <c r="J48" s="221">
        <f t="shared" ca="1" si="3"/>
        <v>-1.4357025010450519</v>
      </c>
      <c r="K48" s="221" t="e">
        <f t="shared" ca="1" si="2"/>
        <v>#VALUE!</v>
      </c>
      <c r="L48" s="221"/>
      <c r="M48" s="221"/>
      <c r="N48" s="221"/>
      <c r="O48" s="348"/>
    </row>
    <row r="49" spans="1:15" ht="15.75" hidden="1">
      <c r="A49" s="215"/>
      <c r="B49" s="282"/>
      <c r="C49" s="286"/>
      <c r="D49" s="286"/>
      <c r="E49" s="287"/>
      <c r="F49" s="285"/>
      <c r="G49" s="285"/>
      <c r="H49" s="232">
        <v>18</v>
      </c>
      <c r="I49" s="222" t="s">
        <v>114</v>
      </c>
      <c r="J49" s="221">
        <f t="shared" ca="1" si="3"/>
        <v>-0.48735754985754981</v>
      </c>
      <c r="K49" s="221" t="e">
        <f t="shared" ca="1" si="2"/>
        <v>#VALUE!</v>
      </c>
      <c r="L49" s="221"/>
      <c r="M49" s="221"/>
      <c r="N49" s="221"/>
      <c r="O49" s="348"/>
    </row>
    <row r="50" spans="1:15" ht="15.75" hidden="1">
      <c r="A50" s="215"/>
      <c r="B50" s="282"/>
      <c r="C50" s="288"/>
      <c r="D50" s="288"/>
      <c r="E50" s="289"/>
      <c r="F50" s="289"/>
      <c r="G50" s="289"/>
      <c r="H50" s="232">
        <v>22</v>
      </c>
      <c r="I50" s="222" t="s">
        <v>115</v>
      </c>
      <c r="J50" s="221">
        <f t="shared" ca="1" si="3"/>
        <v>-1.5468367620296768</v>
      </c>
      <c r="K50" s="221" t="e">
        <f t="shared" ca="1" si="2"/>
        <v>#VALUE!</v>
      </c>
      <c r="L50" s="221"/>
      <c r="M50" s="221"/>
      <c r="N50" s="221"/>
      <c r="O50" s="348"/>
    </row>
    <row r="51" spans="1:15" hidden="1">
      <c r="A51" s="215"/>
      <c r="B51" s="290"/>
      <c r="C51" s="291"/>
      <c r="D51" s="291"/>
      <c r="E51" s="211"/>
      <c r="F51" s="292"/>
      <c r="G51" s="292"/>
      <c r="J51" s="217"/>
      <c r="O51" s="348"/>
    </row>
    <row r="52" spans="1:15">
      <c r="A52" s="215"/>
      <c r="B52" s="293"/>
      <c r="C52" s="294"/>
      <c r="D52" s="291"/>
      <c r="E52" s="211"/>
      <c r="F52" s="211"/>
      <c r="G52" s="211"/>
      <c r="H52" s="213" t="s">
        <v>149</v>
      </c>
      <c r="I52" s="219" t="s">
        <v>94</v>
      </c>
      <c r="O52" s="348"/>
    </row>
    <row r="53" spans="1:15">
      <c r="A53" s="215"/>
      <c r="B53" s="295"/>
      <c r="C53" s="291"/>
      <c r="D53" s="291"/>
      <c r="E53" s="211"/>
      <c r="F53" s="211"/>
      <c r="G53" s="211"/>
      <c r="H53" s="213">
        <v>2</v>
      </c>
      <c r="I53" s="222" t="s">
        <v>117</v>
      </c>
      <c r="J53" s="223">
        <f ca="1">IFERROR((IFERROR(INDEX(INDIRECT($J$40&amp;"!$R$135:$AB$144"),$H53,MATCH($I$40,INDIRECT($J$40&amp;"!$R$88:$AB$88"),0))," ")+IFERROR(INDEX(INDIRECT($J$40&amp;"!$R$135:$AB$144"),$H53,MATCH($I$40-1,INDIRECT($J$40&amp;"!$R$88:$AB$88"),0))," ")+IFERROR(INDEX(INDIRECT($J$40&amp;"!$R$135:$AB$144"),$H53,MATCH($I$40-2,INDIRECT($J$40&amp;"!$R$88:$AB$88"),0))," "))/3," ")</f>
        <v>1.4753320450368415</v>
      </c>
      <c r="K53" s="224"/>
      <c r="L53" s="225"/>
      <c r="M53" s="225"/>
      <c r="N53" s="225"/>
      <c r="O53" s="351">
        <f>(PALC!W136+PALC!V136+PALC!U136)/3</f>
        <v>1.4753320450368415</v>
      </c>
    </row>
    <row r="54" spans="1:15" ht="15.75">
      <c r="A54" s="215"/>
      <c r="B54" s="282"/>
      <c r="C54" s="296"/>
      <c r="D54" s="296"/>
      <c r="E54" s="297"/>
      <c r="F54" s="297"/>
      <c r="G54" s="297"/>
      <c r="H54" s="213">
        <v>3</v>
      </c>
      <c r="I54" s="222" t="s">
        <v>79</v>
      </c>
      <c r="J54" s="223">
        <f t="shared" ref="J54:J55" ca="1" si="4">IFERROR((IFERROR(INDEX(INDIRECT($J$40&amp;"!$R$135:$AB$144"),$H54,MATCH($I$40,INDIRECT($J$40&amp;"!$R$88:$AB$88"),0))," ")+IFERROR(INDEX(INDIRECT($J$40&amp;"!$R$135:$AB$144"),$H54,MATCH($I$40-1,INDIRECT($J$40&amp;"!$R$88:$AB$88"),0))," ")+IFERROR(INDEX(INDIRECT($J$40&amp;"!$R$135:$AB$144"),$H54,MATCH($I$40-2,INDIRECT($J$40&amp;"!$R$88:$AB$88"),0))," "))/3," ")</f>
        <v>5.2273557686027008</v>
      </c>
      <c r="K54" s="224"/>
      <c r="L54" s="225"/>
      <c r="M54" s="225"/>
      <c r="N54" s="225"/>
      <c r="O54" s="351">
        <f>(PALC!W137+PALC!V137+PALC!U137)/3</f>
        <v>5.2273557686027008</v>
      </c>
    </row>
    <row r="55" spans="1:15" ht="15.75">
      <c r="A55" s="215"/>
      <c r="B55" s="282"/>
      <c r="C55" s="298"/>
      <c r="D55" s="298"/>
      <c r="E55" s="299"/>
      <c r="F55" s="299"/>
      <c r="G55" s="299"/>
      <c r="H55" s="213">
        <v>4</v>
      </c>
      <c r="I55" s="222" t="s">
        <v>97</v>
      </c>
      <c r="J55" s="223">
        <f t="shared" ca="1" si="4"/>
        <v>-4.9639095970112679E-2</v>
      </c>
      <c r="K55" s="224"/>
      <c r="L55" s="225"/>
      <c r="M55" s="225"/>
      <c r="N55" s="225"/>
      <c r="O55" s="351">
        <f>(PALC!W138+PALC!V138+PALC!U138)/3</f>
        <v>-4.9639095970112679E-2</v>
      </c>
    </row>
    <row r="56" spans="1:15" ht="15.75" hidden="1">
      <c r="A56" s="215"/>
      <c r="B56" s="282"/>
      <c r="C56" s="296"/>
      <c r="D56" s="296"/>
      <c r="E56" s="297"/>
      <c r="F56" s="297"/>
      <c r="G56" s="297"/>
      <c r="J56" s="222"/>
      <c r="K56" s="222"/>
      <c r="L56" s="222"/>
      <c r="M56" s="222"/>
      <c r="N56" s="222"/>
      <c r="O56" s="348"/>
    </row>
    <row r="57" spans="1:15">
      <c r="A57" s="214"/>
      <c r="B57" s="281"/>
      <c r="C57" s="300"/>
      <c r="D57" s="300"/>
      <c r="E57" s="301"/>
      <c r="F57" s="302"/>
      <c r="G57" s="302"/>
      <c r="I57" s="220" t="s">
        <v>98</v>
      </c>
      <c r="J57" s="222"/>
      <c r="K57" s="222"/>
      <c r="L57" s="222"/>
      <c r="M57" s="222"/>
      <c r="N57" s="222"/>
      <c r="O57" s="348"/>
    </row>
    <row r="58" spans="1:15">
      <c r="A58" s="214"/>
      <c r="B58" s="303"/>
      <c r="C58" s="283"/>
      <c r="D58" s="283"/>
      <c r="E58" s="284"/>
      <c r="F58" s="285"/>
      <c r="G58" s="285"/>
      <c r="H58" s="213">
        <v>6</v>
      </c>
      <c r="I58" s="218" t="s">
        <v>99</v>
      </c>
      <c r="J58" s="228">
        <f ca="1">((IF(INDEX(INDIRECT(J$40&amp;"!$R$135:$AB$144"),$H58,MATCH($I$40,INDIRECT(J$40&amp;"!$R$88:$AB$88"),0))+INDEX(INDIRECT(J$40&amp;"!$R$135:$AB$144"),$H58,MATCH($I$40-1,INDIRECT(J$40&amp;"!$R$88:$AB$88"),0))+INDEX(INDIRECT(J$40&amp;"!$R$135:$AB$144"),$H58,MATCH($I$40-2,INDIRECT(J$40&amp;"!$R$88:$AB$88"),0))&lt;&gt;0,INDEX(INDIRECT(J$40&amp;"!$R$135:$AB$144"),$H58,MATCH($I$40,INDIRECT(J$40&amp;"!$R$88:$AB$88"),0))+INDEX(INDIRECT(J$40&amp;"!$R$135:$AB$144"),$H58,MATCH($I$40-1,INDIRECT(J$40&amp;"!$R$88:$AB$88"),0))+INDEX(INDIRECT(J$40&amp;"!$R$135:$AB$144"),$H58,MATCH($I$40-2,INDIRECT(J$40&amp;"!$R$88:$AB$88"),0)))))/3</f>
        <v>586.66666666666663</v>
      </c>
      <c r="K58" s="228"/>
      <c r="L58" s="228"/>
      <c r="M58" s="228"/>
      <c r="N58" s="228"/>
      <c r="O58" s="347">
        <f>(PALC!W140+PALC!T140+PALC!S140)/3</f>
        <v>2726.7538526666667</v>
      </c>
    </row>
    <row r="59" spans="1:15">
      <c r="A59" s="214"/>
      <c r="B59" s="303"/>
      <c r="C59" s="283"/>
      <c r="D59" s="283"/>
      <c r="E59" s="284"/>
      <c r="F59" s="285"/>
      <c r="G59" s="285"/>
      <c r="H59" s="213">
        <v>7</v>
      </c>
      <c r="I59" s="218" t="s">
        <v>100</v>
      </c>
      <c r="J59" s="226">
        <f t="shared" ref="J59:J62" ca="1" si="5">((IF(INDEX(INDIRECT(J$40&amp;"!$R$135:$AB$144"),$H59,MATCH($I$40,INDIRECT(J$40&amp;"!$R$88:$AB$88"),0))+INDEX(INDIRECT(J$40&amp;"!$R$135:$AB$144"),$H59,MATCH($I$40-1,INDIRECT(J$40&amp;"!$R$88:$AB$88"),0))+INDEX(INDIRECT(J$40&amp;"!$R$135:$AB$144"),$H59,MATCH($I$40-2,INDIRECT(J$40&amp;"!$R$88:$AB$88"),0))&lt;&gt;0,INDEX(INDIRECT(J$40&amp;"!$R$135:$AB$144"),$H59,MATCH($I$40,INDIRECT(J$40&amp;"!$R$88:$AB$88"),0))+INDEX(INDIRECT(J$40&amp;"!$R$135:$AB$144"),$H59,MATCH($I$40-1,INDIRECT(J$40&amp;"!$R$88:$AB$88"),0))+INDEX(INDIRECT(J$40&amp;"!$R$135:$AB$144"),$H59,MATCH($I$40-2,INDIRECT(J$40&amp;"!$R$88:$AB$88"),0)))))/3</f>
        <v>38</v>
      </c>
      <c r="K59" s="226"/>
      <c r="L59" s="226"/>
      <c r="M59" s="226"/>
      <c r="N59" s="226"/>
      <c r="O59" s="347">
        <f>(PALC!W141+PALC!T141+PALC!S141)/3</f>
        <v>162.49</v>
      </c>
    </row>
    <row r="60" spans="1:15">
      <c r="A60" s="214"/>
      <c r="B60" s="304"/>
      <c r="C60" s="305"/>
      <c r="D60" s="305"/>
      <c r="E60" s="305"/>
      <c r="F60" s="305"/>
      <c r="G60" s="305"/>
      <c r="H60" s="213">
        <v>8</v>
      </c>
      <c r="I60" s="229" t="s">
        <v>78</v>
      </c>
      <c r="J60" s="230">
        <f t="shared" ca="1" si="5"/>
        <v>0.16661933162927198</v>
      </c>
      <c r="K60" s="230"/>
      <c r="L60" s="230"/>
      <c r="M60" s="230"/>
      <c r="N60" s="230"/>
      <c r="O60" s="346">
        <f>(PALC!W142+PALC!T142+PALC!S142)/3</f>
        <v>0.49997940081861597</v>
      </c>
    </row>
    <row r="61" spans="1:15" ht="15.75">
      <c r="A61" s="214"/>
      <c r="B61" s="306"/>
      <c r="C61" s="294"/>
      <c r="D61" s="307"/>
      <c r="E61" s="307"/>
      <c r="F61" s="308"/>
      <c r="G61" s="308"/>
      <c r="H61" s="213">
        <v>9</v>
      </c>
      <c r="I61" s="229" t="s">
        <v>70</v>
      </c>
      <c r="J61" s="230">
        <f t="shared" ca="1" si="5"/>
        <v>-4.2019349675275569E-2</v>
      </c>
      <c r="K61" s="230"/>
      <c r="L61" s="230"/>
      <c r="M61" s="230"/>
      <c r="N61" s="230"/>
      <c r="O61" s="349">
        <f>(PALC!W143+PALC!V143+PALC!U143)/3</f>
        <v>-4.2019349675275569E-2</v>
      </c>
    </row>
    <row r="62" spans="1:15" ht="15.75">
      <c r="A62" s="214"/>
      <c r="B62" s="309"/>
      <c r="C62" s="310"/>
      <c r="D62" s="310"/>
      <c r="E62" s="310"/>
      <c r="F62" s="310"/>
      <c r="G62" s="310"/>
      <c r="H62" s="213">
        <v>10</v>
      </c>
      <c r="I62" s="229" t="s">
        <v>71</v>
      </c>
      <c r="J62" s="230">
        <f t="shared" ca="1" si="5"/>
        <v>-7.0282573580454144E-2</v>
      </c>
      <c r="K62" s="230"/>
      <c r="L62" s="230"/>
      <c r="M62" s="230"/>
      <c r="N62" s="230"/>
      <c r="O62" s="349">
        <f>(PALC!W144+PALC!V144+PALC!U144)/3</f>
        <v>-7.0282573580454144E-2</v>
      </c>
    </row>
    <row r="63" spans="1:15" ht="15.75">
      <c r="A63" s="214"/>
      <c r="B63" s="306"/>
      <c r="C63" s="294"/>
      <c r="D63" s="307"/>
      <c r="E63" s="307"/>
      <c r="F63" s="308"/>
      <c r="G63" s="308"/>
    </row>
    <row r="64" spans="1:15" ht="15.75">
      <c r="A64" s="214"/>
      <c r="B64" s="309"/>
      <c r="C64" s="310"/>
      <c r="D64" s="311"/>
      <c r="E64" s="311"/>
      <c r="F64" s="311"/>
      <c r="G64" s="311"/>
    </row>
    <row r="65" spans="1:7" ht="18.75">
      <c r="A65" s="213"/>
      <c r="B65" s="312"/>
      <c r="C65" s="246"/>
      <c r="D65" s="246"/>
      <c r="E65" s="246"/>
      <c r="F65" s="246"/>
      <c r="G65" s="246"/>
    </row>
    <row r="66" spans="1:7" ht="15.75">
      <c r="A66" s="214"/>
      <c r="B66" s="313"/>
      <c r="C66" s="280"/>
      <c r="D66" s="280"/>
      <c r="E66" s="280"/>
      <c r="F66" s="281"/>
      <c r="G66" s="281"/>
    </row>
    <row r="67" spans="1:7">
      <c r="A67" s="211"/>
      <c r="B67" s="314"/>
      <c r="C67" s="315"/>
      <c r="D67" s="316"/>
      <c r="E67" s="315"/>
      <c r="F67" s="315"/>
      <c r="G67" s="315"/>
    </row>
    <row r="68" spans="1:7">
      <c r="A68" s="214"/>
      <c r="B68" s="314"/>
      <c r="C68" s="315"/>
      <c r="D68" s="315"/>
      <c r="E68" s="315"/>
      <c r="F68" s="315"/>
      <c r="G68" s="315"/>
    </row>
    <row r="69" spans="1:7">
      <c r="A69" s="214"/>
      <c r="B69" s="317"/>
      <c r="C69" s="315"/>
      <c r="D69" s="315"/>
      <c r="E69" s="315"/>
      <c r="F69" s="318"/>
      <c r="G69" s="318"/>
    </row>
    <row r="70" spans="1:7">
      <c r="A70" s="214"/>
      <c r="B70" s="314"/>
      <c r="C70" s="315"/>
      <c r="D70" s="315"/>
      <c r="E70" s="315"/>
      <c r="F70" s="318"/>
      <c r="G70" s="318"/>
    </row>
    <row r="71" spans="1:7">
      <c r="A71" s="214"/>
      <c r="B71" s="319"/>
      <c r="C71" s="320"/>
      <c r="D71" s="320"/>
      <c r="E71" s="320"/>
      <c r="F71" s="320"/>
      <c r="G71" s="320"/>
    </row>
  </sheetData>
  <mergeCells count="1">
    <mergeCell ref="I39:N39"/>
  </mergeCells>
  <conditionalFormatting sqref="C3:K7">
    <cfRule type="cellIs" dxfId="44" priority="16" operator="equal">
      <formula>"OK"</formula>
    </cfRule>
  </conditionalFormatting>
  <conditionalFormatting sqref="C70 C69:G69">
    <cfRule type="cellIs" dxfId="43" priority="14" operator="lessThan">
      <formula>0</formula>
    </cfRule>
    <cfRule type="cellIs" dxfId="42" priority="15" operator="greaterThan">
      <formula>0</formula>
    </cfRule>
  </conditionalFormatting>
  <conditionalFormatting sqref="D70">
    <cfRule type="cellIs" dxfId="41" priority="12" operator="lessThan">
      <formula>0</formula>
    </cfRule>
    <cfRule type="cellIs" dxfId="40" priority="13" operator="greaterThan">
      <formula>0</formula>
    </cfRule>
  </conditionalFormatting>
  <conditionalFormatting sqref="E70:G70">
    <cfRule type="cellIs" dxfId="39" priority="10" operator="lessThan">
      <formula>0</formula>
    </cfRule>
    <cfRule type="cellIs" dxfId="38" priority="11" operator="greaterThan">
      <formula>0</formula>
    </cfRule>
  </conditionalFormatting>
  <conditionalFormatting sqref="F70:G70">
    <cfRule type="cellIs" dxfId="37" priority="8" operator="lessThan">
      <formula>0</formula>
    </cfRule>
    <cfRule type="cellIs" dxfId="36" priority="9" operator="greaterThan">
      <formula>0</formula>
    </cfRule>
  </conditionalFormatting>
  <conditionalFormatting sqref="C67:G68">
    <cfRule type="cellIs" dxfId="35" priority="6" operator="lessThan">
      <formula>0</formula>
    </cfRule>
    <cfRule type="cellIs" dxfId="34" priority="7" operator="greaterThan">
      <formula>0</formula>
    </cfRule>
  </conditionalFormatting>
  <conditionalFormatting sqref="C71:G71">
    <cfRule type="cellIs" dxfId="33" priority="4" operator="lessThan">
      <formula>0</formula>
    </cfRule>
    <cfRule type="cellIs" dxfId="32" priority="5" operator="greaterThan">
      <formula>0</formula>
    </cfRule>
  </conditionalFormatting>
  <pageMargins left="0.7" right="0.7" top="0.17" bottom="0.17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05078BF6-C6BB-4202-B30A-2C439FB1ABD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J42:J50 K42:N42 K43:L50</xm:sqref>
        </x14:conditionalFormatting>
        <x14:conditionalFormatting xmlns:xm="http://schemas.microsoft.com/office/excel/2006/main">
          <x14:cfRule type="iconSet" priority="2" id="{19C36612-3E98-4BC3-B5A5-74028593B22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M44:N50</xm:sqref>
        </x14:conditionalFormatting>
        <x14:conditionalFormatting xmlns:xm="http://schemas.microsoft.com/office/excel/2006/main">
          <x14:cfRule type="iconSet" priority="1" id="{3695E53C-F9F2-4428-B96B-190DB530F224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M43:N43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FF0000"/>
  </sheetPr>
  <dimension ref="A1:AF145"/>
  <sheetViews>
    <sheetView showGridLines="0" view="pageBreakPreview" topLeftCell="P134" zoomScaleNormal="80" zoomScaleSheetLayoutView="100" workbookViewId="0">
      <selection activeCell="P134" sqref="P1:P1048576"/>
    </sheetView>
  </sheetViews>
  <sheetFormatPr baseColWidth="10" defaultColWidth="11.42578125" defaultRowHeight="15.75"/>
  <cols>
    <col min="1" max="1" width="2.140625" style="7" hidden="1" customWidth="1"/>
    <col min="2" max="2" width="2" style="26" hidden="1" customWidth="1"/>
    <col min="3" max="3" width="33.140625" style="7" hidden="1" customWidth="1"/>
    <col min="4" max="4" width="15.140625" style="7" hidden="1" customWidth="1"/>
    <col min="5" max="5" width="13.42578125" style="7" hidden="1" customWidth="1"/>
    <col min="6" max="6" width="15.5703125" style="7" hidden="1" customWidth="1"/>
    <col min="7" max="7" width="1.85546875" style="6" hidden="1" customWidth="1"/>
    <col min="8" max="8" width="15.85546875" style="7" hidden="1" customWidth="1"/>
    <col min="9" max="9" width="9.7109375" style="7" hidden="1" customWidth="1"/>
    <col min="10" max="10" width="24" style="7" hidden="1" customWidth="1"/>
    <col min="11" max="11" width="14.85546875" style="7" hidden="1" customWidth="1"/>
    <col min="12" max="12" width="12.7109375" style="7" hidden="1" customWidth="1"/>
    <col min="13" max="13" width="15.42578125" style="7" hidden="1" customWidth="1"/>
    <col min="14" max="14" width="2" style="6" hidden="1" customWidth="1"/>
    <col min="15" max="15" width="3.5703125" style="6" hidden="1" customWidth="1"/>
    <col min="16" max="16" width="14.85546875" style="233" customWidth="1"/>
    <col min="17" max="17" width="32" style="7" customWidth="1"/>
    <col min="18" max="18" width="16.140625" style="7" customWidth="1"/>
    <col min="19" max="19" width="15.28515625" style="7" customWidth="1"/>
    <col min="20" max="20" width="15.7109375" style="7" customWidth="1"/>
    <col min="21" max="21" width="14" style="7" customWidth="1"/>
    <col min="22" max="22" width="14.85546875" style="7" customWidth="1"/>
    <col min="23" max="23" width="15.28515625" style="7" customWidth="1"/>
    <col min="24" max="24" width="17.28515625" style="7" customWidth="1"/>
    <col min="25" max="25" width="15" style="7" customWidth="1"/>
    <col min="26" max="26" width="15.140625" style="7" customWidth="1"/>
    <col min="27" max="27" width="13" style="7" customWidth="1"/>
    <col min="28" max="28" width="12.85546875" style="7" bestFit="1" customWidth="1"/>
    <col min="29" max="16384" width="11.42578125" style="7"/>
  </cols>
  <sheetData>
    <row r="1" spans="2:27" ht="15.75" hidden="1" customHeight="1">
      <c r="B1" s="5"/>
      <c r="C1" s="5"/>
      <c r="D1" s="5"/>
      <c r="E1" s="5"/>
      <c r="F1" s="5"/>
      <c r="G1" s="5"/>
      <c r="H1" s="5"/>
      <c r="I1" s="5"/>
      <c r="J1" s="5"/>
      <c r="K1" s="5"/>
      <c r="L1" s="328"/>
      <c r="M1" s="328"/>
      <c r="N1" s="5"/>
    </row>
    <row r="2" spans="2:27" ht="15.75" hidden="1" customHeight="1">
      <c r="B2" s="5"/>
      <c r="C2" s="78"/>
      <c r="D2" s="337"/>
      <c r="E2" s="337"/>
      <c r="F2" s="337"/>
      <c r="G2" s="337"/>
      <c r="H2" s="337"/>
      <c r="I2" s="337"/>
      <c r="J2" s="337"/>
      <c r="K2" s="337"/>
      <c r="L2" s="336"/>
      <c r="M2" s="336"/>
      <c r="N2" s="5"/>
      <c r="Y2" s="9" t="s">
        <v>106</v>
      </c>
    </row>
    <row r="3" spans="2:27" hidden="1">
      <c r="B3" s="5"/>
      <c r="C3" s="79"/>
      <c r="D3" s="337"/>
      <c r="E3" s="337"/>
      <c r="F3" s="337"/>
      <c r="G3" s="337"/>
      <c r="H3" s="337"/>
      <c r="I3" s="337"/>
      <c r="J3" s="337"/>
      <c r="K3" s="337"/>
      <c r="L3" s="336"/>
      <c r="M3" s="336"/>
      <c r="N3" s="5"/>
      <c r="S3" s="8" t="s">
        <v>82</v>
      </c>
      <c r="V3" s="6"/>
    </row>
    <row r="4" spans="2:27" ht="20.25" hidden="1" customHeight="1">
      <c r="B4" s="5"/>
      <c r="C4" s="79"/>
      <c r="D4" s="337"/>
      <c r="E4" s="337"/>
      <c r="F4" s="337"/>
      <c r="G4" s="337"/>
      <c r="H4" s="337"/>
      <c r="I4" s="337"/>
      <c r="J4" s="337"/>
      <c r="K4" s="337"/>
      <c r="L4" s="336"/>
      <c r="M4" s="336"/>
      <c r="N4" s="5"/>
      <c r="V4" s="6"/>
    </row>
    <row r="5" spans="2:27" ht="15.75" hidden="1" customHeight="1">
      <c r="B5" s="5"/>
      <c r="C5" s="79"/>
      <c r="D5" s="337"/>
      <c r="E5" s="337"/>
      <c r="F5" s="337"/>
      <c r="G5" s="337"/>
      <c r="H5" s="337"/>
      <c r="I5" s="337"/>
      <c r="J5" s="337"/>
      <c r="K5" s="337"/>
      <c r="L5" s="336"/>
      <c r="M5" s="336"/>
      <c r="N5" s="5"/>
      <c r="T5" s="8" t="s">
        <v>83</v>
      </c>
      <c r="U5" s="8"/>
      <c r="V5" s="6"/>
    </row>
    <row r="6" spans="2:27" ht="24" hidden="1" customHeight="1" thickBot="1">
      <c r="B6" s="5"/>
      <c r="C6" s="79"/>
      <c r="D6" s="337"/>
      <c r="E6" s="337"/>
      <c r="F6" s="337"/>
      <c r="G6" s="337"/>
      <c r="H6" s="337"/>
      <c r="I6" s="337"/>
      <c r="J6" s="337"/>
      <c r="K6" s="337"/>
      <c r="L6" s="336"/>
      <c r="M6" s="336"/>
      <c r="N6" s="5"/>
      <c r="Q6" s="341" t="s">
        <v>65</v>
      </c>
      <c r="R6" s="341"/>
      <c r="S6" s="341"/>
      <c r="T6" s="341"/>
      <c r="U6" s="341" t="s">
        <v>64</v>
      </c>
      <c r="V6" s="341"/>
      <c r="W6" s="341"/>
      <c r="X6" s="341"/>
      <c r="Y6" s="341"/>
      <c r="Z6" s="341"/>
    </row>
    <row r="7" spans="2:27" ht="13.5" hidden="1" customHeight="1" thickTop="1">
      <c r="B7" s="5"/>
      <c r="C7" s="333"/>
      <c r="D7" s="333"/>
      <c r="E7" s="333"/>
      <c r="F7" s="333"/>
      <c r="G7" s="79"/>
      <c r="H7" s="333"/>
      <c r="I7" s="333"/>
      <c r="J7" s="333"/>
      <c r="K7" s="333"/>
      <c r="L7" s="333"/>
      <c r="M7" s="333"/>
      <c r="N7" s="5"/>
      <c r="Q7" s="65" t="s">
        <v>0</v>
      </c>
      <c r="R7" s="135">
        <f>S7-1</f>
        <v>2017</v>
      </c>
      <c r="S7" s="135">
        <f>T7-1</f>
        <v>2018</v>
      </c>
      <c r="T7" s="135">
        <v>2019</v>
      </c>
      <c r="U7" s="10" t="s">
        <v>0</v>
      </c>
      <c r="V7" s="11"/>
      <c r="W7" s="11"/>
      <c r="X7" s="135">
        <f>R7</f>
        <v>2017</v>
      </c>
      <c r="Y7" s="135">
        <f>S7</f>
        <v>2018</v>
      </c>
      <c r="Z7" s="135">
        <f>T7</f>
        <v>2019</v>
      </c>
    </row>
    <row r="8" spans="2:27" ht="16.5" hidden="1" customHeight="1">
      <c r="B8" s="5"/>
      <c r="C8" s="333"/>
      <c r="D8" s="333"/>
      <c r="E8" s="333"/>
      <c r="F8" s="333"/>
      <c r="G8" s="5"/>
      <c r="H8" s="333"/>
      <c r="I8" s="333"/>
      <c r="J8" s="333"/>
      <c r="K8" s="333"/>
      <c r="L8" s="333"/>
      <c r="M8" s="333"/>
      <c r="N8" s="5"/>
      <c r="P8" s="234"/>
      <c r="Q8" s="12" t="s">
        <v>1</v>
      </c>
      <c r="R8" s="13">
        <f>INDEX($R$89:$AB$110,$P$89,MATCH($R$7,$R$88:$AB$88,0))</f>
        <v>134796</v>
      </c>
      <c r="S8" s="13">
        <f>INDEX($R$89:$AB$110,$P$89,MATCH($S$7,$R$88:$AB$88,0))</f>
        <v>100793</v>
      </c>
      <c r="T8" s="13">
        <f>INDEX($R$89:$AB$110,$P$89,MATCH($T$7,$R$88:$AB$88,0))</f>
        <v>104588</v>
      </c>
      <c r="U8" s="104" t="s">
        <v>84</v>
      </c>
      <c r="V8" s="15"/>
      <c r="W8" s="15"/>
      <c r="X8" s="16">
        <f>INDEX($R$112:$AB$133,P112,MATCH($X$7,$R$111:$AB$111,0))</f>
        <v>87087</v>
      </c>
      <c r="Y8" s="16">
        <f>INDEX($R$112:$AB$133,P112,MATCH($Y$7,$R$111:$AB$111,0))</f>
        <v>84720</v>
      </c>
      <c r="Z8" s="16">
        <f>INDEX($R$112:$AB$133,P112,MATCH($Z$7,$R$111:$AB$111,0))</f>
        <v>85877</v>
      </c>
    </row>
    <row r="9" spans="2:27" hidden="1">
      <c r="B9" s="5"/>
      <c r="C9" s="83"/>
      <c r="D9" s="339"/>
      <c r="E9" s="339"/>
      <c r="F9" s="339"/>
      <c r="G9" s="5"/>
      <c r="N9" s="5"/>
      <c r="O9" s="7"/>
      <c r="P9" s="234"/>
      <c r="Q9" s="12" t="s">
        <v>68</v>
      </c>
      <c r="R9" s="13">
        <f>INDEX($R$89:$AB$110,$P$91,MATCH($R$7,$R$88:$AB$88,0))</f>
        <v>88547</v>
      </c>
      <c r="S9" s="13">
        <f>INDEX($R$89:$AB$110,$P$91,MATCH($S$7,$R$88:$AB$88,0))</f>
        <v>42666</v>
      </c>
      <c r="T9" s="13">
        <f>INDEX($R$89:$AB$110,$P$91,MATCH($T$7,$R$88:$AB$88,0))</f>
        <v>48692</v>
      </c>
      <c r="U9" s="12" t="s">
        <v>35</v>
      </c>
      <c r="V9" s="15"/>
      <c r="W9" s="15"/>
      <c r="X9" s="18">
        <f t="shared" ref="X9:X18" si="0">INDEX($R$112:$AB$133,P113,MATCH($X$7,$R$111:$AB$111,0))</f>
        <v>950</v>
      </c>
      <c r="Y9" s="18">
        <f t="shared" ref="Y9:Y18" si="1">INDEX($R$112:$AB$133,P113,MATCH($Y$7,$R$111:$AB$111,0))</f>
        <v>0</v>
      </c>
      <c r="Z9" s="18">
        <f t="shared" ref="Z9:Z18" si="2">INDEX($R$112:$AB$133,P113,MATCH($Z$7,$R$111:$AB$111,0))</f>
        <v>0</v>
      </c>
    </row>
    <row r="10" spans="2:27" hidden="1">
      <c r="B10" s="5"/>
      <c r="C10" s="83"/>
      <c r="D10" s="339"/>
      <c r="E10" s="339"/>
      <c r="F10" s="339"/>
      <c r="G10" s="5"/>
      <c r="N10" s="5"/>
      <c r="O10" s="7"/>
      <c r="P10" s="234"/>
      <c r="Q10" s="62" t="s">
        <v>24</v>
      </c>
      <c r="R10" s="63">
        <f>INDEX($R$89:$AB$110,$P$93,MATCH($R$7,$R$88:$AB$88,0))</f>
        <v>45644</v>
      </c>
      <c r="S10" s="63">
        <f>INDEX($R$89:$AB$110,$P$93,MATCH($S$7,$R$88:$AB$88,0))</f>
        <v>22880</v>
      </c>
      <c r="T10" s="63">
        <f>INDEX($R$89:$AB$110,$P$93,MATCH($T$7,$R$88:$AB$88,0))</f>
        <v>28316</v>
      </c>
      <c r="U10" s="12" t="s">
        <v>4</v>
      </c>
      <c r="V10" s="12"/>
      <c r="W10" s="12"/>
      <c r="X10" s="18">
        <f t="shared" si="0"/>
        <v>359</v>
      </c>
      <c r="Y10" s="18">
        <f t="shared" si="1"/>
        <v>259</v>
      </c>
      <c r="Z10" s="18">
        <f t="shared" si="2"/>
        <v>1448</v>
      </c>
    </row>
    <row r="11" spans="2:27" hidden="1">
      <c r="B11" s="5"/>
      <c r="C11" s="83"/>
      <c r="D11" s="82"/>
      <c r="E11" s="339"/>
      <c r="F11" s="339"/>
      <c r="G11" s="5"/>
      <c r="N11" s="5"/>
      <c r="O11" s="7"/>
      <c r="P11" s="234"/>
      <c r="Q11" s="19" t="s">
        <v>21</v>
      </c>
      <c r="R11" s="13">
        <f>INDEX($R$89:$AB$110,$P$95,MATCH($R$7,$R$88:$AB$88,0))</f>
        <v>20329</v>
      </c>
      <c r="S11" s="13">
        <f>INDEX($R$89:$AB$110,$P$95,MATCH($S$7,$R$88:$AB$88,0))</f>
        <v>20810</v>
      </c>
      <c r="T11" s="13">
        <f>INDEX($R$89:$AB$110,$P$95,MATCH($T$7,$R$88:$AB$88,0))</f>
        <v>20329</v>
      </c>
      <c r="U11" s="12" t="s">
        <v>3</v>
      </c>
      <c r="V11" s="12"/>
      <c r="W11" s="12"/>
      <c r="X11" s="18">
        <f t="shared" si="0"/>
        <v>85361</v>
      </c>
      <c r="Y11" s="18">
        <f t="shared" si="1"/>
        <v>84180</v>
      </c>
      <c r="Z11" s="18">
        <f t="shared" si="2"/>
        <v>84291</v>
      </c>
      <c r="AA11" s="32"/>
    </row>
    <row r="12" spans="2:27" hidden="1">
      <c r="B12" s="5"/>
      <c r="C12" s="83"/>
      <c r="E12" s="8"/>
      <c r="F12" s="136"/>
      <c r="G12" s="5"/>
      <c r="N12" s="5"/>
      <c r="O12" s="7"/>
      <c r="P12" s="234"/>
      <c r="Q12" s="62" t="s">
        <v>63</v>
      </c>
      <c r="R12" s="63">
        <f>INDEX($R$89:$AB$110,$P$97,MATCH($R$7,$R$88:$AB$88,0))</f>
        <v>25315</v>
      </c>
      <c r="S12" s="63">
        <f>INDEX($R$89:$AB$110,$P$97,MATCH($S$7,$R$88:$AB$88,0))</f>
        <v>2070</v>
      </c>
      <c r="T12" s="63">
        <f>INDEX($R$89:$AB$110,$P$97,MATCH($T$7,$R$88:$AB$88,0))</f>
        <v>6281</v>
      </c>
      <c r="U12" s="12" t="s">
        <v>2</v>
      </c>
      <c r="V12" s="12"/>
      <c r="W12" s="12"/>
      <c r="X12" s="18">
        <f t="shared" si="0"/>
        <v>417</v>
      </c>
      <c r="Y12" s="18">
        <f t="shared" si="1"/>
        <v>281</v>
      </c>
      <c r="Z12" s="18">
        <f t="shared" si="2"/>
        <v>138</v>
      </c>
    </row>
    <row r="13" spans="2:27" hidden="1">
      <c r="B13" s="5"/>
      <c r="C13" s="83"/>
      <c r="E13" s="8"/>
      <c r="F13" s="128"/>
      <c r="G13" s="5"/>
      <c r="N13" s="5"/>
      <c r="O13" s="7"/>
      <c r="P13" s="234"/>
      <c r="Q13" s="66" t="s">
        <v>26</v>
      </c>
      <c r="R13" s="63">
        <f>INDEX($R$89:$AB$110,$P$99,MATCH($R$7,$R$88:$AB$88,0))</f>
        <v>12470</v>
      </c>
      <c r="S13" s="63">
        <f>INDEX($R$89:$AB$110,$P$99,MATCH($S$7,$R$88:$AB$88,0))</f>
        <v>-11606</v>
      </c>
      <c r="T13" s="63">
        <f>INDEX($R$89:$AB$110,$P$99,MATCH($T$7,$R$88:$AB$88,0))</f>
        <v>-3979</v>
      </c>
      <c r="U13" s="14" t="s">
        <v>22</v>
      </c>
      <c r="V13" s="20"/>
      <c r="W13" s="20"/>
      <c r="X13" s="16">
        <f t="shared" si="0"/>
        <v>36180</v>
      </c>
      <c r="Y13" s="16">
        <f t="shared" si="1"/>
        <v>28919</v>
      </c>
      <c r="Z13" s="16">
        <f t="shared" si="2"/>
        <v>35027</v>
      </c>
    </row>
    <row r="14" spans="2:27" hidden="1">
      <c r="B14" s="5"/>
      <c r="C14" s="83"/>
      <c r="D14" s="8"/>
      <c r="E14" s="334"/>
      <c r="F14" s="334"/>
      <c r="G14" s="5"/>
      <c r="N14" s="5"/>
      <c r="O14" s="7"/>
      <c r="P14" s="234"/>
      <c r="Q14" s="64" t="s">
        <v>27</v>
      </c>
      <c r="R14" s="63">
        <f>INDEX($R$89:AB$110,$P$101,MATCH($R$7,$R$88:$AB$88,0))</f>
        <v>1077</v>
      </c>
      <c r="S14" s="63">
        <f>INDEX($R$89:AC$110,$P$101,MATCH($S$7,$R$88:$AB$88,0))</f>
        <v>-986</v>
      </c>
      <c r="T14" s="63">
        <f>INDEX($R$89:AD$110,$P$101,MATCH($T$7,$R$88:$AB$88,0))</f>
        <v>-1581</v>
      </c>
      <c r="U14" s="12" t="s">
        <v>5</v>
      </c>
      <c r="V14" s="12"/>
      <c r="W14" s="12"/>
      <c r="X14" s="18">
        <f t="shared" si="0"/>
        <v>20767</v>
      </c>
      <c r="Y14" s="18">
        <f t="shared" si="1"/>
        <v>17449</v>
      </c>
      <c r="Z14" s="18">
        <f t="shared" si="2"/>
        <v>17169</v>
      </c>
    </row>
    <row r="15" spans="2:27" hidden="1">
      <c r="B15" s="5"/>
      <c r="C15" s="83"/>
      <c r="E15" s="340"/>
      <c r="F15" s="340"/>
      <c r="G15" s="5"/>
      <c r="N15" s="5"/>
      <c r="O15" s="7"/>
      <c r="P15" s="234"/>
      <c r="Q15" s="67" t="s">
        <v>77</v>
      </c>
      <c r="R15" s="63">
        <f>INDEX($R$89:$AB$110,$P$103,MATCH($R$7,$R$88:$AB$88,0))</f>
        <v>11393</v>
      </c>
      <c r="S15" s="63">
        <f>INDEX($R$89:$AB$110,$P$103,MATCH($S$7,$R$88:$AB$88,0))</f>
        <v>-12591</v>
      </c>
      <c r="T15" s="63">
        <f>INDEX($R$89:$AB$110,$P$103,MATCH($T$7,$R$88:$AB$88,0))</f>
        <v>-5559</v>
      </c>
      <c r="U15" s="12" t="s">
        <v>6</v>
      </c>
      <c r="V15" s="12"/>
      <c r="W15" s="12"/>
      <c r="X15" s="18">
        <f t="shared" si="0"/>
        <v>15413</v>
      </c>
      <c r="Y15" s="18">
        <f t="shared" si="1"/>
        <v>11470</v>
      </c>
      <c r="Z15" s="18">
        <f t="shared" si="2"/>
        <v>17858</v>
      </c>
    </row>
    <row r="16" spans="2:27" hidden="1">
      <c r="B16" s="5"/>
      <c r="C16" s="83"/>
      <c r="E16" s="334"/>
      <c r="F16" s="334"/>
      <c r="G16" s="5"/>
      <c r="N16" s="5"/>
      <c r="O16" s="7"/>
      <c r="P16" s="234"/>
      <c r="Q16" s="66" t="s">
        <v>49</v>
      </c>
      <c r="R16" s="63">
        <f>INDEX($R$89:$AB$110,$P$105,MATCH($R$7,$R$88:$AB$88,0))</f>
        <v>-36</v>
      </c>
      <c r="S16" s="63">
        <f>INDEX($R$89:$AB$110,$P$105,MATCH($S$7,$R$88:$AB$88,0))</f>
        <v>13</v>
      </c>
      <c r="T16" s="63">
        <f>INDEX($R$89:$AB$110,$P$105,MATCH($T$7,$R$88:$AB$88,0))</f>
        <v>32</v>
      </c>
      <c r="U16" s="17" t="s">
        <v>44</v>
      </c>
      <c r="V16" s="12"/>
      <c r="W16" s="12"/>
      <c r="X16" s="18">
        <f t="shared" si="0"/>
        <v>4217</v>
      </c>
      <c r="Y16" s="18">
        <f t="shared" si="1"/>
        <v>3540</v>
      </c>
      <c r="Z16" s="18">
        <f t="shared" si="2"/>
        <v>5696</v>
      </c>
    </row>
    <row r="17" spans="2:28" hidden="1">
      <c r="B17" s="5"/>
      <c r="C17" s="85"/>
      <c r="D17" s="101"/>
      <c r="E17" s="334"/>
      <c r="F17" s="334"/>
      <c r="G17" s="5"/>
      <c r="N17" s="5"/>
      <c r="O17" s="7"/>
      <c r="P17" s="234"/>
      <c r="Q17" s="7" t="s">
        <v>50</v>
      </c>
      <c r="R17" s="13">
        <f>INDEX($R$89:$AB$110,$P$107,MATCH($R$7,$R$88:$AB$88,0))</f>
        <v>2649</v>
      </c>
      <c r="S17" s="13">
        <f>INDEX($R$89:$AB$110,$P$107,MATCH($S$7,$R$88:$AB$88,0))</f>
        <v>35</v>
      </c>
      <c r="T17" s="13">
        <f>INDEX($R$89:$AB$110,$P$107,MATCH($T$7,$R$88:$AB$88,0))</f>
        <v>35</v>
      </c>
      <c r="U17" s="23" t="s">
        <v>85</v>
      </c>
      <c r="V17" s="23"/>
      <c r="W17" s="23"/>
      <c r="X17" s="18">
        <f t="shared" si="0"/>
        <v>60</v>
      </c>
      <c r="Y17" s="18">
        <f t="shared" si="1"/>
        <v>120</v>
      </c>
      <c r="Z17" s="18">
        <f t="shared" si="2"/>
        <v>0</v>
      </c>
    </row>
    <row r="18" spans="2:28" hidden="1">
      <c r="B18" s="5"/>
      <c r="C18" s="83"/>
      <c r="E18" s="334"/>
      <c r="F18" s="334"/>
      <c r="G18" s="5"/>
      <c r="N18" s="5"/>
      <c r="O18" s="7"/>
      <c r="P18" s="234"/>
      <c r="Q18" s="27" t="s">
        <v>28</v>
      </c>
      <c r="R18" s="63">
        <f>INDEX($R$89:$AB$110,$P$109,MATCH($R$7,$R$88:$AB$88,0))</f>
        <v>8708</v>
      </c>
      <c r="S18" s="63">
        <f>INDEX($R$89:$AB$110,$P$109,MATCH($S$7,$R$88:$AB$88,0))</f>
        <v>-12613</v>
      </c>
      <c r="T18" s="63">
        <f>INDEX($R$89:$AB$110,$P$109,MATCH($T$7,$R$88:$AB$88,0))</f>
        <v>-5562</v>
      </c>
      <c r="U18" s="24" t="s">
        <v>12</v>
      </c>
      <c r="V18" s="25"/>
      <c r="W18" s="25"/>
      <c r="X18" s="16">
        <f t="shared" si="0"/>
        <v>127544</v>
      </c>
      <c r="Y18" s="16">
        <f t="shared" si="1"/>
        <v>117299</v>
      </c>
      <c r="Z18" s="16">
        <f t="shared" si="2"/>
        <v>126600</v>
      </c>
    </row>
    <row r="19" spans="2:28" ht="17.25" hidden="1" customHeight="1" thickBot="1">
      <c r="B19" s="5"/>
      <c r="C19" s="84"/>
      <c r="F19" s="128"/>
      <c r="G19" s="5"/>
      <c r="N19" s="5"/>
      <c r="P19" s="234"/>
      <c r="U19" s="341" t="s">
        <v>66</v>
      </c>
      <c r="V19" s="341"/>
      <c r="W19" s="341"/>
      <c r="X19" s="341"/>
      <c r="Y19" s="341"/>
      <c r="Z19" s="341"/>
    </row>
    <row r="20" spans="2:28" ht="15.75" hidden="1" customHeight="1" thickTop="1">
      <c r="B20" s="5"/>
      <c r="D20" s="22"/>
      <c r="E20" s="71"/>
      <c r="G20" s="5"/>
      <c r="N20" s="5"/>
      <c r="P20" s="234"/>
      <c r="R20" s="28"/>
      <c r="U20" s="17" t="s">
        <v>0</v>
      </c>
      <c r="V20" s="17"/>
      <c r="W20" s="17"/>
      <c r="X20" s="135">
        <f>X7</f>
        <v>2017</v>
      </c>
      <c r="Y20" s="135">
        <f>Y7</f>
        <v>2018</v>
      </c>
      <c r="Z20" s="135">
        <f>Z7</f>
        <v>2019</v>
      </c>
    </row>
    <row r="21" spans="2:28" hidden="1">
      <c r="B21" s="5"/>
      <c r="C21" s="333"/>
      <c r="D21" s="333"/>
      <c r="E21" s="333"/>
      <c r="F21" s="333"/>
      <c r="G21" s="338"/>
      <c r="H21" s="338"/>
      <c r="I21" s="338"/>
      <c r="J21" s="338"/>
      <c r="K21" s="338"/>
      <c r="L21" s="338"/>
      <c r="M21" s="338"/>
      <c r="N21" s="5"/>
      <c r="P21" s="234"/>
      <c r="U21" s="12" t="s">
        <v>7</v>
      </c>
      <c r="V21" s="12"/>
      <c r="W21" s="12"/>
      <c r="X21" s="18">
        <f>INDEX($R$112:$AB$133,P123,MATCH($X$20,$R$111:$AB$111,0))</f>
        <v>20406</v>
      </c>
      <c r="Y21" s="18">
        <f>INDEX($R$112:$AB$133,P123,MATCH($Y$20,$R$111:$AB$111,0))</f>
        <v>20406</v>
      </c>
      <c r="Z21" s="18">
        <f>INDEX($R$112:$AB$133,P123,MATCH($Z$20,$R$111:$AB$111,0))</f>
        <v>20406</v>
      </c>
    </row>
    <row r="22" spans="2:28" hidden="1">
      <c r="B22" s="5"/>
      <c r="C22" s="333"/>
      <c r="D22" s="333"/>
      <c r="E22" s="333"/>
      <c r="F22" s="333"/>
      <c r="G22" s="338"/>
      <c r="H22" s="338"/>
      <c r="I22" s="338"/>
      <c r="J22" s="338"/>
      <c r="K22" s="338"/>
      <c r="L22" s="338"/>
      <c r="M22" s="338"/>
      <c r="N22" s="5"/>
      <c r="P22" s="234"/>
      <c r="U22" s="12" t="s">
        <v>62</v>
      </c>
      <c r="V22" s="12"/>
      <c r="W22" s="12"/>
      <c r="X22" s="18">
        <f t="shared" ref="X22:X31" si="3">INDEX($R$112:$AB$133,P124,MATCH($X$20,$R$111:$AB$111,0))</f>
        <v>59095</v>
      </c>
      <c r="Y22" s="18">
        <f t="shared" ref="Y22:Y31" si="4">INDEX($R$112:$AB$133,P124,MATCH($Y$20,$R$111:$AB$111,0))</f>
        <v>5928</v>
      </c>
      <c r="Z22" s="18">
        <f t="shared" ref="Z22:Z31" si="5">INDEX($R$112:$AB$133,P124,MATCH($Z$20,$R$111:$AB$111,0))</f>
        <v>63449</v>
      </c>
    </row>
    <row r="23" spans="2:28" ht="15.75" hidden="1" customHeight="1">
      <c r="B23" s="5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5"/>
      <c r="P23" s="234"/>
      <c r="U23" s="12" t="s">
        <v>51</v>
      </c>
      <c r="V23" s="12"/>
      <c r="W23" s="12"/>
      <c r="X23" s="18">
        <f t="shared" si="3"/>
        <v>8706</v>
      </c>
      <c r="Y23" s="18">
        <f t="shared" si="4"/>
        <v>-12613</v>
      </c>
      <c r="Z23" s="18">
        <f t="shared" si="5"/>
        <v>-5562</v>
      </c>
    </row>
    <row r="24" spans="2:28" hidden="1">
      <c r="B24" s="5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5"/>
      <c r="P24" s="234"/>
      <c r="U24" s="12" t="s">
        <v>40</v>
      </c>
      <c r="V24" s="12"/>
      <c r="W24" s="12"/>
      <c r="X24" s="18">
        <f t="shared" si="3"/>
        <v>0</v>
      </c>
      <c r="Y24" s="18">
        <f t="shared" si="4"/>
        <v>57294</v>
      </c>
      <c r="Z24" s="18">
        <f t="shared" si="5"/>
        <v>-12613</v>
      </c>
    </row>
    <row r="25" spans="2:28" hidden="1">
      <c r="B25" s="5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5"/>
      <c r="P25" s="234"/>
      <c r="U25" s="12" t="s">
        <v>42</v>
      </c>
      <c r="V25" s="12"/>
      <c r="W25" s="12"/>
      <c r="X25" s="18">
        <f t="shared" si="3"/>
        <v>47</v>
      </c>
      <c r="Y25" s="18">
        <f t="shared" si="4"/>
        <v>227</v>
      </c>
      <c r="Z25" s="18">
        <f t="shared" si="5"/>
        <v>0</v>
      </c>
    </row>
    <row r="26" spans="2:28" ht="23.25" hidden="1" customHeight="1">
      <c r="B26" s="5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5"/>
      <c r="P26" s="234"/>
      <c r="U26" s="24" t="s">
        <v>101</v>
      </c>
      <c r="V26" s="27"/>
      <c r="W26" s="27"/>
      <c r="X26" s="117">
        <f t="shared" si="3"/>
        <v>88254</v>
      </c>
      <c r="Y26" s="117">
        <f t="shared" si="4"/>
        <v>71242</v>
      </c>
      <c r="Z26" s="117">
        <f t="shared" si="5"/>
        <v>65680</v>
      </c>
      <c r="AB26" s="28"/>
    </row>
    <row r="27" spans="2:28" ht="15.75" hidden="1" customHeight="1">
      <c r="B27" s="5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5"/>
      <c r="P27" s="234"/>
      <c r="U27" s="14" t="s">
        <v>102</v>
      </c>
      <c r="V27" s="68"/>
      <c r="W27" s="68"/>
      <c r="X27" s="117">
        <f t="shared" si="3"/>
        <v>16371</v>
      </c>
      <c r="Y27" s="117">
        <f t="shared" si="4"/>
        <v>12734</v>
      </c>
      <c r="Z27" s="117">
        <f t="shared" si="5"/>
        <v>9518</v>
      </c>
    </row>
    <row r="28" spans="2:28" hidden="1">
      <c r="B28" s="5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5"/>
      <c r="P28" s="234"/>
      <c r="U28" s="21" t="s">
        <v>103</v>
      </c>
      <c r="V28" s="64"/>
      <c r="W28" s="64"/>
      <c r="X28" s="117">
        <f t="shared" si="3"/>
        <v>21929</v>
      </c>
      <c r="Y28" s="117">
        <f t="shared" si="4"/>
        <v>16013</v>
      </c>
      <c r="Z28" s="117">
        <f t="shared" si="5"/>
        <v>26834</v>
      </c>
    </row>
    <row r="29" spans="2:28" hidden="1">
      <c r="B29" s="5"/>
      <c r="C29" s="333"/>
      <c r="D29" s="333"/>
      <c r="E29" s="333"/>
      <c r="F29" s="333"/>
      <c r="G29" s="5"/>
      <c r="H29" s="333"/>
      <c r="I29" s="333"/>
      <c r="J29" s="333"/>
      <c r="K29" s="333"/>
      <c r="L29" s="333"/>
      <c r="M29" s="333"/>
      <c r="N29" s="5"/>
      <c r="P29" s="234"/>
      <c r="U29" s="14" t="s">
        <v>104</v>
      </c>
      <c r="V29" s="62"/>
      <c r="W29" s="62"/>
      <c r="X29" s="117">
        <f t="shared" si="3"/>
        <v>990</v>
      </c>
      <c r="Y29" s="117">
        <f t="shared" si="4"/>
        <v>17218</v>
      </c>
      <c r="Z29" s="117">
        <f t="shared" si="5"/>
        <v>24568</v>
      </c>
    </row>
    <row r="30" spans="2:28" hidden="1">
      <c r="B30" s="5"/>
      <c r="C30" s="333"/>
      <c r="D30" s="333"/>
      <c r="E30" s="333"/>
      <c r="F30" s="333"/>
      <c r="G30" s="5"/>
      <c r="H30" s="333"/>
      <c r="I30" s="333"/>
      <c r="J30" s="333"/>
      <c r="K30" s="333"/>
      <c r="L30" s="333"/>
      <c r="M30" s="333"/>
      <c r="N30" s="5"/>
      <c r="P30" s="234"/>
      <c r="U30" s="69" t="s">
        <v>86</v>
      </c>
      <c r="V30" s="69"/>
      <c r="W30" s="69"/>
      <c r="X30" s="118">
        <f t="shared" si="3"/>
        <v>47</v>
      </c>
      <c r="Y30" s="118">
        <f t="shared" si="4"/>
        <v>92</v>
      </c>
      <c r="Z30" s="118">
        <f t="shared" si="5"/>
        <v>0</v>
      </c>
    </row>
    <row r="31" spans="2:28" ht="15.75" hidden="1" customHeight="1">
      <c r="B31" s="5"/>
      <c r="D31" s="72"/>
      <c r="E31" s="72"/>
      <c r="F31" s="73"/>
      <c r="G31" s="5"/>
      <c r="H31" s="332"/>
      <c r="I31" s="332"/>
      <c r="J31" s="332"/>
      <c r="K31" s="332"/>
      <c r="L31" s="332"/>
      <c r="M31" s="332"/>
      <c r="N31" s="5"/>
      <c r="P31" s="234"/>
      <c r="U31" s="24" t="s">
        <v>11</v>
      </c>
      <c r="V31" s="66"/>
      <c r="W31" s="66"/>
      <c r="X31" s="119">
        <f t="shared" si="3"/>
        <v>127591</v>
      </c>
      <c r="Y31" s="119">
        <f t="shared" si="4"/>
        <v>117299</v>
      </c>
      <c r="Z31" s="117">
        <f t="shared" si="5"/>
        <v>126600</v>
      </c>
    </row>
    <row r="32" spans="2:28" hidden="1">
      <c r="B32" s="5"/>
      <c r="G32" s="5"/>
      <c r="H32" s="332"/>
      <c r="I32" s="332"/>
      <c r="J32" s="332"/>
      <c r="K32" s="332"/>
      <c r="L32" s="332"/>
      <c r="M32" s="332"/>
      <c r="N32" s="5"/>
      <c r="P32" s="234"/>
      <c r="U32" s="6"/>
      <c r="X32" s="32"/>
    </row>
    <row r="33" spans="2:32" hidden="1">
      <c r="B33" s="5"/>
      <c r="G33" s="5"/>
      <c r="H33" s="332"/>
      <c r="I33" s="332"/>
      <c r="J33" s="332"/>
      <c r="K33" s="332"/>
      <c r="L33" s="332"/>
      <c r="M33" s="332"/>
      <c r="N33" s="5"/>
      <c r="P33" s="234"/>
    </row>
    <row r="34" spans="2:32" hidden="1">
      <c r="B34" s="5"/>
      <c r="G34" s="5"/>
      <c r="H34" s="332"/>
      <c r="I34" s="332"/>
      <c r="J34" s="332"/>
      <c r="K34" s="332"/>
      <c r="L34" s="332"/>
      <c r="M34" s="332"/>
      <c r="N34" s="5"/>
      <c r="P34" s="234"/>
    </row>
    <row r="35" spans="2:32" ht="16.5" hidden="1" thickBot="1">
      <c r="B35" s="5"/>
      <c r="G35" s="5"/>
      <c r="H35" s="332"/>
      <c r="I35" s="332"/>
      <c r="J35" s="332"/>
      <c r="K35" s="332"/>
      <c r="L35" s="332"/>
      <c r="M35" s="332"/>
      <c r="N35" s="5"/>
      <c r="P35" s="234"/>
      <c r="Q35" s="341" t="s">
        <v>29</v>
      </c>
      <c r="R35" s="341"/>
      <c r="S35" s="341"/>
      <c r="T35" s="341"/>
      <c r="U35" s="341" t="s">
        <v>67</v>
      </c>
      <c r="V35" s="341"/>
      <c r="W35" s="341"/>
      <c r="X35" s="341"/>
      <c r="Y35" s="341"/>
      <c r="Z35" s="341"/>
    </row>
    <row r="36" spans="2:32" ht="16.5" hidden="1" thickTop="1">
      <c r="B36" s="5"/>
      <c r="G36" s="5"/>
      <c r="H36" s="332"/>
      <c r="I36" s="332"/>
      <c r="J36" s="332"/>
      <c r="K36" s="332"/>
      <c r="L36" s="332"/>
      <c r="M36" s="332"/>
      <c r="N36" s="5"/>
      <c r="P36" s="234"/>
      <c r="Q36" s="33" t="s">
        <v>0</v>
      </c>
      <c r="R36" s="135">
        <f>R7</f>
        <v>2017</v>
      </c>
      <c r="S36" s="135">
        <f>S7</f>
        <v>2018</v>
      </c>
      <c r="T36" s="135">
        <f>T7</f>
        <v>2019</v>
      </c>
      <c r="U36" s="33" t="s">
        <v>0</v>
      </c>
      <c r="V36" s="34"/>
      <c r="W36" s="34"/>
      <c r="X36" s="184">
        <f>+X7</f>
        <v>2017</v>
      </c>
      <c r="Y36" s="184">
        <f>+Y7</f>
        <v>2018</v>
      </c>
      <c r="Z36" s="184">
        <f>+Z7</f>
        <v>2019</v>
      </c>
    </row>
    <row r="37" spans="2:32" hidden="1">
      <c r="B37" s="5"/>
      <c r="G37" s="5"/>
      <c r="H37" s="332"/>
      <c r="I37" s="332"/>
      <c r="J37" s="332"/>
      <c r="K37" s="332"/>
      <c r="L37" s="332"/>
      <c r="M37" s="332"/>
      <c r="N37" s="5"/>
      <c r="P37" s="234"/>
      <c r="Q37" s="7" t="s">
        <v>13</v>
      </c>
      <c r="R37" s="35">
        <f>INDEX($R$89:$AB$110,$P$90,MATCH($R$36,$R$88:$AB$88,0))</f>
        <v>0.17085627920712954</v>
      </c>
      <c r="S37" s="35">
        <f>INDEX($R$89:$AB$110,$P$90,MATCH($S$36,$R$88:$AB$88,0))</f>
        <v>-0.25225525979999408</v>
      </c>
      <c r="T37" s="35">
        <f>INDEX($R$89:$AB$110,$P$90,MATCH($T$36,$R$88:$AB$88,0))</f>
        <v>3.7651424206045947E-2</v>
      </c>
      <c r="U37" s="7" t="s">
        <v>72</v>
      </c>
      <c r="X37" s="80">
        <f>X23/X18</f>
        <v>6.8258796964184909E-2</v>
      </c>
      <c r="Y37" s="80">
        <f>Y23/Y18</f>
        <v>-0.10752862343242484</v>
      </c>
      <c r="Z37" s="80">
        <f>Z23/Z18</f>
        <v>-4.3933649289099527E-2</v>
      </c>
    </row>
    <row r="38" spans="2:32" hidden="1">
      <c r="B38" s="5"/>
      <c r="G38" s="5"/>
      <c r="H38" s="332"/>
      <c r="I38" s="332"/>
      <c r="J38" s="332"/>
      <c r="K38" s="332"/>
      <c r="L38" s="332"/>
      <c r="M38" s="332"/>
      <c r="N38" s="5"/>
      <c r="P38" s="234"/>
      <c r="Q38" s="37" t="s">
        <v>17</v>
      </c>
      <c r="R38" s="35">
        <f>INDEX($R$89:$AB$110,$P$94,MATCH($R$36,$R$88:$AB$88,0))</f>
        <v>4.8395617520729406E-2</v>
      </c>
      <c r="S38" s="35">
        <f>INDEX($R$89:$AB$110,$P$94,MATCH($S$36,$R$88:$AB$88,0))</f>
        <v>-0.49872929629305052</v>
      </c>
      <c r="T38" s="35">
        <f>INDEX($R$89:$AB$110,$P$94,MATCH($T$36,$R$88:$AB$88,0))</f>
        <v>0.23758741258741267</v>
      </c>
      <c r="U38" s="7" t="s">
        <v>73</v>
      </c>
      <c r="X38" s="36">
        <f>X23/X26</f>
        <v>9.8647086817594667E-2</v>
      </c>
      <c r="Y38" s="36">
        <f>Y23/Y26</f>
        <v>-0.17704444007748238</v>
      </c>
      <c r="Z38" s="36">
        <f>Z23/Z26</f>
        <v>-8.4683313032886717E-2</v>
      </c>
    </row>
    <row r="39" spans="2:32" hidden="1">
      <c r="B39" s="5"/>
      <c r="G39" s="5"/>
      <c r="H39" s="332"/>
      <c r="I39" s="332"/>
      <c r="J39" s="332"/>
      <c r="K39" s="332"/>
      <c r="L39" s="332"/>
      <c r="M39" s="332"/>
      <c r="N39" s="5"/>
      <c r="P39" s="234"/>
      <c r="Q39" s="37" t="s">
        <v>15</v>
      </c>
      <c r="R39" s="35">
        <f>INDEX($R$89:$AB$110,$P$98,MATCH($R$36,$R$88:$AB$88,0))</f>
        <v>2.6811065141559176E-2</v>
      </c>
      <c r="S39" s="35">
        <f>INDEX($R$89:$AB$110,$P$98,MATCH($S$36,$R$88:$AB$88,0))</f>
        <v>-0.91823029824214897</v>
      </c>
      <c r="T39" s="35">
        <f>INDEX($R$89:$AB$110,$P$98,MATCH($T$36,$R$88:$AB$88,0))</f>
        <v>2.0342995169082125</v>
      </c>
      <c r="U39" s="7" t="s">
        <v>74</v>
      </c>
      <c r="X39" s="36">
        <f>R13/(X26+X27)</f>
        <v>0.11918757467144564</v>
      </c>
      <c r="Y39" s="36">
        <f>S13/(Y26+Y27)</f>
        <v>-0.13820615413927789</v>
      </c>
      <c r="Z39" s="36">
        <f>T13/(Z26+Z27)</f>
        <v>-5.2913641320247881E-2</v>
      </c>
    </row>
    <row r="40" spans="2:32" hidden="1">
      <c r="B40" s="5"/>
      <c r="G40" s="5"/>
      <c r="H40" s="332"/>
      <c r="I40" s="332"/>
      <c r="J40" s="332"/>
      <c r="K40" s="332"/>
      <c r="L40" s="332"/>
      <c r="M40" s="332"/>
      <c r="N40" s="5"/>
      <c r="P40" s="234"/>
      <c r="Q40" s="37" t="s">
        <v>16</v>
      </c>
      <c r="R40" s="35">
        <f>INDEX($R$89:$AB$110,$P$100,MATCH($R$36,$R$88:$AB$88,0))</f>
        <v>0.68263392254756439</v>
      </c>
      <c r="S40" s="35">
        <f>INDEX($R$89:$AB$110,$P$100,MATCH($S$36,$R$88:$AB$88,0))</f>
        <v>-1.9307137129109864</v>
      </c>
      <c r="T40" s="35">
        <f>INDEX($R$89:$AB$110,$P$100,MATCH($T$36,$R$88:$AB$88,0))</f>
        <v>-0.65716008960882299</v>
      </c>
      <c r="U40" s="7" t="s">
        <v>18</v>
      </c>
      <c r="X40" s="38">
        <f>(X26+X27)-X8</f>
        <v>17538</v>
      </c>
      <c r="Y40" s="38">
        <f>(Y26+Y27)-Y8</f>
        <v>-744</v>
      </c>
      <c r="Z40" s="38">
        <f>(Z26+Z27)-Z8</f>
        <v>-10679</v>
      </c>
    </row>
    <row r="41" spans="2:32" hidden="1">
      <c r="B41" s="5"/>
      <c r="G41" s="5"/>
      <c r="H41" s="332"/>
      <c r="I41" s="332"/>
      <c r="J41" s="332"/>
      <c r="K41" s="332"/>
      <c r="L41" s="332"/>
      <c r="M41" s="332"/>
      <c r="N41" s="5"/>
      <c r="P41" s="234"/>
      <c r="Q41" s="7" t="s">
        <v>14</v>
      </c>
      <c r="R41" s="35">
        <f>INDEX($R$89:$AB$110,$P$110,MATCH($R$36,$R$88:$AB$88,0))</f>
        <v>1.1074540174249758</v>
      </c>
      <c r="S41" s="35">
        <f>INDEX($R$89:$AB$110,$P$110,MATCH($S$36,$R$88:$AB$88,0))</f>
        <v>-2.4484382177308222</v>
      </c>
      <c r="T41" s="35">
        <f>INDEX($R$89:$AB$110,$P$110,MATCH($T$36,$R$88:$AB$88,0))</f>
        <v>-0.55902640133195902</v>
      </c>
      <c r="U41" s="7" t="s">
        <v>19</v>
      </c>
      <c r="X41" s="38">
        <f>X13-X28</f>
        <v>14251</v>
      </c>
      <c r="Y41" s="38">
        <f>Y13-Y28</f>
        <v>12906</v>
      </c>
      <c r="Z41" s="38">
        <f>Z13-Z28</f>
        <v>8193</v>
      </c>
    </row>
    <row r="42" spans="2:32" hidden="1">
      <c r="B42" s="5"/>
      <c r="G42" s="5"/>
      <c r="H42" s="332"/>
      <c r="I42" s="332"/>
      <c r="J42" s="332"/>
      <c r="K42" s="332"/>
      <c r="L42" s="332"/>
      <c r="M42" s="332"/>
      <c r="N42" s="5"/>
      <c r="P42" s="234"/>
    </row>
    <row r="43" spans="2:32" hidden="1">
      <c r="B43" s="5"/>
      <c r="G43" s="5"/>
      <c r="H43" s="332"/>
      <c r="I43" s="332"/>
      <c r="J43" s="332"/>
      <c r="K43" s="332"/>
      <c r="L43" s="332"/>
      <c r="M43" s="332"/>
      <c r="N43" s="5"/>
    </row>
    <row r="44" spans="2:32" hidden="1">
      <c r="B44" s="5"/>
      <c r="G44" s="5"/>
      <c r="H44" s="332"/>
      <c r="I44" s="332"/>
      <c r="J44" s="332"/>
      <c r="K44" s="332"/>
      <c r="L44" s="332"/>
      <c r="M44" s="332"/>
      <c r="N44" s="5"/>
      <c r="Q44" s="28"/>
      <c r="R44" s="28"/>
      <c r="S44" s="28"/>
    </row>
    <row r="45" spans="2:32" ht="16.5" hidden="1" thickBot="1">
      <c r="B45" s="5"/>
      <c r="G45" s="5"/>
      <c r="H45" s="332"/>
      <c r="I45" s="332"/>
      <c r="J45" s="332"/>
      <c r="K45" s="332"/>
      <c r="L45" s="332"/>
      <c r="M45" s="332"/>
      <c r="N45" s="5"/>
      <c r="Q45" s="341" t="s">
        <v>43</v>
      </c>
      <c r="R45" s="341"/>
      <c r="S45" s="341"/>
      <c r="T45" s="341"/>
      <c r="U45" s="341" t="s">
        <v>88</v>
      </c>
      <c r="V45" s="341"/>
      <c r="W45" s="341"/>
      <c r="X45" s="341"/>
      <c r="Y45" s="341"/>
      <c r="Z45" s="341"/>
    </row>
    <row r="46" spans="2:32" ht="16.5" hidden="1" customHeight="1" thickTop="1">
      <c r="B46" s="5"/>
      <c r="C46" s="5"/>
      <c r="D46" s="5"/>
      <c r="E46" s="5"/>
      <c r="F46" s="5"/>
      <c r="G46" s="5"/>
      <c r="H46" s="332"/>
      <c r="I46" s="332"/>
      <c r="J46" s="332"/>
      <c r="K46" s="332"/>
      <c r="L46" s="332"/>
      <c r="M46" s="332"/>
      <c r="N46" s="5"/>
      <c r="Q46" s="33" t="s">
        <v>0</v>
      </c>
      <c r="R46" s="135">
        <f>R7</f>
        <v>2017</v>
      </c>
      <c r="S46" s="135">
        <f>S7</f>
        <v>2018</v>
      </c>
      <c r="T46" s="135">
        <f>T7</f>
        <v>2019</v>
      </c>
      <c r="V46" s="326" t="s">
        <v>1</v>
      </c>
      <c r="W46" s="326" t="s">
        <v>20</v>
      </c>
      <c r="X46" s="326" t="s">
        <v>46</v>
      </c>
      <c r="Y46" s="326" t="s">
        <v>87</v>
      </c>
      <c r="Z46" s="324" t="s">
        <v>47</v>
      </c>
      <c r="AA46" s="33"/>
      <c r="AB46" s="34"/>
      <c r="AC46" s="33"/>
      <c r="AD46" s="39"/>
      <c r="AE46" s="39"/>
      <c r="AF46" s="39"/>
    </row>
    <row r="47" spans="2:32" hidden="1">
      <c r="B47" s="5"/>
      <c r="C47" s="87"/>
      <c r="D47" s="134"/>
      <c r="E47" s="134"/>
      <c r="F47" s="134"/>
      <c r="G47" s="5"/>
      <c r="H47" s="332"/>
      <c r="I47" s="332"/>
      <c r="J47" s="332"/>
      <c r="K47" s="332"/>
      <c r="L47" s="332"/>
      <c r="M47" s="332"/>
      <c r="N47" s="5"/>
      <c r="Q47" s="7" t="s">
        <v>30</v>
      </c>
      <c r="R47" s="36">
        <f>X8/X18</f>
        <v>0.68279966129335756</v>
      </c>
      <c r="S47" s="36">
        <f>Y8/Y18</f>
        <v>0.72225679673313503</v>
      </c>
      <c r="T47" s="36">
        <f>Z8/Z18</f>
        <v>0.67833333333333334</v>
      </c>
      <c r="V47" s="327"/>
      <c r="W47" s="327"/>
      <c r="X47" s="327"/>
      <c r="Y47" s="327"/>
      <c r="Z47" s="325"/>
    </row>
    <row r="48" spans="2:32" hidden="1">
      <c r="B48" s="5"/>
      <c r="C48" s="82"/>
      <c r="D48" s="74"/>
      <c r="G48" s="5"/>
      <c r="H48" s="332"/>
      <c r="I48" s="332"/>
      <c r="J48" s="332"/>
      <c r="K48" s="332"/>
      <c r="L48" s="332"/>
      <c r="M48" s="332"/>
      <c r="N48" s="5"/>
      <c r="Q48" s="7" t="s">
        <v>31</v>
      </c>
      <c r="R48" s="36">
        <f>X13/X18</f>
        <v>0.28366681302138869</v>
      </c>
      <c r="S48" s="36">
        <f>Y13/Y18</f>
        <v>0.24654089122669418</v>
      </c>
      <c r="T48" s="36">
        <f>Z13/Z18</f>
        <v>0.27667456556082148</v>
      </c>
      <c r="U48" s="33" t="str">
        <f>"T1-"&amp;$T$7</f>
        <v>T1-2019</v>
      </c>
      <c r="V48" s="45" t="e">
        <f>VLOOKUP($U$48,#REF!,2,0)</f>
        <v>#REF!</v>
      </c>
      <c r="W48" s="45" t="e">
        <f>VLOOKUP($U$48,#REF!,3,0)</f>
        <v>#REF!</v>
      </c>
      <c r="X48" s="45" t="e">
        <f>VLOOKUP($U$48,#REF!,4,0)</f>
        <v>#REF!</v>
      </c>
      <c r="Y48" s="45" t="e">
        <f>VLOOKUP($U$48,#REF!,5,0)</f>
        <v>#REF!</v>
      </c>
      <c r="Z48" s="45" t="e">
        <f>VLOOKUP($U$48,#REF!,6,0)</f>
        <v>#REF!</v>
      </c>
    </row>
    <row r="49" spans="2:26" hidden="1">
      <c r="B49" s="5"/>
      <c r="C49" s="82"/>
      <c r="D49" s="93"/>
      <c r="E49" s="93"/>
      <c r="F49" s="93"/>
      <c r="G49" s="5"/>
      <c r="H49" s="332"/>
      <c r="I49" s="332"/>
      <c r="J49" s="332"/>
      <c r="K49" s="332"/>
      <c r="L49" s="332"/>
      <c r="M49" s="332"/>
      <c r="N49" s="5"/>
      <c r="Q49" s="7" t="s">
        <v>44</v>
      </c>
      <c r="R49" s="36">
        <f>X16/X18</f>
        <v>3.3063099793012606E-2</v>
      </c>
      <c r="S49" s="36">
        <f>Y16/Y18</f>
        <v>3.0179285415902948E-2</v>
      </c>
      <c r="T49" s="36">
        <f>Z16/Z18</f>
        <v>4.4992101105845179E-2</v>
      </c>
      <c r="U49" s="33" t="str">
        <f>"T1-"&amp;$T$7+1</f>
        <v>T1-2020</v>
      </c>
      <c r="V49" s="45" t="e">
        <f>VLOOKUP($U$49,#REF!,2,0)</f>
        <v>#REF!</v>
      </c>
      <c r="W49" s="45" t="e">
        <f>VLOOKUP($U$49,#REF!,3,0)</f>
        <v>#REF!</v>
      </c>
      <c r="X49" s="45" t="e">
        <f>VLOOKUP($U$49,#REF!,4,0)</f>
        <v>#REF!</v>
      </c>
      <c r="Y49" s="45" t="e">
        <f>VLOOKUP($U$49,#REF!,5,0)</f>
        <v>#REF!</v>
      </c>
      <c r="Z49" s="45" t="e">
        <f>VLOOKUP($U$49,#REF!,6,0)</f>
        <v>#REF!</v>
      </c>
    </row>
    <row r="50" spans="2:26" hidden="1">
      <c r="B50" s="5"/>
      <c r="C50" s="82"/>
      <c r="D50" s="93"/>
      <c r="E50" s="93"/>
      <c r="F50" s="93"/>
      <c r="G50" s="5"/>
      <c r="H50" s="332"/>
      <c r="I50" s="332"/>
      <c r="J50" s="332"/>
      <c r="K50" s="332"/>
      <c r="L50" s="332"/>
      <c r="M50" s="332"/>
      <c r="N50" s="5"/>
      <c r="Q50" s="7" t="s">
        <v>12</v>
      </c>
      <c r="R50" s="36">
        <f>X18/X18</f>
        <v>1</v>
      </c>
      <c r="S50" s="36">
        <f>Y18/Y18</f>
        <v>1</v>
      </c>
      <c r="T50" s="36">
        <f>Z18/Z18</f>
        <v>1</v>
      </c>
      <c r="U50" s="105" t="s">
        <v>89</v>
      </c>
      <c r="V50" s="106" t="e">
        <f>IF(AND(V48&lt;&gt;0,V49&lt;&gt;0),V49/V48-1," ")</f>
        <v>#REF!</v>
      </c>
      <c r="W50" s="106" t="e">
        <f>IF(AND(W48&lt;&gt;0,W49&lt;&gt;0),W49/W48-1," ")</f>
        <v>#REF!</v>
      </c>
      <c r="X50" s="106" t="e">
        <f>IF(AND(X48&lt;&gt;0,X49&lt;&gt;0),X49/X48-1," ")</f>
        <v>#REF!</v>
      </c>
      <c r="Y50" s="106" t="e">
        <f>IF(AND(Y48&lt;&gt;0,Y49&lt;&gt;0),Y49/Y48-1," ")</f>
        <v>#REF!</v>
      </c>
      <c r="Z50" s="106" t="e">
        <f>IF(AND(Z48&lt;&gt;0,Z49&lt;&gt;0),Z49/Z48-1," ")</f>
        <v>#REF!</v>
      </c>
    </row>
    <row r="51" spans="2:26" hidden="1">
      <c r="B51" s="5"/>
      <c r="C51" s="82"/>
      <c r="D51" s="94"/>
      <c r="E51" s="94"/>
      <c r="F51" s="88"/>
      <c r="G51" s="5"/>
      <c r="H51" s="332"/>
      <c r="I51" s="332"/>
      <c r="J51" s="332"/>
      <c r="K51" s="332"/>
      <c r="L51" s="332"/>
      <c r="M51" s="332"/>
      <c r="N51" s="5"/>
      <c r="Q51" s="7" t="s">
        <v>8</v>
      </c>
      <c r="R51" s="36">
        <f>X26/X31</f>
        <v>0.6916945552585998</v>
      </c>
      <c r="S51" s="36">
        <f>Y26/Y31</f>
        <v>0.60735385638411243</v>
      </c>
      <c r="T51" s="36">
        <f>Z26/Z31</f>
        <v>0.51879936808846761</v>
      </c>
      <c r="U51" s="33" t="str">
        <f>"S1-"&amp;$T$7</f>
        <v>S1-2019</v>
      </c>
      <c r="V51" s="45" t="e">
        <f>VLOOKUP($U$51,#REF!,2,0)</f>
        <v>#REF!</v>
      </c>
      <c r="W51" s="45" t="e">
        <f>VLOOKUP($U$51,#REF!,3,0)</f>
        <v>#REF!</v>
      </c>
      <c r="X51" s="45" t="e">
        <f>VLOOKUP($U$51,#REF!,4,0)</f>
        <v>#REF!</v>
      </c>
      <c r="Y51" s="45" t="e">
        <f>VLOOKUP($U$51,#REF!,5,0)</f>
        <v>#REF!</v>
      </c>
      <c r="Z51" s="45" t="e">
        <f>VLOOKUP($U$51,#REF!,6,0)</f>
        <v>#REF!</v>
      </c>
    </row>
    <row r="52" spans="2:26" hidden="1">
      <c r="B52" s="5"/>
      <c r="C52" s="82"/>
      <c r="D52" s="95"/>
      <c r="E52" s="95"/>
      <c r="F52" s="95"/>
      <c r="G52" s="5"/>
      <c r="H52" s="332"/>
      <c r="I52" s="332"/>
      <c r="J52" s="332"/>
      <c r="K52" s="332"/>
      <c r="L52" s="332"/>
      <c r="M52" s="332"/>
      <c r="N52" s="5"/>
      <c r="Q52" s="7" t="s">
        <v>9</v>
      </c>
      <c r="R52" s="36">
        <f>X27/X31</f>
        <v>0.12830842300789241</v>
      </c>
      <c r="S52" s="36">
        <f>Y27/Y31</f>
        <v>0.10856017527856163</v>
      </c>
      <c r="T52" s="36">
        <f>Z27/Z31</f>
        <v>7.5181674565560824E-2</v>
      </c>
      <c r="U52" s="33" t="str">
        <f>"S1-"&amp;$T$7+1</f>
        <v>S1-2020</v>
      </c>
      <c r="V52" s="45" t="e">
        <f>VLOOKUP($U$52,#REF!,2,0)</f>
        <v>#REF!</v>
      </c>
      <c r="W52" s="45" t="e">
        <f>VLOOKUP($U$52,#REF!,3,0)</f>
        <v>#REF!</v>
      </c>
      <c r="X52" s="45" t="e">
        <f>VLOOKUP($U$52,#REF!,4,0)</f>
        <v>#REF!</v>
      </c>
      <c r="Y52" s="45" t="e">
        <f>VLOOKUP($U$52,#REF!,5,0)</f>
        <v>#REF!</v>
      </c>
      <c r="Z52" s="45" t="e">
        <f>VLOOKUP($U$52,#REF!,6,0)</f>
        <v>#REF!</v>
      </c>
    </row>
    <row r="53" spans="2:26" ht="18" hidden="1" customHeight="1">
      <c r="B53" s="5"/>
      <c r="C53" s="82"/>
      <c r="D53" s="93"/>
      <c r="E53" s="93"/>
      <c r="F53" s="132"/>
      <c r="G53" s="5"/>
      <c r="H53" s="332"/>
      <c r="I53" s="332"/>
      <c r="J53" s="332"/>
      <c r="K53" s="332"/>
      <c r="L53" s="332"/>
      <c r="M53" s="332"/>
      <c r="N53" s="5"/>
      <c r="Q53" s="7" t="s">
        <v>23</v>
      </c>
      <c r="R53" s="36">
        <f>X28/X31</f>
        <v>0.17186948922729658</v>
      </c>
      <c r="S53" s="36">
        <f>Y28/Y31</f>
        <v>0.13651437778668191</v>
      </c>
      <c r="T53" s="36">
        <f>Z28/Z31</f>
        <v>0.21195892575039493</v>
      </c>
      <c r="U53" s="105" t="s">
        <v>89</v>
      </c>
      <c r="V53" s="106" t="e">
        <f>IF(AND(V51&lt;&gt;0,V52&lt;&gt;0),V52/V51-1," ")</f>
        <v>#REF!</v>
      </c>
      <c r="W53" s="106" t="e">
        <f>IF(AND(W51&lt;&gt;0,W52&lt;&gt;0),W52/W51-1," ")</f>
        <v>#REF!</v>
      </c>
      <c r="X53" s="106" t="e">
        <f>IF(AND(X51&lt;&gt;0,X52&lt;&gt;0),X52/X51-1," ")</f>
        <v>#REF!</v>
      </c>
      <c r="Y53" s="106" t="e">
        <f>IF(AND(Y51&lt;&gt;0,Y52&lt;&gt;0),Y52/Y51-1," ")</f>
        <v>#REF!</v>
      </c>
      <c r="Z53" s="106" t="e">
        <f>IF(AND(Z51&lt;&gt;0,Z52&lt;&gt;0),Z52/Z51-1," ")</f>
        <v>#REF!</v>
      </c>
    </row>
    <row r="54" spans="2:26" hidden="1">
      <c r="B54" s="5"/>
      <c r="C54" s="335"/>
      <c r="D54" s="335"/>
      <c r="E54" s="335"/>
      <c r="F54" s="216"/>
      <c r="G54" s="5"/>
      <c r="H54" s="332"/>
      <c r="I54" s="332"/>
      <c r="J54" s="332"/>
      <c r="K54" s="332"/>
      <c r="L54" s="332"/>
      <c r="M54" s="332"/>
      <c r="N54" s="5"/>
      <c r="Q54" s="7" t="s">
        <v>10</v>
      </c>
      <c r="R54" s="36">
        <f>X29/X31</f>
        <v>7.7591679663926135E-3</v>
      </c>
      <c r="S54" s="36">
        <f>Y29/Y31</f>
        <v>0.14678727013870535</v>
      </c>
      <c r="T54" s="36">
        <f>Z29/Z31</f>
        <v>0.19406003159557661</v>
      </c>
      <c r="U54" s="33" t="str">
        <f>"T3-"&amp;$T$7</f>
        <v>T3-2019</v>
      </c>
      <c r="V54" s="45" t="e">
        <f>VLOOKUP($U$54,#REF!,2,0)</f>
        <v>#REF!</v>
      </c>
      <c r="W54" s="45" t="e">
        <f>VLOOKUP($U$54,#REF!,3,0)</f>
        <v>#REF!</v>
      </c>
      <c r="X54" s="45" t="e">
        <f>VLOOKUP($U$54,#REF!,4,0)</f>
        <v>#REF!</v>
      </c>
      <c r="Y54" s="45" t="e">
        <f>VLOOKUP($U$54,#REF!,5,0)</f>
        <v>#REF!</v>
      </c>
      <c r="Z54" s="45" t="e">
        <f>VLOOKUP($U$54,#REF!,6,0)</f>
        <v>#REF!</v>
      </c>
    </row>
    <row r="55" spans="2:26" hidden="1">
      <c r="B55" s="5"/>
      <c r="C55" s="82"/>
      <c r="D55" s="96"/>
      <c r="E55" s="96"/>
      <c r="F55" s="96"/>
      <c r="G55" s="5"/>
      <c r="H55" s="332"/>
      <c r="I55" s="332"/>
      <c r="J55" s="332"/>
      <c r="K55" s="332"/>
      <c r="L55" s="332"/>
      <c r="M55" s="332"/>
      <c r="N55" s="5"/>
      <c r="Q55" s="7" t="s">
        <v>11</v>
      </c>
      <c r="R55" s="36">
        <f>X31/X31</f>
        <v>1</v>
      </c>
      <c r="S55" s="36">
        <f>Y31/Y31</f>
        <v>1</v>
      </c>
      <c r="T55" s="36">
        <f>Z31/Z31</f>
        <v>1</v>
      </c>
      <c r="U55" s="33" t="str">
        <f>"T3-"&amp;$T$7+1</f>
        <v>T3-2020</v>
      </c>
      <c r="V55" s="45" t="e">
        <f>VLOOKUP($U$55,#REF!,2,0)</f>
        <v>#REF!</v>
      </c>
      <c r="W55" s="45" t="e">
        <f>VLOOKUP($U$55,#REF!,3,0)</f>
        <v>#REF!</v>
      </c>
      <c r="X55" s="45" t="e">
        <f>VLOOKUP($U$55,#REF!,4,0)</f>
        <v>#REF!</v>
      </c>
      <c r="Y55" s="45" t="e">
        <f>VLOOKUP($U$55,#REF!,5,0)</f>
        <v>#REF!</v>
      </c>
      <c r="Z55" s="45" t="e">
        <f>VLOOKUP($U$55,#REF!,6,0)</f>
        <v>#REF!</v>
      </c>
    </row>
    <row r="56" spans="2:26" ht="15.75" hidden="1" customHeight="1">
      <c r="B56" s="5"/>
      <c r="C56" s="185"/>
      <c r="D56" s="90"/>
      <c r="E56" s="90"/>
      <c r="F56" s="186"/>
      <c r="G56" s="5"/>
      <c r="H56" s="332"/>
      <c r="I56" s="332"/>
      <c r="J56" s="332"/>
      <c r="K56" s="332"/>
      <c r="L56" s="332"/>
      <c r="M56" s="332"/>
      <c r="N56" s="5"/>
      <c r="Q56" s="42"/>
      <c r="U56" s="105" t="s">
        <v>89</v>
      </c>
      <c r="V56" s="106" t="e">
        <f>IF(AND(V54&lt;&gt;0,V55&lt;&gt;0),V55/V54-1," ")</f>
        <v>#REF!</v>
      </c>
      <c r="W56" s="106" t="e">
        <f>IF(AND(W54&lt;&gt;0,W55&lt;&gt;0),W55/W54-1," ")</f>
        <v>#REF!</v>
      </c>
      <c r="X56" s="106" t="e">
        <f>IF(AND(X54&lt;&gt;0,X55&lt;&gt;0),X55/X54-1," ")</f>
        <v>#REF!</v>
      </c>
      <c r="Y56" s="106" t="e">
        <f>IF(AND(Y54&lt;&gt;0,Y55&lt;&gt;0),Y55/Y54-1," ")</f>
        <v>#REF!</v>
      </c>
      <c r="Z56" s="106" t="e">
        <f>IF(AND(Z54&lt;&gt;0,Z55&lt;&gt;0),Z55/Z54-1," ")</f>
        <v>#REF!</v>
      </c>
    </row>
    <row r="57" spans="2:26" hidden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V57" s="43"/>
      <c r="Z57" s="40"/>
    </row>
    <row r="58" spans="2:26" hidden="1">
      <c r="B58" s="5"/>
      <c r="C58" s="87"/>
      <c r="D58" s="133"/>
      <c r="E58" s="133"/>
      <c r="F58" s="133"/>
      <c r="G58" s="5"/>
      <c r="H58" s="87"/>
      <c r="I58" s="75"/>
      <c r="J58" s="75"/>
      <c r="K58" s="77"/>
      <c r="L58" s="77"/>
      <c r="M58" s="77"/>
      <c r="N58" s="5"/>
      <c r="V58" s="43"/>
      <c r="Z58" s="40"/>
    </row>
    <row r="59" spans="2:26" hidden="1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 s="8"/>
      <c r="R59" s="8"/>
      <c r="S59" s="8"/>
      <c r="T59" s="8"/>
      <c r="U59" s="8"/>
      <c r="V59" s="43"/>
      <c r="Z59" s="40"/>
    </row>
    <row r="60" spans="2:26" hidden="1">
      <c r="B60" s="5"/>
      <c r="C60" s="82"/>
      <c r="D60" s="97"/>
      <c r="E60" s="97"/>
      <c r="F60" s="97"/>
      <c r="G60" s="5"/>
      <c r="H60" s="82"/>
      <c r="K60" s="81"/>
      <c r="L60" s="81"/>
      <c r="M60" s="81"/>
      <c r="N60" s="5"/>
      <c r="Q60" s="8"/>
      <c r="V60" s="43"/>
      <c r="W60" s="45"/>
      <c r="X60" s="45"/>
      <c r="Y60" s="45"/>
      <c r="Z60" s="40"/>
    </row>
    <row r="61" spans="2:26" hidden="1">
      <c r="B61" s="5"/>
      <c r="C61" s="82"/>
      <c r="D61" s="89"/>
      <c r="E61" s="89"/>
      <c r="F61" s="89"/>
      <c r="G61" s="5"/>
      <c r="H61" s="82"/>
      <c r="K61" s="81"/>
      <c r="L61" s="81"/>
      <c r="M61" s="81"/>
      <c r="N61" s="5"/>
      <c r="Q61" s="8"/>
      <c r="V61" s="40"/>
      <c r="W61" s="45"/>
      <c r="X61" s="45"/>
      <c r="Y61" s="45"/>
      <c r="Z61" s="40"/>
    </row>
    <row r="62" spans="2:26" hidden="1">
      <c r="B62" s="5"/>
      <c r="C62" s="82"/>
      <c r="D62" s="98"/>
      <c r="E62" s="98"/>
      <c r="F62" s="98"/>
      <c r="G62" s="5"/>
      <c r="H62" s="82"/>
      <c r="I62" s="6"/>
      <c r="J62" s="6"/>
      <c r="K62" s="81"/>
      <c r="L62" s="81"/>
      <c r="M62" s="81"/>
      <c r="N62" s="5"/>
      <c r="Q62" s="44"/>
      <c r="T62" s="40"/>
      <c r="U62" s="45"/>
      <c r="V62" s="40"/>
      <c r="W62" s="45"/>
      <c r="X62" s="45"/>
      <c r="Y62" s="45"/>
      <c r="Z62" s="40"/>
    </row>
    <row r="63" spans="2:26" hidden="1">
      <c r="B63" s="5"/>
      <c r="C63" s="82"/>
      <c r="D63" s="91"/>
      <c r="E63" s="91"/>
      <c r="F63" s="91"/>
      <c r="G63" s="5"/>
      <c r="H63" s="86"/>
      <c r="I63" s="37"/>
      <c r="J63" s="37"/>
      <c r="K63" s="81"/>
      <c r="L63" s="81"/>
      <c r="M63" s="81"/>
      <c r="N63" s="5"/>
      <c r="Q63" s="40"/>
      <c r="T63" s="40"/>
      <c r="U63" s="45"/>
    </row>
    <row r="64" spans="2:26" hidden="1">
      <c r="B64" s="5"/>
      <c r="C64" s="82"/>
      <c r="D64" s="93"/>
      <c r="E64" s="93"/>
      <c r="F64" s="93"/>
      <c r="G64" s="5"/>
      <c r="H64" s="86"/>
      <c r="K64" s="41"/>
      <c r="L64" s="41"/>
      <c r="M64" s="41"/>
      <c r="N64" s="5"/>
      <c r="Q64" s="46"/>
      <c r="R64" s="34"/>
      <c r="S64" s="45"/>
      <c r="T64" s="45"/>
      <c r="U64" s="45"/>
    </row>
    <row r="65" spans="2:28" hidden="1">
      <c r="B65" s="5"/>
      <c r="C65" s="82"/>
      <c r="D65" s="92"/>
      <c r="E65" s="92"/>
      <c r="F65" s="92"/>
      <c r="G65" s="5"/>
      <c r="H65" s="86"/>
      <c r="I65" s="37"/>
      <c r="J65" s="37"/>
      <c r="K65" s="70"/>
      <c r="L65" s="70"/>
      <c r="M65" s="70"/>
      <c r="N65" s="5"/>
      <c r="Q65" s="47"/>
      <c r="R65" s="48"/>
      <c r="S65" s="48"/>
      <c r="T65" s="48"/>
      <c r="U65" s="48"/>
      <c r="V65" s="48"/>
      <c r="W65" s="48"/>
      <c r="X65" s="49"/>
    </row>
    <row r="66" spans="2:28" hidden="1">
      <c r="B66" s="5"/>
      <c r="G66" s="5"/>
      <c r="H66" s="82"/>
      <c r="I66" s="37"/>
      <c r="J66" s="37"/>
      <c r="K66" s="70"/>
      <c r="L66" s="70"/>
      <c r="M66" s="70"/>
      <c r="N66" s="5"/>
      <c r="Q66" s="47"/>
      <c r="R66" s="47"/>
      <c r="S66" s="47"/>
      <c r="T66" s="47"/>
      <c r="U66" s="47"/>
      <c r="V66" s="47"/>
      <c r="W66" s="47"/>
      <c r="X66" s="49"/>
    </row>
    <row r="67" spans="2:28" hidden="1">
      <c r="B67" s="5"/>
      <c r="C67" s="82"/>
      <c r="D67" s="100"/>
      <c r="E67" s="99"/>
      <c r="F67" s="99"/>
      <c r="G67" s="5"/>
      <c r="H67" s="82"/>
      <c r="I67" s="37"/>
      <c r="J67" s="37"/>
      <c r="K67" s="70"/>
      <c r="L67" s="70"/>
      <c r="M67" s="70"/>
      <c r="N67" s="5"/>
      <c r="Q67" s="47"/>
      <c r="R67" s="47"/>
      <c r="S67" s="47"/>
      <c r="T67" s="47"/>
      <c r="U67" s="47"/>
      <c r="V67" s="47"/>
      <c r="W67" s="47"/>
      <c r="X67" s="49"/>
    </row>
    <row r="68" spans="2:28" ht="11.25" hidden="1" customHeight="1">
      <c r="B68" s="5"/>
      <c r="C68" s="82"/>
      <c r="G68" s="5"/>
      <c r="H68" s="82"/>
      <c r="I68" s="37"/>
      <c r="J68" s="37"/>
      <c r="K68" s="70"/>
      <c r="L68" s="70"/>
      <c r="M68" s="70"/>
      <c r="N68" s="5"/>
      <c r="Q68" s="47"/>
      <c r="R68" s="47"/>
      <c r="S68" s="47"/>
      <c r="T68" s="47"/>
      <c r="U68" s="47"/>
      <c r="V68" s="47"/>
      <c r="W68" s="47"/>
      <c r="X68" s="49"/>
    </row>
    <row r="69" spans="2:28" s="45" customFormat="1" hidden="1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6"/>
      <c r="P69" s="235"/>
      <c r="Q69" s="47"/>
      <c r="R69" s="47"/>
      <c r="S69" s="47"/>
      <c r="T69" s="47"/>
      <c r="U69" s="47"/>
      <c r="V69" s="47"/>
      <c r="W69" s="47"/>
      <c r="X69" s="47"/>
    </row>
    <row r="70" spans="2:28" s="45" customFormat="1" hidden="1">
      <c r="B70" s="5"/>
      <c r="C70" s="87"/>
      <c r="D70" s="75"/>
      <c r="E70" s="75"/>
      <c r="F70" s="75"/>
      <c r="G70" s="5"/>
      <c r="H70" s="87"/>
      <c r="I70" s="76"/>
      <c r="J70" s="76"/>
      <c r="K70" s="76"/>
      <c r="L70" s="76"/>
      <c r="M70" s="76"/>
      <c r="N70" s="5"/>
      <c r="O70" s="6"/>
      <c r="P70" s="235"/>
      <c r="Q70" s="47"/>
      <c r="R70" s="47"/>
      <c r="S70" s="47"/>
      <c r="T70" s="47"/>
      <c r="U70" s="47"/>
      <c r="V70" s="47"/>
      <c r="W70" s="47"/>
      <c r="X70" s="47"/>
    </row>
    <row r="71" spans="2:28" s="45" customFormat="1" hidden="1">
      <c r="B71" s="5"/>
      <c r="C71" s="7"/>
      <c r="D71" s="7"/>
      <c r="E71" s="7"/>
      <c r="F71" s="7"/>
      <c r="G71" s="5"/>
      <c r="H71" s="7"/>
      <c r="I71" s="7"/>
      <c r="J71" s="7"/>
      <c r="K71" s="7"/>
      <c r="L71" s="7"/>
      <c r="M71" s="7"/>
      <c r="N71" s="5"/>
      <c r="O71" s="6"/>
      <c r="P71" s="235"/>
      <c r="Q71" s="47"/>
      <c r="R71" s="47"/>
      <c r="S71" s="47"/>
      <c r="T71" s="47"/>
      <c r="U71" s="47"/>
      <c r="V71" s="47"/>
      <c r="W71" s="47"/>
      <c r="X71" s="47"/>
    </row>
    <row r="72" spans="2:28" s="45" customFormat="1" hidden="1">
      <c r="B72" s="5"/>
      <c r="C72" s="7"/>
      <c r="D72" s="7"/>
      <c r="E72" s="7"/>
      <c r="F72" s="7"/>
      <c r="G72" s="5"/>
      <c r="H72" s="7"/>
      <c r="I72" s="7"/>
      <c r="J72" s="7"/>
      <c r="K72" s="7"/>
      <c r="L72" s="7"/>
      <c r="M72" s="7"/>
      <c r="N72" s="5"/>
      <c r="O72" s="6"/>
      <c r="P72" s="235"/>
      <c r="Q72" s="47"/>
      <c r="R72" s="47"/>
      <c r="S72" s="47"/>
      <c r="T72" s="47"/>
      <c r="U72" s="47"/>
      <c r="V72" s="47"/>
      <c r="W72" s="47"/>
      <c r="X72" s="47"/>
    </row>
    <row r="73" spans="2:28" s="45" customFormat="1" hidden="1">
      <c r="B73" s="5"/>
      <c r="C73" s="7"/>
      <c r="D73" s="7"/>
      <c r="E73" s="7"/>
      <c r="F73" s="7"/>
      <c r="G73" s="5"/>
      <c r="H73" s="7"/>
      <c r="I73" s="7"/>
      <c r="J73" s="7"/>
      <c r="K73" s="7"/>
      <c r="L73" s="7"/>
      <c r="M73" s="7"/>
      <c r="N73" s="5"/>
      <c r="O73" s="6"/>
      <c r="P73" s="235"/>
      <c r="Q73" s="47"/>
      <c r="R73" s="47"/>
      <c r="S73" s="47"/>
      <c r="T73" s="47"/>
      <c r="U73" s="47"/>
      <c r="V73" s="47"/>
      <c r="W73" s="47"/>
      <c r="X73" s="47"/>
    </row>
    <row r="74" spans="2:28" s="45" customFormat="1" hidden="1">
      <c r="B74" s="5"/>
      <c r="C74" s="7"/>
      <c r="D74" s="7"/>
      <c r="E74" s="7"/>
      <c r="F74" s="7"/>
      <c r="G74" s="5"/>
      <c r="H74" s="7"/>
      <c r="I74" s="7"/>
      <c r="J74" s="7"/>
      <c r="K74" s="7"/>
      <c r="L74" s="7"/>
      <c r="M74" s="7"/>
      <c r="N74" s="5"/>
      <c r="O74" s="6"/>
      <c r="P74" s="235"/>
      <c r="Q74" s="47"/>
      <c r="R74" s="53"/>
      <c r="S74" s="47"/>
      <c r="T74" s="47"/>
      <c r="U74" s="47"/>
      <c r="V74" s="47"/>
      <c r="W74" s="47"/>
      <c r="X74" s="47"/>
    </row>
    <row r="75" spans="2:28" s="45" customFormat="1" hidden="1">
      <c r="B75" s="5"/>
      <c r="C75" s="7"/>
      <c r="D75" s="7"/>
      <c r="E75" s="7"/>
      <c r="F75" s="7"/>
      <c r="G75" s="5"/>
      <c r="H75" s="7"/>
      <c r="I75" s="7"/>
      <c r="J75" s="7"/>
      <c r="K75" s="7"/>
      <c r="L75" s="7"/>
      <c r="M75" s="7"/>
      <c r="N75" s="5"/>
      <c r="O75" s="6"/>
      <c r="P75" s="235"/>
      <c r="Q75" s="7"/>
      <c r="R75" s="47"/>
      <c r="S75" s="47"/>
      <c r="T75" s="47"/>
      <c r="U75" s="47"/>
      <c r="V75" s="47"/>
      <c r="W75" s="47"/>
      <c r="X75" s="47"/>
    </row>
    <row r="76" spans="2:28" s="45" customFormat="1" hidden="1">
      <c r="B76" s="5"/>
      <c r="C76" s="7"/>
      <c r="D76" s="7"/>
      <c r="E76" s="7"/>
      <c r="F76" s="7"/>
      <c r="G76" s="5"/>
      <c r="H76" s="7"/>
      <c r="I76" s="7"/>
      <c r="J76" s="7"/>
      <c r="K76" s="7"/>
      <c r="L76" s="7"/>
      <c r="M76" s="7"/>
      <c r="N76" s="5"/>
      <c r="O76" s="6"/>
      <c r="P76" s="235"/>
      <c r="Q76" s="37"/>
      <c r="R76" s="49"/>
      <c r="S76" s="49"/>
      <c r="T76" s="49"/>
      <c r="U76" s="49"/>
      <c r="V76" s="49"/>
      <c r="W76" s="49"/>
      <c r="X76" s="47"/>
    </row>
    <row r="77" spans="2:28" s="45" customFormat="1" hidden="1">
      <c r="B77" s="5"/>
      <c r="C77" s="7"/>
      <c r="D77" s="7"/>
      <c r="E77" s="7"/>
      <c r="F77" s="7"/>
      <c r="G77" s="5"/>
      <c r="H77" s="7"/>
      <c r="I77" s="7"/>
      <c r="J77" s="7"/>
      <c r="K77" s="7"/>
      <c r="L77" s="7"/>
      <c r="M77" s="7"/>
      <c r="N77" s="5"/>
      <c r="O77" s="6"/>
      <c r="P77" s="233"/>
      <c r="Q77" s="7"/>
      <c r="R77" s="212"/>
      <c r="S77" s="47"/>
      <c r="T77" s="47"/>
      <c r="U77" s="47"/>
      <c r="V77" s="47"/>
      <c r="W77" s="47"/>
      <c r="X77" s="6"/>
      <c r="Y77" s="7"/>
      <c r="Z77" s="7"/>
    </row>
    <row r="78" spans="2:28" s="45" customFormat="1" hidden="1">
      <c r="B78" s="5"/>
      <c r="C78" s="7"/>
      <c r="D78" s="7"/>
      <c r="E78" s="7"/>
      <c r="F78" s="7"/>
      <c r="G78" s="5"/>
      <c r="H78" s="7"/>
      <c r="I78" s="7"/>
      <c r="J78" s="7"/>
      <c r="K78" s="7"/>
      <c r="L78" s="7"/>
      <c r="M78" s="7"/>
      <c r="N78" s="5"/>
      <c r="O78" s="6"/>
      <c r="P78" s="233"/>
      <c r="Q78" s="6"/>
      <c r="R78" s="212"/>
      <c r="S78" s="47"/>
      <c r="T78" s="47"/>
      <c r="U78" s="47"/>
      <c r="V78" s="47"/>
      <c r="W78" s="47"/>
      <c r="X78" s="47"/>
    </row>
    <row r="79" spans="2:28" hidden="1">
      <c r="B79" s="5"/>
      <c r="G79" s="5"/>
      <c r="N79" s="5"/>
    </row>
    <row r="80" spans="2:28" hidden="1">
      <c r="B80" s="5"/>
      <c r="G80" s="5"/>
      <c r="N80" s="5"/>
      <c r="Q80" s="6"/>
      <c r="R80" s="212"/>
      <c r="S80" s="47"/>
      <c r="T80" s="47"/>
      <c r="U80" s="47"/>
      <c r="V80" s="47"/>
      <c r="W80" s="47"/>
      <c r="X80" s="47"/>
      <c r="Y80" s="45"/>
      <c r="Z80" s="45"/>
      <c r="AA80" s="45"/>
      <c r="AB80" s="45"/>
    </row>
    <row r="81" spans="2:31" hidden="1">
      <c r="B81" s="5"/>
      <c r="G81" s="5"/>
      <c r="N81" s="5"/>
      <c r="P81" s="323"/>
      <c r="Q81" s="323"/>
      <c r="R81" s="323"/>
      <c r="S81" s="323"/>
      <c r="T81" s="323"/>
      <c r="U81" s="323"/>
      <c r="V81" s="323"/>
      <c r="W81" s="323"/>
      <c r="X81" s="323"/>
      <c r="Y81" s="323"/>
      <c r="Z81" s="323"/>
      <c r="AA81" s="45"/>
      <c r="AB81" s="45"/>
    </row>
    <row r="82" spans="2:31" ht="15.75" hidden="1" customHeight="1">
      <c r="B82" s="5"/>
      <c r="G82" s="5"/>
      <c r="N82" s="5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45"/>
      <c r="AB82" s="45"/>
    </row>
    <row r="83" spans="2:31" hidden="1">
      <c r="B83" s="5"/>
      <c r="G83" s="5"/>
      <c r="N83" s="5"/>
      <c r="P83" s="322"/>
      <c r="Q83" s="322"/>
      <c r="R83" s="322"/>
      <c r="S83" s="322"/>
      <c r="T83" s="322"/>
      <c r="U83" s="322"/>
      <c r="V83" s="322"/>
      <c r="W83" s="322"/>
      <c r="X83" s="322"/>
      <c r="Y83" s="322"/>
      <c r="Z83" s="322"/>
      <c r="AA83" s="45"/>
      <c r="AB83" s="45"/>
    </row>
    <row r="84" spans="2:31" hidden="1">
      <c r="B84" s="5"/>
      <c r="G84" s="5"/>
      <c r="N84" s="5"/>
      <c r="P84" s="322"/>
      <c r="Q84" s="322"/>
      <c r="R84" s="322"/>
      <c r="S84" s="322"/>
      <c r="T84" s="322"/>
      <c r="U84" s="322"/>
      <c r="V84" s="322"/>
      <c r="W84" s="322"/>
      <c r="X84" s="322"/>
      <c r="Y84" s="322"/>
      <c r="Z84" s="322"/>
      <c r="AA84" s="45"/>
      <c r="AB84" s="45"/>
    </row>
    <row r="85" spans="2:31" hidden="1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45"/>
      <c r="AB85" s="45"/>
    </row>
    <row r="86" spans="2:31" ht="16.5" hidden="1" thickBot="1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 s="58"/>
    </row>
    <row r="87" spans="2:31" ht="17.25" hidden="1" thickTop="1" thickBo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R87" s="59">
        <v>2015</v>
      </c>
      <c r="S87" s="59">
        <v>2016</v>
      </c>
      <c r="T87" s="59">
        <v>2017</v>
      </c>
      <c r="U87" s="59">
        <v>2018</v>
      </c>
      <c r="V87" s="59">
        <v>2019</v>
      </c>
      <c r="W87" s="59">
        <v>2020</v>
      </c>
      <c r="X87" s="59">
        <v>2021</v>
      </c>
      <c r="Y87" s="59">
        <v>2022</v>
      </c>
      <c r="Z87" s="59">
        <v>2023</v>
      </c>
      <c r="AA87" s="59">
        <v>2024</v>
      </c>
      <c r="AB87" s="59">
        <v>2025</v>
      </c>
    </row>
    <row r="88" spans="2:31" ht="17.25" hidden="1" thickTop="1" thickBot="1">
      <c r="E88" s="45"/>
      <c r="F88" s="45"/>
      <c r="G88" s="50"/>
      <c r="H88" s="45"/>
      <c r="I88" s="45"/>
      <c r="J88" s="45"/>
      <c r="K88" s="45"/>
      <c r="L88" s="45"/>
      <c r="M88" s="45"/>
      <c r="P88" s="233" t="s">
        <v>119</v>
      </c>
      <c r="Q88" s="137" t="s">
        <v>69</v>
      </c>
      <c r="R88" s="138">
        <v>2015</v>
      </c>
      <c r="S88" s="138">
        <v>2016</v>
      </c>
      <c r="T88" s="138">
        <v>2017</v>
      </c>
      <c r="U88" s="139">
        <v>2018</v>
      </c>
      <c r="V88" s="138">
        <v>2019</v>
      </c>
      <c r="W88" s="138">
        <v>2020</v>
      </c>
      <c r="X88" s="138">
        <v>2021</v>
      </c>
      <c r="Y88" s="138">
        <v>2022</v>
      </c>
      <c r="Z88" s="138">
        <v>2023</v>
      </c>
      <c r="AA88" s="138">
        <v>2024</v>
      </c>
      <c r="AB88" s="138">
        <v>2025</v>
      </c>
    </row>
    <row r="89" spans="2:31" ht="16.5" hidden="1" thickTop="1">
      <c r="C89" s="329"/>
      <c r="D89" s="330"/>
      <c r="E89" s="45"/>
      <c r="F89" s="45"/>
      <c r="G89" s="50"/>
      <c r="H89" s="45"/>
      <c r="I89" s="45"/>
      <c r="J89" s="45"/>
      <c r="K89" s="45"/>
      <c r="L89" s="45"/>
      <c r="M89" s="45"/>
      <c r="P89" s="233">
        <v>1</v>
      </c>
      <c r="Q89" s="108" t="s">
        <v>1</v>
      </c>
      <c r="R89" s="1">
        <v>116473</v>
      </c>
      <c r="S89" s="1">
        <v>115126</v>
      </c>
      <c r="T89" s="1">
        <v>134796</v>
      </c>
      <c r="U89" s="1">
        <v>100793</v>
      </c>
      <c r="V89" s="1">
        <v>104588</v>
      </c>
      <c r="W89" s="1">
        <v>119760</v>
      </c>
      <c r="X89" s="1"/>
      <c r="Y89" s="1"/>
      <c r="Z89" s="1"/>
      <c r="AA89" s="1"/>
      <c r="AB89" s="1"/>
    </row>
    <row r="90" spans="2:31" hidden="1">
      <c r="C90" s="51"/>
      <c r="D90" s="52"/>
      <c r="E90" s="45"/>
      <c r="F90" s="45"/>
      <c r="G90" s="50"/>
      <c r="H90" s="45"/>
      <c r="I90" s="45"/>
      <c r="J90" s="45"/>
      <c r="K90" s="45"/>
      <c r="L90" s="45"/>
      <c r="M90" s="45"/>
      <c r="P90" s="233">
        <v>2</v>
      </c>
      <c r="Q90" s="109" t="s">
        <v>91</v>
      </c>
      <c r="R90" s="110">
        <v>0</v>
      </c>
      <c r="S90" s="110">
        <f t="shared" ref="S90:AB90" si="6">IF(AND(S89&lt;&gt;0,R89&lt;&gt;0),S89/R89-1," ")</f>
        <v>-1.1564912039700226E-2</v>
      </c>
      <c r="T90" s="110">
        <f t="shared" si="6"/>
        <v>0.17085627920712954</v>
      </c>
      <c r="U90" s="110">
        <f t="shared" si="6"/>
        <v>-0.25225525979999408</v>
      </c>
      <c r="V90" s="110">
        <f t="shared" si="6"/>
        <v>3.7651424206045947E-2</v>
      </c>
      <c r="W90" s="110">
        <f t="shared" si="6"/>
        <v>0.14506444333958002</v>
      </c>
      <c r="X90" s="110" t="str">
        <f t="shared" si="6"/>
        <v xml:space="preserve"> </v>
      </c>
      <c r="Y90" s="110" t="str">
        <f t="shared" si="6"/>
        <v xml:space="preserve"> </v>
      </c>
      <c r="Z90" s="110" t="str">
        <f t="shared" si="6"/>
        <v xml:space="preserve"> </v>
      </c>
      <c r="AA90" s="110" t="str">
        <f t="shared" si="6"/>
        <v xml:space="preserve"> </v>
      </c>
      <c r="AB90" s="110" t="str">
        <f t="shared" si="6"/>
        <v xml:space="preserve"> </v>
      </c>
      <c r="AC90" s="28"/>
    </row>
    <row r="91" spans="2:31" hidden="1">
      <c r="C91" s="54"/>
      <c r="D91" s="56"/>
      <c r="E91" s="45"/>
      <c r="F91" s="45"/>
      <c r="G91" s="50"/>
      <c r="H91" s="45"/>
      <c r="I91" s="45"/>
      <c r="J91" s="45"/>
      <c r="K91" s="45"/>
      <c r="L91" s="45"/>
      <c r="M91" s="45"/>
      <c r="P91" s="233">
        <v>3</v>
      </c>
      <c r="Q91" s="111" t="s">
        <v>41</v>
      </c>
      <c r="R91" s="2">
        <v>118854</v>
      </c>
      <c r="S91" s="2">
        <v>128198</v>
      </c>
      <c r="T91" s="2">
        <v>88547</v>
      </c>
      <c r="U91" s="2">
        <v>42666</v>
      </c>
      <c r="V91" s="3">
        <v>48692</v>
      </c>
      <c r="W91" s="3">
        <v>53848</v>
      </c>
      <c r="X91" s="3"/>
      <c r="Y91" s="3"/>
      <c r="Z91" s="3"/>
      <c r="AA91" s="3"/>
      <c r="AB91" s="3"/>
    </row>
    <row r="92" spans="2:31" ht="30" hidden="1">
      <c r="C92" s="54"/>
      <c r="D92" s="56"/>
      <c r="E92" s="45"/>
      <c r="F92" s="45"/>
      <c r="G92" s="50"/>
      <c r="H92" s="45"/>
      <c r="I92" s="45"/>
      <c r="J92" s="45"/>
      <c r="K92" s="45"/>
      <c r="L92" s="45"/>
      <c r="M92" s="45"/>
      <c r="P92" s="233">
        <v>4</v>
      </c>
      <c r="Q92" s="109" t="s">
        <v>91</v>
      </c>
      <c r="R92" s="110">
        <v>0</v>
      </c>
      <c r="S92" s="110">
        <f t="shared" ref="S92:AB92" si="7">IF(AND(S91&lt;&gt;0,R91&lt;&gt;0),S91/R91-1," ")</f>
        <v>7.8617463442542945E-2</v>
      </c>
      <c r="T92" s="110">
        <f t="shared" si="7"/>
        <v>-0.30929499680182215</v>
      </c>
      <c r="U92" s="110">
        <f t="shared" si="7"/>
        <v>-0.51815420059403483</v>
      </c>
      <c r="V92" s="110">
        <f t="shared" si="7"/>
        <v>0.14123658182159105</v>
      </c>
      <c r="W92" s="110">
        <f t="shared" si="7"/>
        <v>0.10589008461348892</v>
      </c>
      <c r="X92" s="110" t="str">
        <f t="shared" si="7"/>
        <v xml:space="preserve"> </v>
      </c>
      <c r="Y92" s="110" t="str">
        <f t="shared" si="7"/>
        <v xml:space="preserve"> </v>
      </c>
      <c r="Z92" s="110" t="str">
        <f t="shared" si="7"/>
        <v xml:space="preserve"> </v>
      </c>
      <c r="AA92" s="110" t="str">
        <f t="shared" si="7"/>
        <v xml:space="preserve"> </v>
      </c>
      <c r="AB92" s="110" t="str">
        <f t="shared" si="7"/>
        <v xml:space="preserve"> </v>
      </c>
      <c r="AE92" s="231" t="s">
        <v>118</v>
      </c>
    </row>
    <row r="93" spans="2:31" hidden="1">
      <c r="C93" s="54"/>
      <c r="D93" s="56"/>
      <c r="E93" s="45"/>
      <c r="F93" s="45"/>
      <c r="H93" s="45"/>
      <c r="I93" s="45"/>
      <c r="J93" s="45"/>
      <c r="K93" s="45"/>
      <c r="L93" s="45"/>
      <c r="M93" s="45"/>
      <c r="P93" s="233">
        <v>5</v>
      </c>
      <c r="Q93" s="111" t="s">
        <v>24</v>
      </c>
      <c r="R93" s="2">
        <v>36068</v>
      </c>
      <c r="S93" s="2">
        <v>43537</v>
      </c>
      <c r="T93" s="2">
        <v>45644</v>
      </c>
      <c r="U93" s="2">
        <v>22880</v>
      </c>
      <c r="V93" s="2">
        <v>28316</v>
      </c>
      <c r="W93" s="2">
        <v>40670</v>
      </c>
      <c r="X93" s="2"/>
      <c r="Y93" s="2"/>
      <c r="Z93" s="2"/>
      <c r="AA93" s="2"/>
      <c r="AB93" s="2"/>
    </row>
    <row r="94" spans="2:31" hidden="1">
      <c r="C94" s="54"/>
      <c r="D94" s="56"/>
      <c r="E94" s="45"/>
      <c r="F94" s="45"/>
      <c r="H94" s="45"/>
      <c r="I94" s="45"/>
      <c r="J94" s="45"/>
      <c r="K94" s="45"/>
      <c r="L94" s="45"/>
      <c r="M94" s="45"/>
      <c r="P94" s="233">
        <v>6</v>
      </c>
      <c r="Q94" s="109" t="s">
        <v>91</v>
      </c>
      <c r="R94" s="110">
        <v>0</v>
      </c>
      <c r="S94" s="110">
        <f t="shared" ref="S94:AB94" si="8">IF(AND(S93&lt;&gt;0,R93&lt;&gt;0),S93/R93-1," ")</f>
        <v>0.20708106909171575</v>
      </c>
      <c r="T94" s="110">
        <f t="shared" si="8"/>
        <v>4.8395617520729406E-2</v>
      </c>
      <c r="U94" s="110">
        <f t="shared" si="8"/>
        <v>-0.49872929629305052</v>
      </c>
      <c r="V94" s="110">
        <f t="shared" si="8"/>
        <v>0.23758741258741267</v>
      </c>
      <c r="W94" s="110">
        <f t="shared" si="8"/>
        <v>0.43629043650233079</v>
      </c>
      <c r="X94" s="110" t="str">
        <f t="shared" si="8"/>
        <v xml:space="preserve"> </v>
      </c>
      <c r="Y94" s="110" t="str">
        <f t="shared" si="8"/>
        <v xml:space="preserve"> </v>
      </c>
      <c r="Z94" s="110" t="str">
        <f t="shared" si="8"/>
        <v xml:space="preserve"> </v>
      </c>
      <c r="AA94" s="110" t="str">
        <f t="shared" si="8"/>
        <v xml:space="preserve"> </v>
      </c>
      <c r="AB94" s="110" t="str">
        <f t="shared" si="8"/>
        <v xml:space="preserve"> </v>
      </c>
    </row>
    <row r="95" spans="2:31" hidden="1">
      <c r="C95" s="54"/>
      <c r="D95" s="56"/>
      <c r="H95" s="45"/>
      <c r="I95" s="45"/>
      <c r="J95" s="45"/>
      <c r="K95" s="45"/>
      <c r="L95" s="45"/>
      <c r="M95" s="45"/>
      <c r="P95" s="233">
        <v>7</v>
      </c>
      <c r="Q95" s="112" t="s">
        <v>21</v>
      </c>
      <c r="R95" s="4">
        <v>19398</v>
      </c>
      <c r="S95" s="4">
        <v>18883</v>
      </c>
      <c r="T95" s="4">
        <v>20329</v>
      </c>
      <c r="U95" s="4">
        <v>20810</v>
      </c>
      <c r="V95" s="140">
        <v>20329</v>
      </c>
      <c r="W95" s="140">
        <v>-23276</v>
      </c>
      <c r="X95" s="140"/>
      <c r="Y95" s="140"/>
      <c r="Z95" s="140"/>
      <c r="AA95" s="140"/>
      <c r="AB95" s="140"/>
    </row>
    <row r="96" spans="2:31" hidden="1">
      <c r="C96" s="54"/>
      <c r="D96" s="57"/>
      <c r="E96" s="45"/>
      <c r="P96" s="233">
        <v>8</v>
      </c>
      <c r="Q96" s="109" t="s">
        <v>91</v>
      </c>
      <c r="R96" s="110">
        <v>0</v>
      </c>
      <c r="S96" s="110">
        <f t="shared" ref="S96:AB96" si="9">IF(AND(S95&lt;&gt;0,R95&lt;&gt;0),S95/R95-1," ")</f>
        <v>-2.6549128776162445E-2</v>
      </c>
      <c r="T96" s="110">
        <f t="shared" si="9"/>
        <v>7.6576815124715258E-2</v>
      </c>
      <c r="U96" s="110">
        <f t="shared" si="9"/>
        <v>2.3660780166264939E-2</v>
      </c>
      <c r="V96" s="110">
        <f t="shared" si="9"/>
        <v>-2.3113887554060519E-2</v>
      </c>
      <c r="W96" s="110">
        <f t="shared" si="9"/>
        <v>-2.1449653204781347</v>
      </c>
      <c r="X96" s="110" t="str">
        <f t="shared" si="9"/>
        <v xml:space="preserve"> </v>
      </c>
      <c r="Y96" s="110" t="str">
        <f t="shared" si="9"/>
        <v xml:space="preserve"> </v>
      </c>
      <c r="Z96" s="110" t="str">
        <f t="shared" si="9"/>
        <v xml:space="preserve"> </v>
      </c>
      <c r="AA96" s="110" t="str">
        <f t="shared" si="9"/>
        <v xml:space="preserve"> </v>
      </c>
      <c r="AB96" s="110" t="str">
        <f t="shared" si="9"/>
        <v xml:space="preserve"> </v>
      </c>
    </row>
    <row r="97" spans="3:28" hidden="1">
      <c r="C97" s="54"/>
      <c r="D97" s="57"/>
      <c r="P97" s="233">
        <v>9</v>
      </c>
      <c r="Q97" s="111" t="s">
        <v>25</v>
      </c>
      <c r="R97" s="2">
        <v>16670</v>
      </c>
      <c r="S97" s="2">
        <v>24654</v>
      </c>
      <c r="T97" s="2">
        <v>25315</v>
      </c>
      <c r="U97" s="2">
        <v>2070</v>
      </c>
      <c r="V97" s="2">
        <v>6281</v>
      </c>
      <c r="W97" s="2">
        <v>17393</v>
      </c>
      <c r="X97" s="2"/>
      <c r="Y97" s="2"/>
      <c r="Z97" s="2"/>
      <c r="AA97" s="2"/>
      <c r="AB97" s="2"/>
    </row>
    <row r="98" spans="3:28" hidden="1">
      <c r="C98" s="54"/>
      <c r="D98" s="55"/>
      <c r="P98" s="233">
        <v>10</v>
      </c>
      <c r="Q98" s="109" t="s">
        <v>91</v>
      </c>
      <c r="R98" s="110">
        <v>0</v>
      </c>
      <c r="S98" s="110">
        <f t="shared" ref="S98:AB98" si="10">IF(AND(S97&lt;&gt;0,R97&lt;&gt;0),S97/R97-1," ")</f>
        <v>0.47894421115776842</v>
      </c>
      <c r="T98" s="110">
        <f t="shared" si="10"/>
        <v>2.6811065141559176E-2</v>
      </c>
      <c r="U98" s="110">
        <f t="shared" si="10"/>
        <v>-0.91823029824214897</v>
      </c>
      <c r="V98" s="110">
        <f t="shared" si="10"/>
        <v>2.0342995169082125</v>
      </c>
      <c r="W98" s="110">
        <f t="shared" si="10"/>
        <v>1.7691450405986306</v>
      </c>
      <c r="X98" s="110" t="str">
        <f t="shared" si="10"/>
        <v xml:space="preserve"> </v>
      </c>
      <c r="Y98" s="110" t="str">
        <f t="shared" si="10"/>
        <v xml:space="preserve"> </v>
      </c>
      <c r="Z98" s="110" t="str">
        <f t="shared" si="10"/>
        <v xml:space="preserve"> </v>
      </c>
      <c r="AA98" s="110" t="str">
        <f t="shared" si="10"/>
        <v xml:space="preserve"> </v>
      </c>
      <c r="AB98" s="110" t="str">
        <f t="shared" si="10"/>
        <v xml:space="preserve"> </v>
      </c>
    </row>
    <row r="99" spans="3:28" hidden="1">
      <c r="D99" s="45"/>
      <c r="P99" s="233">
        <v>11</v>
      </c>
      <c r="Q99" s="111" t="s">
        <v>26</v>
      </c>
      <c r="R99" s="2">
        <v>2488</v>
      </c>
      <c r="S99" s="2">
        <v>7411</v>
      </c>
      <c r="T99" s="2">
        <v>12470</v>
      </c>
      <c r="U99" s="2">
        <v>-11606</v>
      </c>
      <c r="V99" s="2">
        <v>-3979</v>
      </c>
      <c r="W99" s="2">
        <v>5512</v>
      </c>
      <c r="X99" s="2"/>
      <c r="Y99" s="2"/>
      <c r="Z99" s="2"/>
      <c r="AA99" s="2"/>
      <c r="AB99" s="2"/>
    </row>
    <row r="100" spans="3:28" hidden="1">
      <c r="P100" s="233">
        <v>12</v>
      </c>
      <c r="Q100" s="109" t="s">
        <v>91</v>
      </c>
      <c r="R100" s="110">
        <v>0</v>
      </c>
      <c r="S100" s="110">
        <f t="shared" ref="S100:AB100" si="11">IF(AND(S99&lt;&gt;0,R99&lt;&gt;0),S99/R99-1," ")</f>
        <v>1.9786977491961415</v>
      </c>
      <c r="T100" s="110">
        <f t="shared" si="11"/>
        <v>0.68263392254756439</v>
      </c>
      <c r="U100" s="110">
        <f t="shared" si="11"/>
        <v>-1.9307137129109864</v>
      </c>
      <c r="V100" s="110">
        <f t="shared" si="11"/>
        <v>-0.65716008960882299</v>
      </c>
      <c r="W100" s="110">
        <f t="shared" si="11"/>
        <v>-2.3852726815782859</v>
      </c>
      <c r="X100" s="110" t="str">
        <f t="shared" si="11"/>
        <v xml:space="preserve"> </v>
      </c>
      <c r="Y100" s="110" t="str">
        <f t="shared" si="11"/>
        <v xml:space="preserve"> </v>
      </c>
      <c r="Z100" s="110" t="str">
        <f t="shared" si="11"/>
        <v xml:space="preserve"> </v>
      </c>
      <c r="AA100" s="110" t="str">
        <f t="shared" si="11"/>
        <v xml:space="preserve"> </v>
      </c>
      <c r="AB100" s="110" t="str">
        <f t="shared" si="11"/>
        <v xml:space="preserve"> </v>
      </c>
    </row>
    <row r="101" spans="3:28" hidden="1">
      <c r="P101" s="233">
        <v>13</v>
      </c>
      <c r="Q101" s="113" t="s">
        <v>27</v>
      </c>
      <c r="R101" s="2">
        <v>-2997</v>
      </c>
      <c r="S101" s="2">
        <v>-2180</v>
      </c>
      <c r="T101" s="2">
        <v>1077</v>
      </c>
      <c r="U101" s="2">
        <f>-986</f>
        <v>-986</v>
      </c>
      <c r="V101" s="3">
        <v>-1581</v>
      </c>
      <c r="W101" s="3">
        <v>-1935</v>
      </c>
      <c r="X101" s="3"/>
      <c r="Y101" s="3"/>
      <c r="Z101" s="3"/>
      <c r="AA101" s="3"/>
      <c r="AB101" s="3"/>
    </row>
    <row r="102" spans="3:28" hidden="1">
      <c r="P102" s="233">
        <v>14</v>
      </c>
      <c r="Q102" s="109" t="s">
        <v>91</v>
      </c>
      <c r="R102" s="110">
        <v>0</v>
      </c>
      <c r="S102" s="110">
        <f t="shared" ref="S102:AB102" si="12">IF(AND(S101&lt;&gt;0,R101&lt;&gt;0),S101/R101-1," ")</f>
        <v>-0.2726059392726059</v>
      </c>
      <c r="T102" s="110">
        <f t="shared" si="12"/>
        <v>-1.4940366972477064</v>
      </c>
      <c r="U102" s="110">
        <f t="shared" si="12"/>
        <v>-1.9155060352831941</v>
      </c>
      <c r="V102" s="110">
        <f t="shared" si="12"/>
        <v>0.60344827586206895</v>
      </c>
      <c r="W102" s="110">
        <f t="shared" si="12"/>
        <v>0.22390891840607208</v>
      </c>
      <c r="X102" s="110" t="str">
        <f t="shared" si="12"/>
        <v xml:space="preserve"> </v>
      </c>
      <c r="Y102" s="110" t="str">
        <f t="shared" si="12"/>
        <v xml:space="preserve"> </v>
      </c>
      <c r="Z102" s="110" t="str">
        <f t="shared" si="12"/>
        <v xml:space="preserve"> </v>
      </c>
      <c r="AA102" s="110" t="str">
        <f t="shared" si="12"/>
        <v xml:space="preserve"> </v>
      </c>
      <c r="AB102" s="110" t="str">
        <f t="shared" si="12"/>
        <v xml:space="preserve"> </v>
      </c>
    </row>
    <row r="103" spans="3:28" hidden="1">
      <c r="P103" s="233">
        <v>15</v>
      </c>
      <c r="Q103" s="114" t="s">
        <v>48</v>
      </c>
      <c r="R103" s="2">
        <v>-509</v>
      </c>
      <c r="S103" s="2">
        <v>5231</v>
      </c>
      <c r="T103" s="2">
        <v>11393</v>
      </c>
      <c r="U103" s="2">
        <f>-12591</f>
        <v>-12591</v>
      </c>
      <c r="V103" s="2">
        <v>-5559</v>
      </c>
      <c r="W103" s="2">
        <f t="shared" ref="W103:AB103" si="13">W101+W99</f>
        <v>3577</v>
      </c>
      <c r="X103" s="2">
        <f t="shared" si="13"/>
        <v>0</v>
      </c>
      <c r="Y103" s="2">
        <f t="shared" si="13"/>
        <v>0</v>
      </c>
      <c r="Z103" s="2">
        <f t="shared" si="13"/>
        <v>0</v>
      </c>
      <c r="AA103" s="2">
        <f t="shared" si="13"/>
        <v>0</v>
      </c>
      <c r="AB103" s="2">
        <f t="shared" si="13"/>
        <v>0</v>
      </c>
    </row>
    <row r="104" spans="3:28" hidden="1">
      <c r="P104" s="233">
        <v>16</v>
      </c>
      <c r="Q104" s="109" t="s">
        <v>91</v>
      </c>
      <c r="R104" s="110">
        <v>0</v>
      </c>
      <c r="S104" s="110">
        <f t="shared" ref="S104:AB104" si="14">IF(AND(S103&lt;&gt;0,R103&lt;&gt;0),S103/R103-1," ")</f>
        <v>-11.277013752455796</v>
      </c>
      <c r="T104" s="110">
        <f t="shared" si="14"/>
        <v>1.1779774421716689</v>
      </c>
      <c r="U104" s="110">
        <f t="shared" si="14"/>
        <v>-2.1051522864917054</v>
      </c>
      <c r="V104" s="110">
        <f t="shared" si="14"/>
        <v>-0.55849416249702166</v>
      </c>
      <c r="W104" s="110">
        <f t="shared" si="14"/>
        <v>-1.6434610541464292</v>
      </c>
      <c r="X104" s="110" t="str">
        <f t="shared" si="14"/>
        <v xml:space="preserve"> </v>
      </c>
      <c r="Y104" s="110" t="str">
        <f t="shared" si="14"/>
        <v xml:space="preserve"> </v>
      </c>
      <c r="Z104" s="110" t="str">
        <f t="shared" si="14"/>
        <v xml:space="preserve"> </v>
      </c>
      <c r="AA104" s="110" t="str">
        <f t="shared" si="14"/>
        <v xml:space="preserve"> </v>
      </c>
      <c r="AB104" s="110" t="str">
        <f t="shared" si="14"/>
        <v xml:space="preserve"> </v>
      </c>
    </row>
    <row r="105" spans="3:28" hidden="1">
      <c r="P105" s="233">
        <v>17</v>
      </c>
      <c r="Q105" s="114" t="s">
        <v>49</v>
      </c>
      <c r="R105" s="2">
        <v>235</v>
      </c>
      <c r="S105" s="2">
        <v>41</v>
      </c>
      <c r="T105" s="2">
        <v>-36</v>
      </c>
      <c r="U105" s="2">
        <v>13</v>
      </c>
      <c r="V105" s="3">
        <v>32</v>
      </c>
      <c r="W105" s="3">
        <v>-18</v>
      </c>
      <c r="X105" s="3"/>
      <c r="Y105" s="3"/>
      <c r="Z105" s="3"/>
      <c r="AA105" s="3"/>
      <c r="AB105" s="3"/>
    </row>
    <row r="106" spans="3:28" hidden="1">
      <c r="P106" s="233">
        <v>18</v>
      </c>
      <c r="Q106" s="109" t="s">
        <v>91</v>
      </c>
      <c r="R106" s="110">
        <v>0</v>
      </c>
      <c r="S106" s="110">
        <f t="shared" ref="S106:AB106" si="15">IF(AND(S105&lt;&gt;0,R105&lt;&gt;0),S105/R105-1," ")</f>
        <v>-0.82553191489361699</v>
      </c>
      <c r="T106" s="110">
        <f t="shared" si="15"/>
        <v>-1.8780487804878048</v>
      </c>
      <c r="U106" s="110">
        <f t="shared" si="15"/>
        <v>-1.3611111111111112</v>
      </c>
      <c r="V106" s="110">
        <f t="shared" si="15"/>
        <v>1.4615384615384617</v>
      </c>
      <c r="W106" s="110">
        <f t="shared" si="15"/>
        <v>-1.5625</v>
      </c>
      <c r="X106" s="110" t="str">
        <f t="shared" si="15"/>
        <v xml:space="preserve"> </v>
      </c>
      <c r="Y106" s="110" t="str">
        <f t="shared" si="15"/>
        <v xml:space="preserve"> </v>
      </c>
      <c r="Z106" s="110" t="str">
        <f t="shared" si="15"/>
        <v xml:space="preserve"> </v>
      </c>
      <c r="AA106" s="110" t="str">
        <f t="shared" si="15"/>
        <v xml:space="preserve"> </v>
      </c>
      <c r="AB106" s="110" t="str">
        <f t="shared" si="15"/>
        <v xml:space="preserve"> </v>
      </c>
    </row>
    <row r="107" spans="3:28" hidden="1">
      <c r="P107" s="233">
        <v>19</v>
      </c>
      <c r="Q107" s="114" t="s">
        <v>50</v>
      </c>
      <c r="R107" s="2">
        <v>208</v>
      </c>
      <c r="S107" s="2">
        <v>1140</v>
      </c>
      <c r="T107" s="2">
        <v>2649</v>
      </c>
      <c r="U107" s="2">
        <v>35</v>
      </c>
      <c r="V107" s="2">
        <v>35</v>
      </c>
      <c r="W107" s="2">
        <v>38</v>
      </c>
      <c r="X107" s="2"/>
      <c r="Y107" s="2"/>
      <c r="Z107" s="2"/>
      <c r="AA107" s="2"/>
      <c r="AB107" s="2"/>
    </row>
    <row r="108" spans="3:28" hidden="1">
      <c r="P108" s="233">
        <v>20</v>
      </c>
      <c r="Q108" s="109" t="s">
        <v>91</v>
      </c>
      <c r="R108" s="110">
        <v>0</v>
      </c>
      <c r="S108" s="110">
        <f t="shared" ref="S108:AB108" si="16">IF(AND(S107&lt;&gt;0,R107&lt;&gt;0),S107/R107-1," ")</f>
        <v>4.4807692307692308</v>
      </c>
      <c r="T108" s="110">
        <f t="shared" si="16"/>
        <v>1.3236842105263156</v>
      </c>
      <c r="U108" s="110">
        <f t="shared" si="16"/>
        <v>-0.98678746696866737</v>
      </c>
      <c r="V108" s="110">
        <f t="shared" si="16"/>
        <v>0</v>
      </c>
      <c r="W108" s="110">
        <f t="shared" si="16"/>
        <v>8.5714285714285632E-2</v>
      </c>
      <c r="X108" s="110" t="str">
        <f t="shared" si="16"/>
        <v xml:space="preserve"> </v>
      </c>
      <c r="Y108" s="110" t="str">
        <f t="shared" si="16"/>
        <v xml:space="preserve"> </v>
      </c>
      <c r="Z108" s="110" t="str">
        <f t="shared" si="16"/>
        <v xml:space="preserve"> </v>
      </c>
      <c r="AA108" s="110" t="str">
        <f t="shared" si="16"/>
        <v xml:space="preserve"> </v>
      </c>
      <c r="AB108" s="110" t="str">
        <f t="shared" si="16"/>
        <v xml:space="preserve"> </v>
      </c>
    </row>
    <row r="109" spans="3:28" ht="18" hidden="1" customHeight="1">
      <c r="P109" s="233">
        <v>21</v>
      </c>
      <c r="Q109" s="189" t="s">
        <v>28</v>
      </c>
      <c r="R109" s="188">
        <f>R103+R105-R107</f>
        <v>-482</v>
      </c>
      <c r="S109" s="188">
        <f t="shared" ref="S109:AB109" si="17">S103+S105-S107</f>
        <v>4132</v>
      </c>
      <c r="T109" s="188">
        <f t="shared" si="17"/>
        <v>8708</v>
      </c>
      <c r="U109" s="188">
        <f t="shared" si="17"/>
        <v>-12613</v>
      </c>
      <c r="V109" s="188">
        <f t="shared" si="17"/>
        <v>-5562</v>
      </c>
      <c r="W109" s="188">
        <f t="shared" si="17"/>
        <v>3521</v>
      </c>
      <c r="X109" s="188">
        <f t="shared" si="17"/>
        <v>0</v>
      </c>
      <c r="Y109" s="188">
        <f t="shared" si="17"/>
        <v>0</v>
      </c>
      <c r="Z109" s="188">
        <f t="shared" si="17"/>
        <v>0</v>
      </c>
      <c r="AA109" s="188">
        <f t="shared" si="17"/>
        <v>0</v>
      </c>
      <c r="AB109" s="188">
        <f t="shared" si="17"/>
        <v>0</v>
      </c>
    </row>
    <row r="110" spans="3:28" ht="16.5" hidden="1" thickBot="1">
      <c r="P110" s="233">
        <v>22</v>
      </c>
      <c r="Q110" s="109" t="s">
        <v>91</v>
      </c>
      <c r="R110" s="110">
        <v>0</v>
      </c>
      <c r="S110" s="110">
        <f t="shared" ref="S110:AB110" si="18">IF(AND(S109&lt;&gt;0,R109&lt;&gt;0),S109/R109-1," ")</f>
        <v>-9.5726141078838172</v>
      </c>
      <c r="T110" s="110">
        <f t="shared" si="18"/>
        <v>1.1074540174249758</v>
      </c>
      <c r="U110" s="110">
        <f t="shared" si="18"/>
        <v>-2.4484382177308222</v>
      </c>
      <c r="V110" s="110">
        <f t="shared" si="18"/>
        <v>-0.55902640133195902</v>
      </c>
      <c r="W110" s="110">
        <f t="shared" si="18"/>
        <v>-1.6330456670262494</v>
      </c>
      <c r="X110" s="110" t="str">
        <f t="shared" si="18"/>
        <v xml:space="preserve"> </v>
      </c>
      <c r="Y110" s="110" t="str">
        <f t="shared" si="18"/>
        <v xml:space="preserve"> </v>
      </c>
      <c r="Z110" s="110" t="str">
        <f t="shared" si="18"/>
        <v xml:space="preserve"> </v>
      </c>
      <c r="AA110" s="110" t="str">
        <f t="shared" si="18"/>
        <v xml:space="preserve"> </v>
      </c>
      <c r="AB110" s="110" t="str">
        <f t="shared" si="18"/>
        <v xml:space="preserve"> </v>
      </c>
    </row>
    <row r="111" spans="3:28" ht="17.25" hidden="1" thickTop="1" thickBot="1">
      <c r="P111" s="234"/>
      <c r="Q111" s="115" t="s">
        <v>92</v>
      </c>
      <c r="R111" s="61">
        <v>2015</v>
      </c>
      <c r="S111" s="61">
        <v>2016</v>
      </c>
      <c r="T111" s="61">
        <v>2017</v>
      </c>
      <c r="U111" s="61">
        <v>2018</v>
      </c>
      <c r="V111" s="61">
        <v>2019</v>
      </c>
      <c r="W111" s="61">
        <v>2020</v>
      </c>
      <c r="X111" s="61">
        <v>2021</v>
      </c>
      <c r="Y111" s="61">
        <v>2022</v>
      </c>
      <c r="Z111" s="61">
        <v>2023</v>
      </c>
      <c r="AA111" s="61">
        <v>2024</v>
      </c>
      <c r="AB111" s="61">
        <v>2025</v>
      </c>
    </row>
    <row r="112" spans="3:28" ht="16.5" hidden="1" thickTop="1">
      <c r="P112" s="234">
        <v>1</v>
      </c>
      <c r="Q112" s="190" t="s">
        <v>30</v>
      </c>
      <c r="R112" s="191">
        <f>SUM(R113:R116)</f>
        <v>104859</v>
      </c>
      <c r="S112" s="191">
        <f t="shared" ref="S112:AB112" si="19">SUM(S113:S116)</f>
        <v>94311</v>
      </c>
      <c r="T112" s="191">
        <f t="shared" si="19"/>
        <v>87087</v>
      </c>
      <c r="U112" s="191">
        <f>SUM(U113:U116)</f>
        <v>84720</v>
      </c>
      <c r="V112" s="191">
        <f t="shared" si="19"/>
        <v>85877</v>
      </c>
      <c r="W112" s="191">
        <f t="shared" si="19"/>
        <v>93180</v>
      </c>
      <c r="X112" s="191">
        <f t="shared" si="19"/>
        <v>0</v>
      </c>
      <c r="Y112" s="191">
        <f t="shared" si="19"/>
        <v>0</v>
      </c>
      <c r="Z112" s="191">
        <f t="shared" si="19"/>
        <v>0</v>
      </c>
      <c r="AA112" s="191">
        <f t="shared" si="19"/>
        <v>0</v>
      </c>
      <c r="AB112" s="191">
        <f t="shared" si="19"/>
        <v>0</v>
      </c>
    </row>
    <row r="113" spans="16:28" hidden="1">
      <c r="P113" s="234">
        <v>2</v>
      </c>
      <c r="Q113" s="141" t="s">
        <v>35</v>
      </c>
      <c r="R113" s="142">
        <v>1048</v>
      </c>
      <c r="S113" s="142">
        <v>1584</v>
      </c>
      <c r="T113" s="142">
        <v>950</v>
      </c>
      <c r="U113" s="143"/>
      <c r="V113" s="144"/>
      <c r="W113" s="144">
        <v>32</v>
      </c>
      <c r="X113" s="144"/>
      <c r="Y113" s="144"/>
      <c r="Z113" s="144"/>
      <c r="AA113" s="144"/>
      <c r="AB113" s="144"/>
    </row>
    <row r="114" spans="16:28" hidden="1">
      <c r="P114" s="234">
        <v>3</v>
      </c>
      <c r="Q114" s="145" t="s">
        <v>4</v>
      </c>
      <c r="R114" s="142">
        <v>457</v>
      </c>
      <c r="S114" s="142">
        <v>448</v>
      </c>
      <c r="T114" s="142">
        <v>359</v>
      </c>
      <c r="U114" s="143">
        <v>259</v>
      </c>
      <c r="V114" s="144">
        <v>1448</v>
      </c>
      <c r="W114" s="144">
        <v>1665</v>
      </c>
      <c r="X114" s="144"/>
      <c r="Y114" s="144"/>
      <c r="Z114" s="144"/>
      <c r="AA114" s="144"/>
      <c r="AB114" s="144"/>
    </row>
    <row r="115" spans="16:28" hidden="1">
      <c r="P115" s="234">
        <v>4</v>
      </c>
      <c r="Q115" s="145" t="s">
        <v>3</v>
      </c>
      <c r="R115" s="142">
        <v>102040</v>
      </c>
      <c r="S115" s="142">
        <v>91804</v>
      </c>
      <c r="T115" s="142">
        <v>85361</v>
      </c>
      <c r="U115" s="143">
        <v>84180</v>
      </c>
      <c r="V115" s="144">
        <v>84291</v>
      </c>
      <c r="W115" s="144">
        <v>91301</v>
      </c>
      <c r="X115" s="144"/>
      <c r="Y115" s="144"/>
      <c r="Z115" s="144"/>
      <c r="AA115" s="144"/>
      <c r="AB115" s="144"/>
    </row>
    <row r="116" spans="16:28" hidden="1">
      <c r="P116" s="234">
        <v>5</v>
      </c>
      <c r="Q116" s="145" t="s">
        <v>2</v>
      </c>
      <c r="R116" s="142">
        <v>1314</v>
      </c>
      <c r="S116" s="143">
        <v>475</v>
      </c>
      <c r="T116" s="143">
        <v>417</v>
      </c>
      <c r="U116" s="143">
        <v>281</v>
      </c>
      <c r="V116" s="144">
        <f>106+32</f>
        <v>138</v>
      </c>
      <c r="W116" s="144">
        <v>182</v>
      </c>
      <c r="X116" s="144"/>
      <c r="Y116" s="144"/>
      <c r="Z116" s="144"/>
      <c r="AA116" s="144"/>
      <c r="AB116" s="144"/>
    </row>
    <row r="117" spans="16:28" hidden="1">
      <c r="P117" s="234">
        <v>6</v>
      </c>
      <c r="Q117" s="195" t="s">
        <v>31</v>
      </c>
      <c r="R117" s="196">
        <f>R118+R119</f>
        <v>38020</v>
      </c>
      <c r="S117" s="196">
        <f t="shared" ref="S117:AB117" si="20">S118+S119</f>
        <v>32796</v>
      </c>
      <c r="T117" s="196">
        <f t="shared" si="20"/>
        <v>36180</v>
      </c>
      <c r="U117" s="196">
        <f t="shared" si="20"/>
        <v>28919</v>
      </c>
      <c r="V117" s="192">
        <f t="shared" si="20"/>
        <v>35027</v>
      </c>
      <c r="W117" s="196">
        <f t="shared" si="20"/>
        <v>30864</v>
      </c>
      <c r="X117" s="196">
        <f t="shared" si="20"/>
        <v>0</v>
      </c>
      <c r="Y117" s="196">
        <f t="shared" si="20"/>
        <v>0</v>
      </c>
      <c r="Z117" s="196">
        <f t="shared" si="20"/>
        <v>0</v>
      </c>
      <c r="AA117" s="196">
        <f t="shared" si="20"/>
        <v>0</v>
      </c>
      <c r="AB117" s="196">
        <f t="shared" si="20"/>
        <v>0</v>
      </c>
    </row>
    <row r="118" spans="16:28" hidden="1">
      <c r="P118" s="234">
        <v>7</v>
      </c>
      <c r="Q118" s="145" t="s">
        <v>5</v>
      </c>
      <c r="R118" s="142">
        <v>20866</v>
      </c>
      <c r="S118" s="143">
        <v>18237</v>
      </c>
      <c r="T118" s="143">
        <v>20767</v>
      </c>
      <c r="U118" s="143">
        <v>17449</v>
      </c>
      <c r="V118" s="144">
        <f>17169</f>
        <v>17169</v>
      </c>
      <c r="W118" s="144">
        <v>20025</v>
      </c>
      <c r="X118" s="144"/>
      <c r="Y118" s="144"/>
      <c r="Z118" s="144"/>
      <c r="AA118" s="144"/>
      <c r="AB118" s="144"/>
    </row>
    <row r="119" spans="16:28" hidden="1">
      <c r="P119" s="234">
        <v>8</v>
      </c>
      <c r="Q119" s="145" t="s">
        <v>6</v>
      </c>
      <c r="R119" s="142">
        <v>17154</v>
      </c>
      <c r="S119" s="143">
        <v>14559</v>
      </c>
      <c r="T119" s="143">
        <v>15413</v>
      </c>
      <c r="U119" s="143">
        <f>20+6344+5106</f>
        <v>11470</v>
      </c>
      <c r="V119" s="144">
        <v>17858</v>
      </c>
      <c r="W119" s="144">
        <v>10839</v>
      </c>
      <c r="X119" s="144"/>
      <c r="Y119" s="144"/>
      <c r="Z119" s="144"/>
      <c r="AA119" s="144"/>
      <c r="AB119" s="144"/>
    </row>
    <row r="120" spans="16:28" hidden="1">
      <c r="P120" s="234">
        <v>9</v>
      </c>
      <c r="Q120" s="195" t="s">
        <v>44</v>
      </c>
      <c r="R120" s="197">
        <v>5138</v>
      </c>
      <c r="S120" s="198">
        <v>4589</v>
      </c>
      <c r="T120" s="198">
        <v>4217</v>
      </c>
      <c r="U120" s="198">
        <v>3540</v>
      </c>
      <c r="V120" s="198">
        <v>5696</v>
      </c>
      <c r="W120" s="198">
        <v>14555</v>
      </c>
      <c r="X120" s="198"/>
      <c r="Y120" s="198"/>
      <c r="Z120" s="198"/>
      <c r="AA120" s="198"/>
      <c r="AB120" s="198"/>
    </row>
    <row r="121" spans="16:28" hidden="1">
      <c r="P121" s="234">
        <v>10</v>
      </c>
      <c r="Q121" s="146" t="s">
        <v>34</v>
      </c>
      <c r="R121" s="142">
        <v>11</v>
      </c>
      <c r="S121" s="143">
        <v>119</v>
      </c>
      <c r="T121" s="143">
        <v>60</v>
      </c>
      <c r="U121" s="143">
        <v>120</v>
      </c>
      <c r="V121" s="144">
        <v>0</v>
      </c>
      <c r="W121" s="144">
        <v>0</v>
      </c>
      <c r="X121" s="144"/>
      <c r="Y121" s="144"/>
      <c r="Z121" s="144"/>
      <c r="AA121" s="144"/>
      <c r="AB121" s="144"/>
    </row>
    <row r="122" spans="16:28" hidden="1">
      <c r="P122" s="234">
        <v>11</v>
      </c>
      <c r="Q122" s="195" t="s">
        <v>32</v>
      </c>
      <c r="R122" s="197">
        <f>R112+R117+R120+R121</f>
        <v>148028</v>
      </c>
      <c r="S122" s="197">
        <f t="shared" ref="S122:AB122" si="21">S112+S117+S120+S121</f>
        <v>131815</v>
      </c>
      <c r="T122" s="197">
        <f t="shared" si="21"/>
        <v>127544</v>
      </c>
      <c r="U122" s="197">
        <f t="shared" si="21"/>
        <v>117299</v>
      </c>
      <c r="V122" s="197">
        <f t="shared" si="21"/>
        <v>126600</v>
      </c>
      <c r="W122" s="197">
        <f t="shared" si="21"/>
        <v>138599</v>
      </c>
      <c r="X122" s="197">
        <f t="shared" si="21"/>
        <v>0</v>
      </c>
      <c r="Y122" s="197">
        <f t="shared" si="21"/>
        <v>0</v>
      </c>
      <c r="Z122" s="197">
        <f t="shared" si="21"/>
        <v>0</v>
      </c>
      <c r="AA122" s="197">
        <f t="shared" si="21"/>
        <v>0</v>
      </c>
      <c r="AB122" s="197">
        <f t="shared" si="21"/>
        <v>0</v>
      </c>
    </row>
    <row r="123" spans="16:28" hidden="1">
      <c r="P123" s="234">
        <v>12</v>
      </c>
      <c r="Q123" s="145" t="s">
        <v>7</v>
      </c>
      <c r="R123" s="142">
        <v>20406</v>
      </c>
      <c r="S123" s="143">
        <v>20406</v>
      </c>
      <c r="T123" s="143">
        <v>20406</v>
      </c>
      <c r="U123" s="143">
        <v>20406</v>
      </c>
      <c r="V123" s="144">
        <v>20406</v>
      </c>
      <c r="W123" s="144">
        <v>20406</v>
      </c>
      <c r="X123" s="144"/>
      <c r="Y123" s="144"/>
      <c r="Z123" s="144"/>
      <c r="AA123" s="144"/>
      <c r="AB123" s="144"/>
    </row>
    <row r="124" spans="16:28" hidden="1">
      <c r="P124" s="234">
        <v>13</v>
      </c>
      <c r="Q124" s="145" t="s">
        <v>62</v>
      </c>
      <c r="R124" s="142">
        <v>6154</v>
      </c>
      <c r="S124" s="143">
        <v>6154</v>
      </c>
      <c r="T124" s="143">
        <v>59095</v>
      </c>
      <c r="U124" s="143">
        <f>1846+4082</f>
        <v>5928</v>
      </c>
      <c r="V124" s="144">
        <v>63449</v>
      </c>
      <c r="W124" s="144">
        <v>63449</v>
      </c>
      <c r="X124" s="144"/>
      <c r="Y124" s="144"/>
      <c r="Z124" s="144"/>
      <c r="AA124" s="144"/>
      <c r="AB124" s="144"/>
    </row>
    <row r="125" spans="16:28" hidden="1">
      <c r="P125" s="234">
        <v>14</v>
      </c>
      <c r="Q125" s="145" t="s">
        <v>51</v>
      </c>
      <c r="R125" s="142">
        <v>-482</v>
      </c>
      <c r="S125" s="142">
        <v>4133</v>
      </c>
      <c r="T125" s="142">
        <v>8706</v>
      </c>
      <c r="U125" s="147">
        <f>-12613</f>
        <v>-12613</v>
      </c>
      <c r="V125" s="142">
        <v>-5562</v>
      </c>
      <c r="W125" s="142">
        <v>3522</v>
      </c>
      <c r="X125" s="142"/>
      <c r="Y125" s="142"/>
      <c r="Z125" s="142"/>
      <c r="AA125" s="142"/>
      <c r="AB125" s="142"/>
    </row>
    <row r="126" spans="16:28" hidden="1">
      <c r="P126" s="234">
        <v>15</v>
      </c>
      <c r="Q126" s="145" t="s">
        <v>40</v>
      </c>
      <c r="R126" s="142">
        <v>51357</v>
      </c>
      <c r="S126" s="147">
        <v>50874</v>
      </c>
      <c r="T126" s="147">
        <v>0</v>
      </c>
      <c r="U126" s="147">
        <v>57294</v>
      </c>
      <c r="V126" s="147">
        <v>-12613</v>
      </c>
      <c r="W126" s="147">
        <v>-18175</v>
      </c>
      <c r="X126" s="147"/>
      <c r="Y126" s="147"/>
      <c r="Z126" s="147"/>
      <c r="AA126" s="147"/>
      <c r="AB126" s="147"/>
    </row>
    <row r="127" spans="16:28" hidden="1">
      <c r="P127" s="234">
        <v>16</v>
      </c>
      <c r="Q127" s="148" t="s">
        <v>42</v>
      </c>
      <c r="R127" s="142">
        <v>112</v>
      </c>
      <c r="S127" s="143">
        <v>17</v>
      </c>
      <c r="T127" s="143">
        <v>47</v>
      </c>
      <c r="U127" s="143">
        <v>227</v>
      </c>
      <c r="V127" s="144">
        <v>0</v>
      </c>
      <c r="W127" s="144">
        <v>0</v>
      </c>
      <c r="X127" s="144"/>
      <c r="Y127" s="144"/>
      <c r="Z127" s="144"/>
      <c r="AA127" s="144"/>
      <c r="AB127" s="144"/>
    </row>
    <row r="128" spans="16:28" hidden="1">
      <c r="P128" s="234">
        <v>17</v>
      </c>
      <c r="Q128" s="195" t="s">
        <v>8</v>
      </c>
      <c r="R128" s="196">
        <f>SUM(R123:R127)</f>
        <v>77547</v>
      </c>
      <c r="S128" s="196">
        <f t="shared" ref="S128:AB128" si="22">SUM(S123:S127)</f>
        <v>81584</v>
      </c>
      <c r="T128" s="196">
        <f t="shared" si="22"/>
        <v>88254</v>
      </c>
      <c r="U128" s="196">
        <f>SUM(U123:U127)</f>
        <v>71242</v>
      </c>
      <c r="V128" s="196">
        <f t="shared" si="22"/>
        <v>65680</v>
      </c>
      <c r="W128" s="196">
        <f t="shared" si="22"/>
        <v>69202</v>
      </c>
      <c r="X128" s="196">
        <f t="shared" si="22"/>
        <v>0</v>
      </c>
      <c r="Y128" s="196">
        <f t="shared" si="22"/>
        <v>0</v>
      </c>
      <c r="Z128" s="196">
        <f t="shared" si="22"/>
        <v>0</v>
      </c>
      <c r="AA128" s="196">
        <f t="shared" si="22"/>
        <v>0</v>
      </c>
      <c r="AB128" s="196">
        <f t="shared" si="22"/>
        <v>0</v>
      </c>
    </row>
    <row r="129" spans="2:28" hidden="1">
      <c r="P129" s="234">
        <v>18</v>
      </c>
      <c r="Q129" s="195" t="s">
        <v>9</v>
      </c>
      <c r="R129" s="197">
        <v>29507</v>
      </c>
      <c r="S129" s="198">
        <v>22405</v>
      </c>
      <c r="T129" s="198">
        <v>16371</v>
      </c>
      <c r="U129" s="196">
        <v>12734</v>
      </c>
      <c r="V129" s="196">
        <v>9518</v>
      </c>
      <c r="W129" s="196">
        <v>21715</v>
      </c>
      <c r="X129" s="196"/>
      <c r="Y129" s="196"/>
      <c r="Z129" s="196"/>
      <c r="AA129" s="196"/>
      <c r="AB129" s="196"/>
    </row>
    <row r="130" spans="2:28" hidden="1">
      <c r="P130" s="234">
        <v>19</v>
      </c>
      <c r="Q130" s="195" t="s">
        <v>23</v>
      </c>
      <c r="R130" s="197">
        <v>18896</v>
      </c>
      <c r="S130" s="198">
        <v>18182</v>
      </c>
      <c r="T130" s="198">
        <v>21929</v>
      </c>
      <c r="U130" s="196">
        <v>16013</v>
      </c>
      <c r="V130" s="196">
        <v>26834</v>
      </c>
      <c r="W130" s="196">
        <v>23476</v>
      </c>
      <c r="X130" s="196"/>
      <c r="Y130" s="196"/>
      <c r="Z130" s="196"/>
      <c r="AA130" s="196"/>
      <c r="AB130" s="196"/>
    </row>
    <row r="131" spans="2:28" hidden="1">
      <c r="P131" s="234">
        <v>20</v>
      </c>
      <c r="Q131" s="195" t="s">
        <v>10</v>
      </c>
      <c r="R131" s="197">
        <v>22078</v>
      </c>
      <c r="S131" s="198">
        <v>9644</v>
      </c>
      <c r="T131" s="198">
        <v>990</v>
      </c>
      <c r="U131" s="197">
        <v>17218</v>
      </c>
      <c r="V131" s="197">
        <v>24568</v>
      </c>
      <c r="W131" s="197">
        <v>24206</v>
      </c>
      <c r="X131" s="197"/>
      <c r="Y131" s="197"/>
      <c r="Z131" s="197"/>
      <c r="AA131" s="197"/>
      <c r="AB131" s="197"/>
    </row>
    <row r="132" spans="2:28" hidden="1">
      <c r="P132" s="234">
        <v>21</v>
      </c>
      <c r="Q132" s="141" t="s">
        <v>93</v>
      </c>
      <c r="R132" s="142"/>
      <c r="S132" s="143"/>
      <c r="T132" s="143">
        <v>47</v>
      </c>
      <c r="U132" s="143">
        <v>92</v>
      </c>
      <c r="V132" s="144">
        <v>0</v>
      </c>
      <c r="W132" s="144">
        <v>0</v>
      </c>
      <c r="X132" s="144"/>
      <c r="Y132" s="144"/>
      <c r="Z132" s="144"/>
      <c r="AA132" s="144"/>
      <c r="AB132" s="144"/>
    </row>
    <row r="133" spans="2:28" ht="16.5" hidden="1" thickBot="1">
      <c r="P133" s="234">
        <v>22</v>
      </c>
      <c r="Q133" s="199" t="s">
        <v>33</v>
      </c>
      <c r="R133" s="200">
        <f>SUM(R128:R132)</f>
        <v>148028</v>
      </c>
      <c r="S133" s="200">
        <f t="shared" ref="S133:AB133" si="23">SUM(S128:S132)</f>
        <v>131815</v>
      </c>
      <c r="T133" s="200">
        <f t="shared" si="23"/>
        <v>127591</v>
      </c>
      <c r="U133" s="200">
        <f>SUM(U128:U132)</f>
        <v>117299</v>
      </c>
      <c r="V133" s="200">
        <f t="shared" si="23"/>
        <v>126600</v>
      </c>
      <c r="W133" s="200">
        <f t="shared" si="23"/>
        <v>138599</v>
      </c>
      <c r="X133" s="200">
        <f t="shared" si="23"/>
        <v>0</v>
      </c>
      <c r="Y133" s="200">
        <f t="shared" si="23"/>
        <v>0</v>
      </c>
      <c r="Z133" s="200">
        <f t="shared" si="23"/>
        <v>0</v>
      </c>
      <c r="AA133" s="200">
        <f t="shared" si="23"/>
        <v>0</v>
      </c>
      <c r="AB133" s="200">
        <f t="shared" si="23"/>
        <v>0</v>
      </c>
    </row>
    <row r="134" spans="2:28" ht="17.25" thickTop="1" thickBot="1">
      <c r="P134" s="234" t="s">
        <v>149</v>
      </c>
      <c r="Q134" s="149"/>
      <c r="R134" s="150">
        <v>2015</v>
      </c>
      <c r="S134" s="150">
        <v>2016</v>
      </c>
      <c r="T134" s="150">
        <v>2017</v>
      </c>
      <c r="U134" s="150">
        <v>2018</v>
      </c>
      <c r="V134" s="150">
        <v>2019</v>
      </c>
      <c r="W134" s="150">
        <v>2020</v>
      </c>
      <c r="X134" s="150">
        <v>2021</v>
      </c>
      <c r="Y134" s="150">
        <v>2022</v>
      </c>
      <c r="Z134" s="150">
        <v>2023</v>
      </c>
      <c r="AA134" s="150">
        <v>2024</v>
      </c>
      <c r="AB134" s="150">
        <v>2025</v>
      </c>
    </row>
    <row r="135" spans="2:28" ht="16.5" thickTop="1">
      <c r="M135" s="12"/>
      <c r="P135" s="234">
        <v>1</v>
      </c>
      <c r="Q135" s="151" t="s">
        <v>94</v>
      </c>
      <c r="R135" s="152"/>
      <c r="S135" s="152"/>
      <c r="T135" s="152"/>
      <c r="U135" s="153"/>
      <c r="V135" s="152"/>
      <c r="W135" s="152"/>
      <c r="X135" s="152"/>
      <c r="Y135" s="152"/>
      <c r="Z135" s="152"/>
      <c r="AA135" s="152"/>
      <c r="AB135" s="152"/>
    </row>
    <row r="136" spans="2:28">
      <c r="M136" s="12"/>
      <c r="P136" s="234">
        <v>2</v>
      </c>
      <c r="Q136" s="154" t="s">
        <v>95</v>
      </c>
      <c r="R136" s="155">
        <f>IFERROR(R117/R130," ")</f>
        <v>2.0120660457239627</v>
      </c>
      <c r="S136" s="155">
        <f t="shared" ref="S136:AB136" si="24">IFERROR(S117/S130," ")</f>
        <v>1.8037619623803762</v>
      </c>
      <c r="T136" s="155">
        <f t="shared" si="24"/>
        <v>1.6498700351133202</v>
      </c>
      <c r="U136" s="156">
        <f t="shared" si="24"/>
        <v>1.8059701492537314</v>
      </c>
      <c r="V136" s="155">
        <f t="shared" si="24"/>
        <v>1.3053216069165983</v>
      </c>
      <c r="W136" s="155">
        <f t="shared" si="24"/>
        <v>1.3147043789401942</v>
      </c>
      <c r="X136" s="155" t="str">
        <f t="shared" si="24"/>
        <v xml:space="preserve"> </v>
      </c>
      <c r="Y136" s="155" t="str">
        <f t="shared" si="24"/>
        <v xml:space="preserve"> </v>
      </c>
      <c r="Z136" s="155" t="str">
        <f t="shared" si="24"/>
        <v xml:space="preserve"> </v>
      </c>
      <c r="AA136" s="155" t="str">
        <f t="shared" si="24"/>
        <v xml:space="preserve"> </v>
      </c>
      <c r="AB136" s="155" t="str">
        <f t="shared" si="24"/>
        <v xml:space="preserve"> </v>
      </c>
    </row>
    <row r="137" spans="2:28">
      <c r="M137" s="12"/>
      <c r="P137" s="234">
        <v>3</v>
      </c>
      <c r="Q137" s="154" t="s">
        <v>96</v>
      </c>
      <c r="R137" s="157">
        <f>IFERROR(R128/R129," ")</f>
        <v>2.6280882502457046</v>
      </c>
      <c r="S137" s="157">
        <f t="shared" ref="S137:AB137" si="25">IFERROR(S128/S129," ")</f>
        <v>3.6413300602544076</v>
      </c>
      <c r="T137" s="157">
        <f t="shared" si="25"/>
        <v>5.3908741066520065</v>
      </c>
      <c r="U137" s="158">
        <f t="shared" si="25"/>
        <v>5.5946285534788753</v>
      </c>
      <c r="V137" s="157">
        <f t="shared" si="25"/>
        <v>6.9006093717167474</v>
      </c>
      <c r="W137" s="157">
        <f t="shared" si="25"/>
        <v>3.1868293806124797</v>
      </c>
      <c r="X137" s="157" t="str">
        <f t="shared" si="25"/>
        <v xml:space="preserve"> </v>
      </c>
      <c r="Y137" s="157" t="str">
        <f t="shared" si="25"/>
        <v xml:space="preserve"> </v>
      </c>
      <c r="Z137" s="157" t="str">
        <f t="shared" si="25"/>
        <v xml:space="preserve"> </v>
      </c>
      <c r="AA137" s="157" t="str">
        <f t="shared" si="25"/>
        <v xml:space="preserve"> </v>
      </c>
      <c r="AB137" s="157" t="str">
        <f t="shared" si="25"/>
        <v xml:space="preserve"> </v>
      </c>
    </row>
    <row r="138" spans="2:28">
      <c r="M138" s="12"/>
      <c r="P138" s="234">
        <v>4</v>
      </c>
      <c r="Q138" s="154" t="s">
        <v>97</v>
      </c>
      <c r="R138" s="159">
        <f>IFERROR(R109/R89," ")</f>
        <v>-4.1382981463515146E-3</v>
      </c>
      <c r="S138" s="157">
        <f t="shared" ref="S138:AB138" si="26">IFERROR(S109/S89," ")</f>
        <v>3.5891110609245519E-2</v>
      </c>
      <c r="T138" s="157">
        <f t="shared" si="26"/>
        <v>6.4601323481408943E-2</v>
      </c>
      <c r="U138" s="158">
        <f t="shared" si="26"/>
        <v>-0.12513765836913276</v>
      </c>
      <c r="V138" s="160">
        <f t="shared" si="26"/>
        <v>-5.3180097143075686E-2</v>
      </c>
      <c r="W138" s="160">
        <f t="shared" si="26"/>
        <v>2.9400467601870407E-2</v>
      </c>
      <c r="X138" s="160" t="str">
        <f t="shared" si="26"/>
        <v xml:space="preserve"> </v>
      </c>
      <c r="Y138" s="160" t="str">
        <f t="shared" si="26"/>
        <v xml:space="preserve"> </v>
      </c>
      <c r="Z138" s="160" t="str">
        <f t="shared" si="26"/>
        <v xml:space="preserve"> </v>
      </c>
      <c r="AA138" s="160" t="str">
        <f t="shared" si="26"/>
        <v xml:space="preserve"> </v>
      </c>
      <c r="AB138" s="160" t="str">
        <f t="shared" si="26"/>
        <v xml:space="preserve"> </v>
      </c>
    </row>
    <row r="139" spans="2:28">
      <c r="M139" s="12"/>
      <c r="P139" s="234">
        <v>5</v>
      </c>
      <c r="Q139" s="161" t="s">
        <v>98</v>
      </c>
      <c r="R139" s="162"/>
      <c r="S139" s="162"/>
      <c r="T139" s="162"/>
      <c r="U139" s="163"/>
      <c r="V139" s="162"/>
      <c r="W139" s="162"/>
      <c r="X139" s="162"/>
      <c r="Y139" s="162"/>
      <c r="Z139" s="162"/>
      <c r="AA139" s="162"/>
      <c r="AB139" s="162"/>
    </row>
    <row r="140" spans="2:28" s="45" customFormat="1">
      <c r="B140" s="129"/>
      <c r="G140" s="50"/>
      <c r="M140" s="193"/>
      <c r="N140" s="50"/>
      <c r="O140" s="50"/>
      <c r="P140" s="234">
        <v>6</v>
      </c>
      <c r="Q140" s="164" t="s">
        <v>99</v>
      </c>
      <c r="R140" s="162">
        <v>5556.7652509999998</v>
      </c>
      <c r="S140" s="162">
        <v>2066.394499</v>
      </c>
      <c r="T140" s="162">
        <v>4353.8670590000002</v>
      </c>
      <c r="U140" s="163">
        <v>0</v>
      </c>
      <c r="V140" s="162">
        <v>0</v>
      </c>
      <c r="W140" s="162">
        <v>1760</v>
      </c>
      <c r="X140" s="162"/>
      <c r="Y140" s="162"/>
      <c r="Z140" s="162"/>
      <c r="AA140" s="162"/>
      <c r="AB140" s="162"/>
    </row>
    <row r="141" spans="2:28">
      <c r="M141" s="29"/>
      <c r="P141" s="234">
        <v>7</v>
      </c>
      <c r="Q141" s="164" t="s">
        <v>100</v>
      </c>
      <c r="R141" s="162">
        <v>0</v>
      </c>
      <c r="S141" s="165">
        <v>120</v>
      </c>
      <c r="T141" s="165" t="s">
        <v>105</v>
      </c>
      <c r="U141" s="166">
        <v>0</v>
      </c>
      <c r="V141" s="165"/>
      <c r="W141" s="165">
        <v>114</v>
      </c>
      <c r="X141" s="165"/>
      <c r="Y141" s="165"/>
      <c r="Z141" s="165"/>
      <c r="AA141" s="165"/>
      <c r="AB141" s="165"/>
    </row>
    <row r="142" spans="2:28">
      <c r="M142" s="30"/>
      <c r="P142" s="234">
        <v>8</v>
      </c>
      <c r="Q142" s="167" t="s">
        <v>78</v>
      </c>
      <c r="R142" s="160">
        <f>IFERROR(R140/R109," ")</f>
        <v>-11.528558612033194</v>
      </c>
      <c r="S142" s="160">
        <f t="shared" ref="S142:AB142" si="27">IFERROR(S140/S109," ")</f>
        <v>0.50009547410454991</v>
      </c>
      <c r="T142" s="160">
        <f t="shared" si="27"/>
        <v>0.49998473346348188</v>
      </c>
      <c r="U142" s="160">
        <f t="shared" si="27"/>
        <v>0</v>
      </c>
      <c r="V142" s="160">
        <f t="shared" si="27"/>
        <v>0</v>
      </c>
      <c r="W142" s="160">
        <f t="shared" si="27"/>
        <v>0.49985799488781596</v>
      </c>
      <c r="X142" s="160" t="str">
        <f t="shared" si="27"/>
        <v xml:space="preserve"> </v>
      </c>
      <c r="Y142" s="160" t="str">
        <f t="shared" si="27"/>
        <v xml:space="preserve"> </v>
      </c>
      <c r="Z142" s="160" t="str">
        <f t="shared" si="27"/>
        <v xml:space="preserve"> </v>
      </c>
      <c r="AA142" s="160" t="str">
        <f t="shared" si="27"/>
        <v xml:space="preserve"> </v>
      </c>
      <c r="AB142" s="160" t="str">
        <f t="shared" si="27"/>
        <v xml:space="preserve"> </v>
      </c>
    </row>
    <row r="143" spans="2:28">
      <c r="M143" s="17"/>
      <c r="P143" s="234">
        <v>9</v>
      </c>
      <c r="Q143" s="168" t="s">
        <v>70</v>
      </c>
      <c r="R143" s="157">
        <f>IFERROR(R109/R122," ")</f>
        <v>-3.2561407301321373E-3</v>
      </c>
      <c r="S143" s="157">
        <f t="shared" ref="S143:AB143" si="28">IFERROR(S109/S122," ")</f>
        <v>3.1346963547395974E-2</v>
      </c>
      <c r="T143" s="157">
        <f t="shared" si="28"/>
        <v>6.8274477827259608E-2</v>
      </c>
      <c r="U143" s="158">
        <f t="shared" si="28"/>
        <v>-0.10752862343242484</v>
      </c>
      <c r="V143" s="157">
        <f t="shared" si="28"/>
        <v>-4.3933649289099527E-2</v>
      </c>
      <c r="W143" s="157">
        <f t="shared" si="28"/>
        <v>2.5404223695697659E-2</v>
      </c>
      <c r="X143" s="157" t="str">
        <f t="shared" si="28"/>
        <v xml:space="preserve"> </v>
      </c>
      <c r="Y143" s="157" t="str">
        <f t="shared" si="28"/>
        <v xml:space="preserve"> </v>
      </c>
      <c r="Z143" s="157" t="str">
        <f t="shared" si="28"/>
        <v xml:space="preserve"> </v>
      </c>
      <c r="AA143" s="157" t="str">
        <f t="shared" si="28"/>
        <v xml:space="preserve"> </v>
      </c>
      <c r="AB143" s="157" t="str">
        <f t="shared" si="28"/>
        <v xml:space="preserve"> </v>
      </c>
    </row>
    <row r="144" spans="2:28" ht="16.5" thickBot="1">
      <c r="M144" s="194"/>
      <c r="P144" s="234">
        <v>10</v>
      </c>
      <c r="Q144" s="169" t="s">
        <v>71</v>
      </c>
      <c r="R144" s="170">
        <f>IFERROR(R109/R128," ")</f>
        <v>-6.2155853869266383E-3</v>
      </c>
      <c r="S144" s="170">
        <f t="shared" ref="S144:AB144" si="29">IFERROR(S109/S128," ")</f>
        <v>5.0647185722690724E-2</v>
      </c>
      <c r="T144" s="170">
        <f t="shared" si="29"/>
        <v>9.8669748679946517E-2</v>
      </c>
      <c r="U144" s="171">
        <f t="shared" si="29"/>
        <v>-0.17704444007748238</v>
      </c>
      <c r="V144" s="170">
        <f t="shared" si="29"/>
        <v>-8.4683313032886717E-2</v>
      </c>
      <c r="W144" s="170">
        <f t="shared" si="29"/>
        <v>5.0880032369006678E-2</v>
      </c>
      <c r="X144" s="170" t="str">
        <f t="shared" si="29"/>
        <v xml:space="preserve"> </v>
      </c>
      <c r="Y144" s="170" t="str">
        <f t="shared" si="29"/>
        <v xml:space="preserve"> </v>
      </c>
      <c r="Z144" s="170" t="str">
        <f t="shared" si="29"/>
        <v xml:space="preserve"> </v>
      </c>
      <c r="AA144" s="170" t="str">
        <f t="shared" si="29"/>
        <v xml:space="preserve"> </v>
      </c>
      <c r="AB144" s="170" t="str">
        <f t="shared" si="29"/>
        <v xml:space="preserve"> </v>
      </c>
    </row>
    <row r="145" ht="16.5" thickTop="1"/>
  </sheetData>
  <mergeCells count="38">
    <mergeCell ref="U6:Z6"/>
    <mergeCell ref="Q6:T6"/>
    <mergeCell ref="Q35:T35"/>
    <mergeCell ref="Q45:T45"/>
    <mergeCell ref="U45:Z45"/>
    <mergeCell ref="U35:Z35"/>
    <mergeCell ref="U19:Z19"/>
    <mergeCell ref="G21:J22"/>
    <mergeCell ref="K21:M22"/>
    <mergeCell ref="D10:F10"/>
    <mergeCell ref="D9:F9"/>
    <mergeCell ref="E11:F11"/>
    <mergeCell ref="E15:F15"/>
    <mergeCell ref="E16:F16"/>
    <mergeCell ref="E14:F14"/>
    <mergeCell ref="L1:M1"/>
    <mergeCell ref="C89:D89"/>
    <mergeCell ref="C23:M28"/>
    <mergeCell ref="H31:M56"/>
    <mergeCell ref="C7:F8"/>
    <mergeCell ref="E18:F18"/>
    <mergeCell ref="H7:K8"/>
    <mergeCell ref="L7:M8"/>
    <mergeCell ref="H29:K30"/>
    <mergeCell ref="L29:M30"/>
    <mergeCell ref="C54:E54"/>
    <mergeCell ref="E17:F17"/>
    <mergeCell ref="L2:M6"/>
    <mergeCell ref="D2:K6"/>
    <mergeCell ref="C29:F30"/>
    <mergeCell ref="C21:F22"/>
    <mergeCell ref="P82:Z85"/>
    <mergeCell ref="P81:Z81"/>
    <mergeCell ref="Z46:Z47"/>
    <mergeCell ref="V46:V47"/>
    <mergeCell ref="W46:W47"/>
    <mergeCell ref="X46:X47"/>
    <mergeCell ref="Y46:Y47"/>
  </mergeCells>
  <phoneticPr fontId="47" type="noConversion"/>
  <conditionalFormatting sqref="K66">
    <cfRule type="cellIs" dxfId="31" priority="80" operator="lessThan">
      <formula>1</formula>
    </cfRule>
    <cfRule type="cellIs" dxfId="30" priority="81" operator="greaterThan">
      <formula>1</formula>
    </cfRule>
  </conditionalFormatting>
  <conditionalFormatting sqref="L66:M66">
    <cfRule type="cellIs" dxfId="29" priority="78" operator="lessThan">
      <formula>1</formula>
    </cfRule>
    <cfRule type="cellIs" dxfId="28" priority="79" operator="greaterThan">
      <formula>1</formula>
    </cfRule>
  </conditionalFormatting>
  <conditionalFormatting sqref="K67:M67">
    <cfRule type="cellIs" dxfId="27" priority="76" operator="lessThan">
      <formula>1</formula>
    </cfRule>
    <cfRule type="cellIs" dxfId="26" priority="77" operator="greaterThan">
      <formula>1</formula>
    </cfRule>
  </conditionalFormatting>
  <conditionalFormatting sqref="K63:M63">
    <cfRule type="cellIs" dxfId="25" priority="74" operator="lessThan">
      <formula>0</formula>
    </cfRule>
    <cfRule type="cellIs" dxfId="24" priority="75" operator="greaterThan">
      <formula>0</formula>
    </cfRule>
  </conditionalFormatting>
  <conditionalFormatting sqref="D52">
    <cfRule type="cellIs" dxfId="23" priority="72" operator="greaterThan">
      <formula>0</formula>
    </cfRule>
    <cfRule type="cellIs" dxfId="22" priority="73" operator="lessThan">
      <formula>0</formula>
    </cfRule>
  </conditionalFormatting>
  <conditionalFormatting sqref="E52">
    <cfRule type="cellIs" dxfId="21" priority="69" operator="greaterThan">
      <formula>0</formula>
    </cfRule>
    <cfRule type="cellIs" dxfId="20" priority="70" operator="lessThan">
      <formula>0</formula>
    </cfRule>
  </conditionalFormatting>
  <conditionalFormatting sqref="F52">
    <cfRule type="cellIs" dxfId="19" priority="66" operator="greaterThan">
      <formula>0</formula>
    </cfRule>
    <cfRule type="cellIs" dxfId="18" priority="67" operator="lessThan">
      <formula>0</formula>
    </cfRule>
  </conditionalFormatting>
  <conditionalFormatting sqref="K60:M62">
    <cfRule type="cellIs" dxfId="17" priority="64" operator="lessThan">
      <formula>0</formula>
    </cfRule>
    <cfRule type="cellIs" dxfId="16" priority="65" operator="greaterThan">
      <formula>0</formula>
    </cfRule>
  </conditionalFormatting>
  <pageMargins left="0.31496062992125984" right="0.15748031496062992" top="0.51181102362204722" bottom="0.39370078740157483" header="0.31496062992125984" footer="0.31496062992125984"/>
  <pageSetup paperSize="9" scale="85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1" id="{4BECA0C0-9BD0-4153-9A54-09EFC9159838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R37:T41</xm:sqref>
        </x14:conditionalFormatting>
        <x14:conditionalFormatting xmlns:xm="http://schemas.microsoft.com/office/excel/2006/main">
          <x14:cfRule type="iconSet" priority="82" id="{4FB6F0C4-15FE-4F74-8553-3C30694010A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D52</xm:sqref>
        </x14:conditionalFormatting>
        <x14:conditionalFormatting xmlns:xm="http://schemas.microsoft.com/office/excel/2006/main">
          <x14:cfRule type="iconSet" priority="71" id="{6C0CB651-7B44-41EA-BB92-596B3FA8BACB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E52</xm:sqref>
        </x14:conditionalFormatting>
        <x14:conditionalFormatting xmlns:xm="http://schemas.microsoft.com/office/excel/2006/main">
          <x14:cfRule type="iconSet" priority="68" id="{B2745DB9-289E-4C58-96F9-DA1CBDDB11F4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F52</xm:sqref>
        </x14:conditionalFormatting>
        <x14:conditionalFormatting xmlns:xm="http://schemas.microsoft.com/office/excel/2006/main">
          <x14:cfRule type="iconSet" priority="23" id="{C760B548-9AD3-41ED-BDB2-2555A31A66D8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V50:Z50 V53:Z53 V56:Z56</xm:sqref>
        </x14:conditionalFormatting>
        <x14:conditionalFormatting xmlns:xm="http://schemas.microsoft.com/office/excel/2006/main">
          <x14:cfRule type="iconSet" priority="22" id="{D0F2446F-2260-415B-8E88-CE2651A6604C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S90:AB90</xm:sqref>
        </x14:conditionalFormatting>
        <x14:conditionalFormatting xmlns:xm="http://schemas.microsoft.com/office/excel/2006/main">
          <x14:cfRule type="iconSet" priority="21" id="{EAA374E6-1A3D-4CA3-8B4E-51D9CC1C772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R90</xm:sqref>
        </x14:conditionalFormatting>
        <x14:conditionalFormatting xmlns:xm="http://schemas.microsoft.com/office/excel/2006/main">
          <x14:cfRule type="iconSet" priority="20" id="{9BAC77DB-0A77-45E7-924D-8A8E0C0C324B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S94:AB94</xm:sqref>
        </x14:conditionalFormatting>
        <x14:conditionalFormatting xmlns:xm="http://schemas.microsoft.com/office/excel/2006/main">
          <x14:cfRule type="iconSet" priority="19" id="{DA410B4D-225A-47F6-99F8-1ABFE7260198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R94</xm:sqref>
        </x14:conditionalFormatting>
        <x14:conditionalFormatting xmlns:xm="http://schemas.microsoft.com/office/excel/2006/main">
          <x14:cfRule type="iconSet" priority="18" id="{4D2BDB04-3A97-4492-B66D-BB782721C58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S96:AB96</xm:sqref>
        </x14:conditionalFormatting>
        <x14:conditionalFormatting xmlns:xm="http://schemas.microsoft.com/office/excel/2006/main">
          <x14:cfRule type="iconSet" priority="17" id="{695C8F3F-42B1-4BFE-B7E7-86449987DCA2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R96</xm:sqref>
        </x14:conditionalFormatting>
        <x14:conditionalFormatting xmlns:xm="http://schemas.microsoft.com/office/excel/2006/main">
          <x14:cfRule type="iconSet" priority="16" id="{941BDB51-711E-49E3-BF3B-D65616496213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S98:AB98</xm:sqref>
        </x14:conditionalFormatting>
        <x14:conditionalFormatting xmlns:xm="http://schemas.microsoft.com/office/excel/2006/main">
          <x14:cfRule type="iconSet" priority="15" id="{3D2A38DD-14CC-49AC-95B4-9F5C08980BE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R98</xm:sqref>
        </x14:conditionalFormatting>
        <x14:conditionalFormatting xmlns:xm="http://schemas.microsoft.com/office/excel/2006/main">
          <x14:cfRule type="iconSet" priority="14" id="{9116708F-9B2D-4FCE-96FE-B98459A420C0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S100:AB100</xm:sqref>
        </x14:conditionalFormatting>
        <x14:conditionalFormatting xmlns:xm="http://schemas.microsoft.com/office/excel/2006/main">
          <x14:cfRule type="iconSet" priority="13" id="{BA8BDCE8-DE8E-4C7B-815B-9DE3AB70681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R100</xm:sqref>
        </x14:conditionalFormatting>
        <x14:conditionalFormatting xmlns:xm="http://schemas.microsoft.com/office/excel/2006/main">
          <x14:cfRule type="iconSet" priority="12" id="{C3F1D48E-0059-47D7-BA56-B58DFC732D7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S102:AB102</xm:sqref>
        </x14:conditionalFormatting>
        <x14:conditionalFormatting xmlns:xm="http://schemas.microsoft.com/office/excel/2006/main">
          <x14:cfRule type="iconSet" priority="11" id="{1FECACA2-4993-45FE-A8C2-1BBC59690093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R102</xm:sqref>
        </x14:conditionalFormatting>
        <x14:conditionalFormatting xmlns:xm="http://schemas.microsoft.com/office/excel/2006/main">
          <x14:cfRule type="iconSet" priority="10" id="{BF1F3E33-36A6-4725-9D69-CB9E68E8F9F3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S104:AB104</xm:sqref>
        </x14:conditionalFormatting>
        <x14:conditionalFormatting xmlns:xm="http://schemas.microsoft.com/office/excel/2006/main">
          <x14:cfRule type="iconSet" priority="9" id="{BFC959A9-FC94-4C8B-9066-CD56E30C74B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R104</xm:sqref>
        </x14:conditionalFormatting>
        <x14:conditionalFormatting xmlns:xm="http://schemas.microsoft.com/office/excel/2006/main">
          <x14:cfRule type="iconSet" priority="8" id="{831F30BA-078B-4199-BDCD-58A3FE495B96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S106:AB106</xm:sqref>
        </x14:conditionalFormatting>
        <x14:conditionalFormatting xmlns:xm="http://schemas.microsoft.com/office/excel/2006/main">
          <x14:cfRule type="iconSet" priority="7" id="{4D0FA519-6586-4429-A1A6-D1426D52959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R106</xm:sqref>
        </x14:conditionalFormatting>
        <x14:conditionalFormatting xmlns:xm="http://schemas.microsoft.com/office/excel/2006/main">
          <x14:cfRule type="iconSet" priority="6" id="{923818B7-25B3-4EAE-B3F8-549C9D3110B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S108:AB108</xm:sqref>
        </x14:conditionalFormatting>
        <x14:conditionalFormatting xmlns:xm="http://schemas.microsoft.com/office/excel/2006/main">
          <x14:cfRule type="iconSet" priority="5" id="{F26A4ECD-B1A5-48B1-AF82-03D8E4054F0F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R108</xm:sqref>
        </x14:conditionalFormatting>
        <x14:conditionalFormatting xmlns:xm="http://schemas.microsoft.com/office/excel/2006/main">
          <x14:cfRule type="iconSet" priority="4" id="{9BCE037F-0AF4-4E10-AEDA-3F880AA5D7B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S110:AB110</xm:sqref>
        </x14:conditionalFormatting>
        <x14:conditionalFormatting xmlns:xm="http://schemas.microsoft.com/office/excel/2006/main">
          <x14:cfRule type="iconSet" priority="3" id="{86E06C6C-FF98-4203-BAA7-E1CE78016D6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R110</xm:sqref>
        </x14:conditionalFormatting>
        <x14:conditionalFormatting xmlns:xm="http://schemas.microsoft.com/office/excel/2006/main">
          <x14:cfRule type="iconSet" priority="2" id="{B5949C4A-3E96-4DA3-A734-9BA10289BF83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S92:AB92</xm:sqref>
        </x14:conditionalFormatting>
        <x14:conditionalFormatting xmlns:xm="http://schemas.microsoft.com/office/excel/2006/main">
          <x14:cfRule type="iconSet" priority="1" id="{116BF652-A27E-4C91-9BD8-6BE03FFFEE20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574DC-A8A8-4C7D-A7AB-00B82832A14B}">
  <sheetPr codeName="Feuil3">
    <tabColor rgb="FFFF0000"/>
  </sheetPr>
  <dimension ref="A1:AB145"/>
  <sheetViews>
    <sheetView showGridLines="0" view="pageBreakPreview" topLeftCell="P134" zoomScaleNormal="80" zoomScaleSheetLayoutView="100" workbookViewId="0">
      <selection activeCell="R147" sqref="R147"/>
    </sheetView>
  </sheetViews>
  <sheetFormatPr baseColWidth="10" defaultColWidth="11.42578125" defaultRowHeight="15.75"/>
  <cols>
    <col min="1" max="1" width="2.140625" style="7" hidden="1" customWidth="1"/>
    <col min="2" max="2" width="2" style="26" hidden="1" customWidth="1"/>
    <col min="3" max="3" width="33.140625" style="7" hidden="1" customWidth="1"/>
    <col min="4" max="4" width="15.140625" style="7" hidden="1" customWidth="1"/>
    <col min="5" max="5" width="13.42578125" style="7" hidden="1" customWidth="1"/>
    <col min="6" max="6" width="15.5703125" style="7" hidden="1" customWidth="1"/>
    <col min="7" max="7" width="1.85546875" style="6" hidden="1" customWidth="1"/>
    <col min="8" max="8" width="15.85546875" style="7" hidden="1" customWidth="1"/>
    <col min="9" max="9" width="9.7109375" style="7" hidden="1" customWidth="1"/>
    <col min="10" max="10" width="24" style="7" hidden="1" customWidth="1"/>
    <col min="11" max="11" width="14.85546875" style="7" hidden="1" customWidth="1"/>
    <col min="12" max="12" width="12.7109375" style="7" hidden="1" customWidth="1"/>
    <col min="13" max="13" width="15.42578125" style="7" hidden="1" customWidth="1"/>
    <col min="14" max="14" width="2" style="6" hidden="1" customWidth="1"/>
    <col min="15" max="15" width="3.5703125" style="6" hidden="1" customWidth="1"/>
    <col min="16" max="16" width="8.7109375" style="233" customWidth="1"/>
    <col min="17" max="17" width="32" style="7" customWidth="1"/>
    <col min="18" max="18" width="16.140625" style="7" customWidth="1"/>
    <col min="19" max="19" width="15.28515625" style="7" customWidth="1"/>
    <col min="20" max="20" width="16.85546875" style="7" customWidth="1"/>
    <col min="21" max="21" width="14" style="7" customWidth="1"/>
    <col min="22" max="22" width="14.85546875" style="7" customWidth="1"/>
    <col min="23" max="23" width="15.28515625" style="7" customWidth="1"/>
    <col min="24" max="24" width="16.140625" style="7" customWidth="1"/>
    <col min="25" max="25" width="15" style="7" customWidth="1"/>
    <col min="26" max="26" width="15.140625" style="7" customWidth="1"/>
    <col min="27" max="27" width="13" style="7" customWidth="1"/>
    <col min="28" max="28" width="12.85546875" style="7" bestFit="1" customWidth="1"/>
    <col min="29" max="16384" width="11.42578125" style="7"/>
  </cols>
  <sheetData>
    <row r="1" spans="2:27" ht="15.75" hidden="1" customHeight="1">
      <c r="B1" s="5"/>
      <c r="C1" s="5"/>
      <c r="D1" s="5"/>
      <c r="E1" s="5"/>
      <c r="F1" s="5"/>
      <c r="G1" s="5"/>
      <c r="H1" s="5"/>
      <c r="I1" s="5"/>
      <c r="J1" s="5"/>
      <c r="K1" s="5"/>
      <c r="L1" s="328"/>
      <c r="M1" s="328"/>
      <c r="N1" s="5"/>
    </row>
    <row r="2" spans="2:27" ht="15.75" hidden="1" customHeight="1">
      <c r="B2" s="5"/>
      <c r="C2" s="78"/>
      <c r="D2" s="344"/>
      <c r="E2" s="344"/>
      <c r="F2" s="344"/>
      <c r="G2" s="344"/>
      <c r="H2" s="344"/>
      <c r="I2" s="344"/>
      <c r="J2" s="344"/>
      <c r="K2" s="344"/>
      <c r="L2" s="336"/>
      <c r="M2" s="336"/>
      <c r="N2" s="5"/>
      <c r="Y2" s="9" t="s">
        <v>106</v>
      </c>
    </row>
    <row r="3" spans="2:27" hidden="1">
      <c r="B3" s="5"/>
      <c r="C3" s="79"/>
      <c r="D3" s="344"/>
      <c r="E3" s="344"/>
      <c r="F3" s="344"/>
      <c r="G3" s="344"/>
      <c r="H3" s="344"/>
      <c r="I3" s="344"/>
      <c r="J3" s="344"/>
      <c r="K3" s="344"/>
      <c r="L3" s="336"/>
      <c r="M3" s="336"/>
      <c r="N3" s="5"/>
      <c r="S3" s="8" t="s">
        <v>82</v>
      </c>
      <c r="V3" s="6"/>
    </row>
    <row r="4" spans="2:27" ht="20.25" hidden="1" customHeight="1">
      <c r="B4" s="5"/>
      <c r="C4" s="79"/>
      <c r="D4" s="344"/>
      <c r="E4" s="344"/>
      <c r="F4" s="344"/>
      <c r="G4" s="344"/>
      <c r="H4" s="344"/>
      <c r="I4" s="344"/>
      <c r="J4" s="344"/>
      <c r="K4" s="344"/>
      <c r="L4" s="336"/>
      <c r="M4" s="336"/>
      <c r="N4" s="5"/>
      <c r="V4" s="6"/>
    </row>
    <row r="5" spans="2:27" ht="15.75" hidden="1" customHeight="1">
      <c r="B5" s="5"/>
      <c r="C5" s="79"/>
      <c r="D5" s="344"/>
      <c r="E5" s="344"/>
      <c r="F5" s="344"/>
      <c r="G5" s="344"/>
      <c r="H5" s="344"/>
      <c r="I5" s="344"/>
      <c r="J5" s="344"/>
      <c r="K5" s="344"/>
      <c r="L5" s="336"/>
      <c r="M5" s="336"/>
      <c r="N5" s="5"/>
      <c r="T5" s="8" t="s">
        <v>83</v>
      </c>
      <c r="U5" s="8"/>
      <c r="V5" s="6"/>
    </row>
    <row r="6" spans="2:27" ht="24" hidden="1" customHeight="1" thickBot="1">
      <c r="B6" s="5"/>
      <c r="C6" s="79"/>
      <c r="D6" s="344"/>
      <c r="E6" s="344"/>
      <c r="F6" s="344"/>
      <c r="G6" s="344"/>
      <c r="H6" s="344"/>
      <c r="I6" s="344"/>
      <c r="J6" s="344"/>
      <c r="K6" s="344"/>
      <c r="L6" s="336"/>
      <c r="M6" s="336"/>
      <c r="N6" s="5"/>
      <c r="Q6" s="341" t="s">
        <v>65</v>
      </c>
      <c r="R6" s="341"/>
      <c r="S6" s="341"/>
      <c r="T6" s="341"/>
      <c r="U6" s="341" t="s">
        <v>64</v>
      </c>
      <c r="V6" s="341"/>
      <c r="W6" s="341"/>
      <c r="X6" s="341"/>
      <c r="Y6" s="341"/>
      <c r="Z6" s="341"/>
    </row>
    <row r="7" spans="2:27" ht="13.5" hidden="1" customHeight="1" thickTop="1">
      <c r="B7" s="5"/>
      <c r="C7" s="333"/>
      <c r="D7" s="333"/>
      <c r="E7" s="333"/>
      <c r="F7" s="333"/>
      <c r="G7" s="79"/>
      <c r="H7" s="333"/>
      <c r="I7" s="333"/>
      <c r="J7" s="333"/>
      <c r="K7" s="333"/>
      <c r="L7" s="333"/>
      <c r="M7" s="333"/>
      <c r="N7" s="5"/>
      <c r="Q7" s="65" t="s">
        <v>0</v>
      </c>
      <c r="R7" s="135">
        <f>S7-1</f>
        <v>2017</v>
      </c>
      <c r="S7" s="135">
        <f>T7-1</f>
        <v>2018</v>
      </c>
      <c r="T7" s="135">
        <v>2019</v>
      </c>
      <c r="U7" s="10" t="s">
        <v>0</v>
      </c>
      <c r="V7" s="11"/>
      <c r="W7" s="11"/>
      <c r="X7" s="135">
        <f>R7</f>
        <v>2017</v>
      </c>
      <c r="Y7" s="135">
        <f>S7</f>
        <v>2018</v>
      </c>
      <c r="Z7" s="135">
        <f>T7</f>
        <v>2019</v>
      </c>
    </row>
    <row r="8" spans="2:27" ht="16.5" hidden="1" customHeight="1">
      <c r="B8" s="5"/>
      <c r="C8" s="333"/>
      <c r="D8" s="333"/>
      <c r="E8" s="333"/>
      <c r="F8" s="333"/>
      <c r="G8" s="5"/>
      <c r="H8" s="333"/>
      <c r="I8" s="333"/>
      <c r="J8" s="333"/>
      <c r="K8" s="333"/>
      <c r="L8" s="333"/>
      <c r="M8" s="333"/>
      <c r="N8" s="5"/>
      <c r="P8" s="234"/>
      <c r="Q8" s="12" t="s">
        <v>1</v>
      </c>
      <c r="R8" s="13">
        <f>INDEX($R$89:$AB$110,$P$89,MATCH($R$7,$R$88:$AB$88,0))</f>
        <v>56162</v>
      </c>
      <c r="S8" s="13">
        <f>INDEX($R$89:$AB$110,$P$89,MATCH($S$7,$R$88:$AB$88,0))</f>
        <v>56187</v>
      </c>
      <c r="T8" s="13">
        <f>INDEX($R$89:$AB$110,$P$89,MATCH($T$7,$R$88:$AB$88,0))</f>
        <v>56656</v>
      </c>
      <c r="U8" s="104" t="s">
        <v>84</v>
      </c>
      <c r="V8" s="15"/>
      <c r="W8" s="15"/>
      <c r="X8" s="16">
        <f>INDEX($R$112:$AB$133,P112,MATCH($X$7,$R$111:$AB$111,0))</f>
        <v>47315</v>
      </c>
      <c r="Y8" s="16">
        <f>INDEX($R$112:$AB$133,P112,MATCH($Y$7,$R$111:$AB$111,0))</f>
        <v>47500</v>
      </c>
      <c r="Z8" s="16">
        <f>INDEX($R$112:$AB$133,P112,MATCH($Z$7,$R$111:$AB$111,0))</f>
        <v>45882</v>
      </c>
    </row>
    <row r="9" spans="2:27" hidden="1">
      <c r="B9" s="5"/>
      <c r="C9" s="83"/>
      <c r="D9" s="339"/>
      <c r="E9" s="339"/>
      <c r="F9" s="339"/>
      <c r="G9" s="5"/>
      <c r="N9" s="5"/>
      <c r="O9" s="7"/>
      <c r="P9" s="234"/>
      <c r="Q9" s="12" t="s">
        <v>68</v>
      </c>
      <c r="R9" s="13">
        <f>INDEX($R$89:$AB$110,$P$91,MATCH($R$7,$R$88:$AB$88,0))</f>
        <v>0</v>
      </c>
      <c r="S9" s="13">
        <f>INDEX($R$89:$AB$110,$P$91,MATCH($S$7,$R$88:$AB$88,0))</f>
        <v>0</v>
      </c>
      <c r="T9" s="13">
        <f>INDEX($R$89:$AB$110,$P$91,MATCH($T$7,$R$88:$AB$88,0))</f>
        <v>0</v>
      </c>
      <c r="U9" s="12" t="s">
        <v>35</v>
      </c>
      <c r="V9" s="15"/>
      <c r="W9" s="15"/>
      <c r="X9" s="18">
        <f t="shared" ref="X9:X18" si="0">INDEX($R$112:$AB$133,P113,MATCH($X$7,$R$111:$AB$111,0))</f>
        <v>0</v>
      </c>
      <c r="Y9" s="18">
        <f t="shared" ref="Y9:Y18" si="1">INDEX($R$112:$AB$133,P113,MATCH($Y$7,$R$111:$AB$111,0))</f>
        <v>0</v>
      </c>
      <c r="Z9" s="18">
        <f t="shared" ref="Z9:Z18" si="2">INDEX($R$112:$AB$133,P113,MATCH($Z$7,$R$111:$AB$111,0))</f>
        <v>0</v>
      </c>
    </row>
    <row r="10" spans="2:27" hidden="1">
      <c r="B10" s="5"/>
      <c r="C10" s="83"/>
      <c r="D10" s="339"/>
      <c r="E10" s="339"/>
      <c r="F10" s="339"/>
      <c r="G10" s="5"/>
      <c r="N10" s="5"/>
      <c r="O10" s="7"/>
      <c r="P10" s="234"/>
      <c r="Q10" s="62" t="s">
        <v>24</v>
      </c>
      <c r="R10" s="63">
        <f>INDEX($R$89:$AB$110,$P$93,MATCH($R$7,$R$88:$AB$88,0))</f>
        <v>26790</v>
      </c>
      <c r="S10" s="63">
        <f>INDEX($R$89:$AB$110,$P$93,MATCH($S$7,$R$88:$AB$88,0))</f>
        <v>25205</v>
      </c>
      <c r="T10" s="63">
        <f>INDEX($R$89:$AB$110,$P$93,MATCH($T$7,$R$88:$AB$88,0))</f>
        <v>21836</v>
      </c>
      <c r="U10" s="12" t="s">
        <v>4</v>
      </c>
      <c r="V10" s="12"/>
      <c r="W10" s="12"/>
      <c r="X10" s="18">
        <f t="shared" si="0"/>
        <v>838</v>
      </c>
      <c r="Y10" s="18">
        <f t="shared" si="1"/>
        <v>28</v>
      </c>
      <c r="Z10" s="18">
        <f t="shared" si="2"/>
        <v>13</v>
      </c>
    </row>
    <row r="11" spans="2:27" hidden="1">
      <c r="B11" s="5"/>
      <c r="C11" s="83"/>
      <c r="D11" s="82"/>
      <c r="E11" s="339"/>
      <c r="F11" s="339"/>
      <c r="G11" s="5"/>
      <c r="N11" s="5"/>
      <c r="O11" s="7"/>
      <c r="P11" s="234"/>
      <c r="Q11" s="19" t="s">
        <v>21</v>
      </c>
      <c r="R11" s="13">
        <f>INDEX($R$89:$AB$110,$P$95,MATCH($R$7,$R$88:$AB$88,0))</f>
        <v>12664</v>
      </c>
      <c r="S11" s="13">
        <f>INDEX($R$89:$AB$110,$P$95,MATCH($S$7,$R$88:$AB$88,0))</f>
        <v>12664</v>
      </c>
      <c r="T11" s="13">
        <f>INDEX($R$89:$AB$110,$P$95,MATCH($T$7,$R$88:$AB$88,0))</f>
        <v>0</v>
      </c>
      <c r="U11" s="12" t="s">
        <v>3</v>
      </c>
      <c r="V11" s="12"/>
      <c r="W11" s="12"/>
      <c r="X11" s="18">
        <f t="shared" si="0"/>
        <v>44572</v>
      </c>
      <c r="Y11" s="18">
        <f t="shared" si="1"/>
        <v>45342</v>
      </c>
      <c r="Z11" s="18">
        <f t="shared" si="2"/>
        <v>44478</v>
      </c>
      <c r="AA11" s="32"/>
    </row>
    <row r="12" spans="2:27" hidden="1">
      <c r="B12" s="5"/>
      <c r="C12" s="83"/>
      <c r="E12" s="342"/>
      <c r="F12" s="343"/>
      <c r="G12" s="5"/>
      <c r="N12" s="5"/>
      <c r="O12" s="7"/>
      <c r="P12" s="234"/>
      <c r="Q12" s="62" t="s">
        <v>63</v>
      </c>
      <c r="R12" s="63">
        <f>INDEX($R$89:$AB$110,$P$97,MATCH($R$7,$R$88:$AB$88,0))</f>
        <v>14001</v>
      </c>
      <c r="S12" s="63">
        <f>INDEX($R$89:$AB$110,$P$97,MATCH($S$7,$R$88:$AB$88,0))</f>
        <v>12484</v>
      </c>
      <c r="T12" s="63">
        <f>INDEX($R$89:$AB$110,$P$97,MATCH($T$7,$R$88:$AB$88,0))</f>
        <v>8452</v>
      </c>
      <c r="U12" s="12" t="s">
        <v>2</v>
      </c>
      <c r="V12" s="12"/>
      <c r="W12" s="12"/>
      <c r="X12" s="18">
        <f t="shared" si="0"/>
        <v>108</v>
      </c>
      <c r="Y12" s="18">
        <f t="shared" si="1"/>
        <v>102</v>
      </c>
      <c r="Z12" s="18">
        <f t="shared" si="2"/>
        <v>1391</v>
      </c>
    </row>
    <row r="13" spans="2:27" hidden="1">
      <c r="B13" s="5"/>
      <c r="C13" s="83"/>
      <c r="E13" s="8"/>
      <c r="F13" s="102"/>
      <c r="G13" s="5"/>
      <c r="N13" s="5"/>
      <c r="O13" s="7"/>
      <c r="P13" s="234"/>
      <c r="Q13" s="66" t="s">
        <v>26</v>
      </c>
      <c r="R13" s="63">
        <f>INDEX($R$89:$AB$110,$P$99,MATCH($R$7,$R$88:$AB$88,0))</f>
        <v>3833</v>
      </c>
      <c r="S13" s="63">
        <f>INDEX($R$89:$AB$110,$P$99,MATCH($S$7,$R$88:$AB$88,0))</f>
        <v>3833</v>
      </c>
      <c r="T13" s="63">
        <f>INDEX($R$89:$AB$110,$P$99,MATCH($T$7,$R$88:$AB$88,0))</f>
        <v>-1134</v>
      </c>
      <c r="U13" s="14" t="s">
        <v>22</v>
      </c>
      <c r="V13" s="20"/>
      <c r="W13" s="20"/>
      <c r="X13" s="16">
        <f t="shared" si="0"/>
        <v>41614</v>
      </c>
      <c r="Y13" s="16">
        <f t="shared" si="1"/>
        <v>43522</v>
      </c>
      <c r="Z13" s="16">
        <f t="shared" si="2"/>
        <v>43673</v>
      </c>
    </row>
    <row r="14" spans="2:27" hidden="1">
      <c r="B14" s="5"/>
      <c r="C14" s="83"/>
      <c r="D14" s="8"/>
      <c r="E14" s="334"/>
      <c r="F14" s="334"/>
      <c r="G14" s="5"/>
      <c r="N14" s="5"/>
      <c r="O14" s="7"/>
      <c r="P14" s="234"/>
      <c r="Q14" s="64" t="s">
        <v>27</v>
      </c>
      <c r="R14" s="63">
        <f>INDEX($R$89:AB$110,$P$101,MATCH($R$7,$R$88:$AB$88,0))</f>
        <v>-1488</v>
      </c>
      <c r="S14" s="63">
        <f>INDEX($R$89:AC$110,$P$101,MATCH($S$7,$R$88:$AB$88,0))</f>
        <v>-2005</v>
      </c>
      <c r="T14" s="63">
        <f>INDEX($R$89:AD$110,$P$101,MATCH($T$7,$R$88:$AB$88,0))</f>
        <v>-1863</v>
      </c>
      <c r="U14" s="12" t="s">
        <v>5</v>
      </c>
      <c r="V14" s="12"/>
      <c r="W14" s="12"/>
      <c r="X14" s="18">
        <f t="shared" si="0"/>
        <v>36367</v>
      </c>
      <c r="Y14" s="18">
        <f t="shared" si="1"/>
        <v>37815</v>
      </c>
      <c r="Z14" s="18">
        <f t="shared" si="2"/>
        <v>38181</v>
      </c>
    </row>
    <row r="15" spans="2:27" hidden="1">
      <c r="B15" s="5"/>
      <c r="C15" s="83"/>
      <c r="E15" s="340"/>
      <c r="F15" s="340"/>
      <c r="G15" s="5"/>
      <c r="N15" s="5"/>
      <c r="O15" s="7"/>
      <c r="P15" s="234"/>
      <c r="Q15" s="67" t="s">
        <v>77</v>
      </c>
      <c r="R15" s="63">
        <f>INDEX($R$89:$AB$110,$P$103,MATCH($R$7,$R$88:$AB$88,0))</f>
        <v>2344</v>
      </c>
      <c r="S15" s="63">
        <f>INDEX($R$89:$AB$110,$P$103,MATCH($S$7,$R$88:$AB$88,0))</f>
        <v>-497</v>
      </c>
      <c r="T15" s="63">
        <f>INDEX($R$89:$AB$110,$P$103,MATCH($T$7,$R$88:$AB$88,0))</f>
        <v>-2997</v>
      </c>
      <c r="U15" s="12" t="s">
        <v>6</v>
      </c>
      <c r="V15" s="12"/>
      <c r="W15" s="12"/>
      <c r="X15" s="18">
        <f t="shared" si="0"/>
        <v>5247</v>
      </c>
      <c r="Y15" s="18">
        <f t="shared" si="1"/>
        <v>5707</v>
      </c>
      <c r="Z15" s="18">
        <f t="shared" si="2"/>
        <v>5492</v>
      </c>
    </row>
    <row r="16" spans="2:27" hidden="1">
      <c r="B16" s="5"/>
      <c r="C16" s="83"/>
      <c r="E16" s="334"/>
      <c r="F16" s="334"/>
      <c r="G16" s="5"/>
      <c r="N16" s="5"/>
      <c r="O16" s="7"/>
      <c r="P16" s="234"/>
      <c r="Q16" s="66" t="s">
        <v>49</v>
      </c>
      <c r="R16" s="63">
        <f>INDEX($R$89:$AB$110,$P$105,MATCH($R$7,$R$88:$AB$88,0))</f>
        <v>1370</v>
      </c>
      <c r="S16" s="63">
        <f>INDEX($R$89:$AB$110,$P$105,MATCH($S$7,$R$88:$AB$88,0))</f>
        <v>391</v>
      </c>
      <c r="T16" s="63">
        <f>INDEX($R$89:$AB$110,$P$105,MATCH($T$7,$R$88:$AB$88,0))</f>
        <v>-2342</v>
      </c>
      <c r="U16" s="17" t="s">
        <v>44</v>
      </c>
      <c r="V16" s="12"/>
      <c r="W16" s="12"/>
      <c r="X16" s="18">
        <f t="shared" si="0"/>
        <v>2211</v>
      </c>
      <c r="Y16" s="18">
        <f t="shared" si="1"/>
        <v>2595</v>
      </c>
      <c r="Z16" s="18">
        <f t="shared" si="2"/>
        <v>2743</v>
      </c>
    </row>
    <row r="17" spans="2:28" hidden="1">
      <c r="B17" s="5"/>
      <c r="C17" s="85"/>
      <c r="D17" s="101"/>
      <c r="E17" s="334"/>
      <c r="F17" s="334"/>
      <c r="G17" s="5"/>
      <c r="N17" s="5"/>
      <c r="O17" s="7"/>
      <c r="P17" s="234"/>
      <c r="Q17" s="7" t="s">
        <v>50</v>
      </c>
      <c r="R17" s="13">
        <f>INDEX($R$89:$AB$110,$P$107,MATCH($R$7,$R$88:$AB$88,0))</f>
        <v>568</v>
      </c>
      <c r="S17" s="13">
        <f>INDEX($R$89:$AB$110,$P$107,MATCH($S$7,$R$88:$AB$88,0))</f>
        <v>195</v>
      </c>
      <c r="T17" s="13">
        <f>INDEX($R$89:$AB$110,$P$107,MATCH($T$7,$R$88:$AB$88,0))</f>
        <v>0</v>
      </c>
      <c r="U17" s="23" t="s">
        <v>85</v>
      </c>
      <c r="V17" s="23"/>
      <c r="W17" s="23"/>
      <c r="X17" s="18">
        <f t="shared" si="0"/>
        <v>0</v>
      </c>
      <c r="Y17" s="18">
        <f t="shared" si="1"/>
        <v>0</v>
      </c>
      <c r="Z17" s="18">
        <f t="shared" si="2"/>
        <v>0</v>
      </c>
    </row>
    <row r="18" spans="2:28" hidden="1">
      <c r="B18" s="5"/>
      <c r="C18" s="83"/>
      <c r="E18" s="334"/>
      <c r="F18" s="334"/>
      <c r="G18" s="5"/>
      <c r="N18" s="5"/>
      <c r="O18" s="7"/>
      <c r="P18" s="234"/>
      <c r="Q18" s="27" t="s">
        <v>28</v>
      </c>
      <c r="R18" s="63">
        <f>INDEX($R$89:$AB$110,$P$109,MATCH($R$7,$R$88:$AB$88,0))</f>
        <v>3146</v>
      </c>
      <c r="S18" s="63">
        <f>INDEX($R$89:$AB$110,$P$109,MATCH($S$7,$R$88:$AB$88,0))</f>
        <v>-301</v>
      </c>
      <c r="T18" s="63">
        <f>INDEX($R$89:$AB$110,$P$109,MATCH($T$7,$R$88:$AB$88,0))</f>
        <v>-5339</v>
      </c>
      <c r="U18" s="24" t="s">
        <v>12</v>
      </c>
      <c r="V18" s="25"/>
      <c r="W18" s="25"/>
      <c r="X18" s="16">
        <f t="shared" si="0"/>
        <v>91140</v>
      </c>
      <c r="Y18" s="16">
        <f t="shared" si="1"/>
        <v>93617</v>
      </c>
      <c r="Z18" s="16">
        <f t="shared" si="2"/>
        <v>92298</v>
      </c>
    </row>
    <row r="19" spans="2:28" ht="17.25" hidden="1" customHeight="1" thickBot="1">
      <c r="B19" s="5"/>
      <c r="C19" s="84"/>
      <c r="F19" s="102"/>
      <c r="G19" s="5"/>
      <c r="N19" s="5"/>
      <c r="P19" s="234"/>
      <c r="U19" s="341" t="s">
        <v>66</v>
      </c>
      <c r="V19" s="341"/>
      <c r="W19" s="341"/>
      <c r="X19" s="341"/>
      <c r="Y19" s="341"/>
      <c r="Z19" s="341"/>
    </row>
    <row r="20" spans="2:28" ht="15.75" hidden="1" customHeight="1" thickTop="1">
      <c r="B20" s="5"/>
      <c r="D20" s="22"/>
      <c r="E20" s="71"/>
      <c r="G20" s="5"/>
      <c r="N20" s="5"/>
      <c r="P20" s="234"/>
      <c r="U20" s="17" t="s">
        <v>0</v>
      </c>
      <c r="V20" s="17"/>
      <c r="W20" s="17"/>
      <c r="X20" s="135">
        <f>X7</f>
        <v>2017</v>
      </c>
      <c r="Y20" s="135">
        <f>Y7</f>
        <v>2018</v>
      </c>
      <c r="Z20" s="135">
        <f>Z7</f>
        <v>2019</v>
      </c>
    </row>
    <row r="21" spans="2:28" hidden="1">
      <c r="B21" s="5"/>
      <c r="C21" s="333"/>
      <c r="D21" s="333"/>
      <c r="E21" s="333"/>
      <c r="F21" s="333"/>
      <c r="G21" s="338"/>
      <c r="H21" s="338"/>
      <c r="I21" s="338"/>
      <c r="J21" s="338"/>
      <c r="K21" s="338"/>
      <c r="L21" s="338"/>
      <c r="M21" s="338"/>
      <c r="N21" s="5"/>
      <c r="P21" s="234"/>
      <c r="U21" s="12" t="s">
        <v>7</v>
      </c>
      <c r="V21" s="12"/>
      <c r="W21" s="12"/>
      <c r="X21" s="18">
        <f>INDEX($R$112:$AB$133,P123,MATCH($X$20,$R$111:$AB$111,0))</f>
        <v>24500</v>
      </c>
      <c r="Y21" s="18">
        <f>INDEX($R$112:$AB$133,P123,MATCH($Y$20,$R$111:$AB$111,0))</f>
        <v>24500</v>
      </c>
      <c r="Z21" s="18">
        <f>INDEX($R$112:$AB$133,P123,MATCH($Z$20,$R$111:$AB$111,0))</f>
        <v>24500</v>
      </c>
    </row>
    <row r="22" spans="2:28" hidden="1">
      <c r="B22" s="5"/>
      <c r="C22" s="333"/>
      <c r="D22" s="333"/>
      <c r="E22" s="333"/>
      <c r="F22" s="333"/>
      <c r="G22" s="338"/>
      <c r="H22" s="338"/>
      <c r="I22" s="338"/>
      <c r="J22" s="338"/>
      <c r="K22" s="338"/>
      <c r="L22" s="338"/>
      <c r="M22" s="338"/>
      <c r="N22" s="5"/>
      <c r="P22" s="234"/>
      <c r="U22" s="12" t="s">
        <v>62</v>
      </c>
      <c r="V22" s="12"/>
      <c r="W22" s="12"/>
      <c r="X22" s="18">
        <f t="shared" ref="X22:X31" si="3">INDEX($R$112:$AB$133,P124,MATCH($X$20,$R$111:$AB$111,0))</f>
        <v>3326</v>
      </c>
      <c r="Y22" s="18">
        <f t="shared" ref="Y22:Y31" si="4">INDEX($R$112:$AB$133,P124,MATCH($Y$20,$R$111:$AB$111,0))</f>
        <v>3641</v>
      </c>
      <c r="Z22" s="18">
        <f t="shared" ref="Z22:Z31" si="5">INDEX($R$112:$AB$133,P124,MATCH($Z$20,$R$111:$AB$111,0))</f>
        <v>23250</v>
      </c>
    </row>
    <row r="23" spans="2:28" hidden="1">
      <c r="B23" s="5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5"/>
      <c r="P23" s="234"/>
      <c r="U23" s="12" t="s">
        <v>51</v>
      </c>
      <c r="V23" s="12"/>
      <c r="W23" s="12"/>
      <c r="X23" s="18">
        <f t="shared" si="3"/>
        <v>3146</v>
      </c>
      <c r="Y23" s="18">
        <f t="shared" si="4"/>
        <v>-301</v>
      </c>
      <c r="Z23" s="18">
        <f t="shared" si="5"/>
        <v>-5339</v>
      </c>
    </row>
    <row r="24" spans="2:28" hidden="1">
      <c r="B24" s="5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5"/>
      <c r="P24" s="234"/>
      <c r="U24" s="12" t="s">
        <v>40</v>
      </c>
      <c r="V24" s="12"/>
      <c r="W24" s="12"/>
      <c r="X24" s="18">
        <f t="shared" si="3"/>
        <v>18345</v>
      </c>
      <c r="Y24" s="18">
        <f t="shared" si="4"/>
        <v>19609</v>
      </c>
      <c r="Z24" s="18">
        <f t="shared" si="5"/>
        <v>-301</v>
      </c>
    </row>
    <row r="25" spans="2:28" hidden="1">
      <c r="B25" s="5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5"/>
      <c r="P25" s="234"/>
      <c r="U25" s="12" t="s">
        <v>42</v>
      </c>
      <c r="V25" s="12"/>
      <c r="W25" s="12"/>
      <c r="X25" s="18">
        <f t="shared" si="3"/>
        <v>0</v>
      </c>
      <c r="Y25" s="18">
        <f t="shared" si="4"/>
        <v>0</v>
      </c>
      <c r="Z25" s="18">
        <f t="shared" si="5"/>
        <v>0</v>
      </c>
    </row>
    <row r="26" spans="2:28" ht="23.25" hidden="1" customHeight="1">
      <c r="B26" s="5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5"/>
      <c r="P26" s="234"/>
      <c r="U26" s="24" t="s">
        <v>101</v>
      </c>
      <c r="V26" s="27"/>
      <c r="W26" s="27"/>
      <c r="X26" s="117">
        <f t="shared" si="3"/>
        <v>49317</v>
      </c>
      <c r="Y26" s="117">
        <f t="shared" si="4"/>
        <v>47449</v>
      </c>
      <c r="Z26" s="117">
        <f t="shared" si="5"/>
        <v>42110</v>
      </c>
      <c r="AB26" s="28"/>
    </row>
    <row r="27" spans="2:28" ht="15.75" hidden="1" customHeight="1">
      <c r="B27" s="5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5"/>
      <c r="P27" s="234"/>
      <c r="U27" s="14" t="s">
        <v>102</v>
      </c>
      <c r="V27" s="68"/>
      <c r="W27" s="68"/>
      <c r="X27" s="117">
        <f t="shared" si="3"/>
        <v>15356</v>
      </c>
      <c r="Y27" s="117">
        <f t="shared" si="4"/>
        <v>12599</v>
      </c>
      <c r="Z27" s="117">
        <f t="shared" si="5"/>
        <v>13145</v>
      </c>
    </row>
    <row r="28" spans="2:28" hidden="1">
      <c r="B28" s="5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5"/>
      <c r="P28" s="234"/>
      <c r="U28" s="21" t="s">
        <v>103</v>
      </c>
      <c r="V28" s="64"/>
      <c r="W28" s="64"/>
      <c r="X28" s="117">
        <f t="shared" si="3"/>
        <v>14289</v>
      </c>
      <c r="Y28" s="117">
        <f t="shared" si="4"/>
        <v>24263</v>
      </c>
      <c r="Z28" s="117">
        <f t="shared" si="5"/>
        <v>25637</v>
      </c>
    </row>
    <row r="29" spans="2:28" hidden="1">
      <c r="B29" s="5"/>
      <c r="C29" s="333"/>
      <c r="D29" s="333"/>
      <c r="E29" s="333"/>
      <c r="F29" s="333"/>
      <c r="G29" s="5"/>
      <c r="H29" s="333"/>
      <c r="I29" s="333"/>
      <c r="J29" s="333"/>
      <c r="K29" s="333"/>
      <c r="L29" s="333"/>
      <c r="M29" s="333"/>
      <c r="N29" s="5"/>
      <c r="P29" s="234"/>
      <c r="U29" s="14" t="s">
        <v>104</v>
      </c>
      <c r="V29" s="62"/>
      <c r="W29" s="62"/>
      <c r="X29" s="117">
        <f t="shared" si="3"/>
        <v>12178</v>
      </c>
      <c r="Y29" s="117">
        <f t="shared" si="4"/>
        <v>9306</v>
      </c>
      <c r="Z29" s="117">
        <f t="shared" si="5"/>
        <v>11406</v>
      </c>
    </row>
    <row r="30" spans="2:28" hidden="1">
      <c r="B30" s="5"/>
      <c r="C30" s="333"/>
      <c r="D30" s="333"/>
      <c r="E30" s="333"/>
      <c r="F30" s="333"/>
      <c r="G30" s="5"/>
      <c r="H30" s="333"/>
      <c r="I30" s="333"/>
      <c r="J30" s="333"/>
      <c r="K30" s="333"/>
      <c r="L30" s="333"/>
      <c r="M30" s="333"/>
      <c r="N30" s="5"/>
      <c r="P30" s="234"/>
      <c r="U30" s="69" t="s">
        <v>86</v>
      </c>
      <c r="V30" s="69"/>
      <c r="W30" s="69"/>
      <c r="X30" s="118">
        <f t="shared" si="3"/>
        <v>0</v>
      </c>
      <c r="Y30" s="118">
        <f t="shared" si="4"/>
        <v>0</v>
      </c>
      <c r="Z30" s="118">
        <f t="shared" si="5"/>
        <v>0</v>
      </c>
    </row>
    <row r="31" spans="2:28" ht="15.75" hidden="1" customHeight="1">
      <c r="B31" s="5"/>
      <c r="D31" s="72"/>
      <c r="E31" s="72"/>
      <c r="F31" s="73"/>
      <c r="G31" s="5"/>
      <c r="H31" s="332"/>
      <c r="I31" s="332"/>
      <c r="J31" s="332"/>
      <c r="K31" s="332"/>
      <c r="L31" s="332"/>
      <c r="M31" s="332"/>
      <c r="N31" s="5"/>
      <c r="P31" s="234"/>
      <c r="U31" s="24" t="s">
        <v>11</v>
      </c>
      <c r="V31" s="66"/>
      <c r="W31" s="66"/>
      <c r="X31" s="119">
        <f t="shared" si="3"/>
        <v>91140</v>
      </c>
      <c r="Y31" s="119">
        <f t="shared" si="4"/>
        <v>93617</v>
      </c>
      <c r="Z31" s="117">
        <f t="shared" si="5"/>
        <v>92298</v>
      </c>
    </row>
    <row r="32" spans="2:28" hidden="1">
      <c r="B32" s="5"/>
      <c r="G32" s="5"/>
      <c r="H32" s="332"/>
      <c r="I32" s="332"/>
      <c r="J32" s="332"/>
      <c r="K32" s="332"/>
      <c r="L32" s="332"/>
      <c r="M32" s="332"/>
      <c r="N32" s="5"/>
      <c r="P32" s="234"/>
      <c r="U32" s="6"/>
      <c r="X32" s="32"/>
    </row>
    <row r="33" spans="2:26" hidden="1">
      <c r="B33" s="5"/>
      <c r="G33" s="5"/>
      <c r="H33" s="332"/>
      <c r="I33" s="332"/>
      <c r="J33" s="332"/>
      <c r="K33" s="332"/>
      <c r="L33" s="332"/>
      <c r="M33" s="332"/>
      <c r="N33" s="5"/>
      <c r="P33" s="234"/>
    </row>
    <row r="34" spans="2:26" hidden="1">
      <c r="B34" s="5"/>
      <c r="G34" s="5"/>
      <c r="H34" s="332"/>
      <c r="I34" s="332"/>
      <c r="J34" s="332"/>
      <c r="K34" s="332"/>
      <c r="L34" s="332"/>
      <c r="M34" s="332"/>
      <c r="N34" s="5"/>
      <c r="P34" s="234"/>
    </row>
    <row r="35" spans="2:26" ht="16.5" hidden="1" thickBot="1">
      <c r="B35" s="5"/>
      <c r="G35" s="5"/>
      <c r="H35" s="332"/>
      <c r="I35" s="332"/>
      <c r="J35" s="332"/>
      <c r="K35" s="332"/>
      <c r="L35" s="332"/>
      <c r="M35" s="332"/>
      <c r="N35" s="5"/>
      <c r="P35" s="234"/>
      <c r="Q35" s="341" t="s">
        <v>29</v>
      </c>
      <c r="R35" s="341"/>
      <c r="S35" s="341"/>
      <c r="T35" s="341"/>
      <c r="U35" s="341" t="s">
        <v>67</v>
      </c>
      <c r="V35" s="341"/>
      <c r="W35" s="341"/>
      <c r="X35" s="341"/>
      <c r="Y35" s="341"/>
      <c r="Z35" s="341"/>
    </row>
    <row r="36" spans="2:26" ht="16.5" hidden="1" thickTop="1">
      <c r="B36" s="5"/>
      <c r="G36" s="5"/>
      <c r="H36" s="332"/>
      <c r="I36" s="332"/>
      <c r="J36" s="332"/>
      <c r="K36" s="332"/>
      <c r="L36" s="332"/>
      <c r="M36" s="332"/>
      <c r="N36" s="5"/>
      <c r="P36" s="234"/>
      <c r="Q36" s="33" t="s">
        <v>0</v>
      </c>
      <c r="R36" s="135">
        <f>R7</f>
        <v>2017</v>
      </c>
      <c r="S36" s="135">
        <f>S7</f>
        <v>2018</v>
      </c>
      <c r="T36" s="135">
        <f>T7</f>
        <v>2019</v>
      </c>
      <c r="U36" s="33" t="s">
        <v>0</v>
      </c>
      <c r="V36" s="34"/>
      <c r="W36" s="34"/>
      <c r="X36" s="135">
        <f>+X7</f>
        <v>2017</v>
      </c>
      <c r="Y36" s="135">
        <f>+Y7</f>
        <v>2018</v>
      </c>
      <c r="Z36" s="135">
        <f>+Z7</f>
        <v>2019</v>
      </c>
    </row>
    <row r="37" spans="2:26" hidden="1">
      <c r="B37" s="5"/>
      <c r="G37" s="5"/>
      <c r="H37" s="332"/>
      <c r="I37" s="332"/>
      <c r="J37" s="332"/>
      <c r="K37" s="332"/>
      <c r="L37" s="332"/>
      <c r="M37" s="332"/>
      <c r="N37" s="5"/>
      <c r="P37" s="234"/>
      <c r="Q37" s="7" t="s">
        <v>13</v>
      </c>
      <c r="R37" s="35">
        <f>INDEX($R$89:$AB$110,$P$90,MATCH($R$36,$R$88:$AB$88,0))</f>
        <v>6.3694388151290804E-2</v>
      </c>
      <c r="S37" s="80">
        <f>INDEX($R$89:$AB$110,$P$90,MATCH($S$36,$R$88:$AB$88,0))</f>
        <v>4.4514084256253028E-4</v>
      </c>
      <c r="T37" s="35">
        <f>INDEX($R$89:$AB$110,$P$90,MATCH($T$36,$R$88:$AB$88,0))</f>
        <v>0</v>
      </c>
      <c r="U37" s="7" t="s">
        <v>72</v>
      </c>
      <c r="X37" s="80">
        <f>X23/X18</f>
        <v>3.4518323458415621E-2</v>
      </c>
      <c r="Y37" s="80">
        <f>Y23/Y18</f>
        <v>-3.21522800346091E-3</v>
      </c>
      <c r="Z37" s="80">
        <f>Z23/Z18</f>
        <v>-5.7845240416910443E-2</v>
      </c>
    </row>
    <row r="38" spans="2:26" hidden="1">
      <c r="B38" s="5"/>
      <c r="G38" s="5"/>
      <c r="H38" s="332"/>
      <c r="I38" s="332"/>
      <c r="J38" s="332"/>
      <c r="K38" s="332"/>
      <c r="L38" s="332"/>
      <c r="M38" s="332"/>
      <c r="N38" s="5"/>
      <c r="P38" s="234"/>
      <c r="Q38" s="37" t="s">
        <v>17</v>
      </c>
      <c r="R38" s="35">
        <f>INDEX($R$89:$AB$110,$P$94,MATCH($R$36,$R$88:$AB$88,0))</f>
        <v>-5.8049998241974654E-2</v>
      </c>
      <c r="S38" s="35">
        <f>INDEX($R$89:$AB$110,$P$94,MATCH($S$36,$R$88:$AB$88,0))</f>
        <v>-5.9163867114594981E-2</v>
      </c>
      <c r="T38" s="35">
        <f>INDEX($R$89:$AB$110,$P$94,MATCH($T$36,$R$88:$AB$88,0))</f>
        <v>-0.13366395556437216</v>
      </c>
      <c r="U38" s="7" t="s">
        <v>73</v>
      </c>
      <c r="X38" s="36">
        <f>X23/X26</f>
        <v>6.3791390392765171E-2</v>
      </c>
      <c r="Y38" s="36">
        <f>Y23/Y26</f>
        <v>-6.3436531855255119E-3</v>
      </c>
      <c r="Z38" s="36">
        <f>Z23/Z26</f>
        <v>-0.12678698646402281</v>
      </c>
    </row>
    <row r="39" spans="2:26" hidden="1">
      <c r="B39" s="5"/>
      <c r="G39" s="5"/>
      <c r="H39" s="332"/>
      <c r="I39" s="332"/>
      <c r="J39" s="332"/>
      <c r="K39" s="332"/>
      <c r="L39" s="332"/>
      <c r="M39" s="332"/>
      <c r="N39" s="5"/>
      <c r="P39" s="234"/>
      <c r="Q39" s="37" t="s">
        <v>15</v>
      </c>
      <c r="R39" s="35">
        <f>INDEX($R$89:$AB$110,$P$98,MATCH($R$36,$R$88:$AB$88,0))</f>
        <v>-0.17694433013932165</v>
      </c>
      <c r="S39" s="35">
        <f>INDEX($R$89:$AB$110,$P$98,MATCH($S$36,$R$88:$AB$88,0))</f>
        <v>-0.10834940361402756</v>
      </c>
      <c r="T39" s="35">
        <f>INDEX($R$89:$AB$110,$P$98,MATCH($T$36,$R$88:$AB$88,0))</f>
        <v>-0.32297340595962831</v>
      </c>
      <c r="U39" s="7" t="s">
        <v>74</v>
      </c>
      <c r="X39" s="36">
        <f>R13/(X26+X27)</f>
        <v>5.9267391337961745E-2</v>
      </c>
      <c r="Y39" s="36">
        <f>S13/(Y26+Y27)</f>
        <v>6.3832267519317878E-2</v>
      </c>
      <c r="Z39" s="36">
        <f>T13/(Z26+Z27)</f>
        <v>-2.0523029590082346E-2</v>
      </c>
    </row>
    <row r="40" spans="2:26" hidden="1">
      <c r="B40" s="5"/>
      <c r="G40" s="5"/>
      <c r="H40" s="332"/>
      <c r="I40" s="332"/>
      <c r="J40" s="332"/>
      <c r="K40" s="332"/>
      <c r="L40" s="332"/>
      <c r="M40" s="332"/>
      <c r="N40" s="5"/>
      <c r="P40" s="234"/>
      <c r="Q40" s="37" t="s">
        <v>16</v>
      </c>
      <c r="R40" s="35">
        <f>INDEX($R$89:$AB$110,$P$100,MATCH($R$36,$R$88:$AB$88,0))</f>
        <v>-0.40766496677484165</v>
      </c>
      <c r="S40" s="35">
        <f>INDEX($R$89:$AB$110,$P$100,MATCH($S$36,$R$88:$AB$88,0))</f>
        <v>0</v>
      </c>
      <c r="T40" s="35">
        <f>INDEX($R$89:$AB$110,$P$100,MATCH($T$36,$R$88:$AB$88,0))</f>
        <v>-1.2958518132011481</v>
      </c>
      <c r="U40" s="7" t="s">
        <v>18</v>
      </c>
      <c r="X40" s="38">
        <f>(X26+X27)-X8</f>
        <v>17358</v>
      </c>
      <c r="Y40" s="38">
        <f>(Y26+Y27)-Y8</f>
        <v>12548</v>
      </c>
      <c r="Z40" s="38">
        <f>(Z26+Z27)-Z8</f>
        <v>9373</v>
      </c>
    </row>
    <row r="41" spans="2:26" hidden="1">
      <c r="B41" s="5"/>
      <c r="G41" s="5"/>
      <c r="H41" s="332"/>
      <c r="I41" s="332"/>
      <c r="J41" s="332"/>
      <c r="K41" s="332"/>
      <c r="L41" s="332"/>
      <c r="M41" s="332"/>
      <c r="N41" s="5"/>
      <c r="P41" s="234"/>
      <c r="Q41" s="7" t="s">
        <v>14</v>
      </c>
      <c r="R41" s="35">
        <f>INDEX($R$89:$AB$110,$P$110,MATCH($R$36,$R$88:$AB$88,0))</f>
        <v>-0.26305926446474581</v>
      </c>
      <c r="S41" s="35">
        <f>INDEX($R$89:$AB$110,$P$110,MATCH($S$36,$R$88:$AB$88,0))</f>
        <v>-1.0956770502225048</v>
      </c>
      <c r="T41" s="35">
        <f>INDEX($R$89:$AB$110,$P$110,MATCH($T$36,$R$88:$AB$88,0))</f>
        <v>16.737541528239202</v>
      </c>
      <c r="U41" s="7" t="s">
        <v>19</v>
      </c>
      <c r="X41" s="38">
        <f>X13-X28</f>
        <v>27325</v>
      </c>
      <c r="Y41" s="38">
        <f>Y13-Y28</f>
        <v>19259</v>
      </c>
      <c r="Z41" s="38">
        <f>Z13-Z28</f>
        <v>18036</v>
      </c>
    </row>
    <row r="42" spans="2:26" hidden="1">
      <c r="B42" s="5"/>
      <c r="G42" s="5"/>
      <c r="H42" s="332"/>
      <c r="I42" s="332"/>
      <c r="J42" s="332"/>
      <c r="K42" s="332"/>
      <c r="L42" s="332"/>
      <c r="M42" s="332"/>
      <c r="N42" s="5"/>
      <c r="P42" s="234"/>
    </row>
    <row r="43" spans="2:26" hidden="1">
      <c r="B43" s="5"/>
      <c r="G43" s="5"/>
      <c r="H43" s="332"/>
      <c r="I43" s="332"/>
      <c r="J43" s="332"/>
      <c r="K43" s="332"/>
      <c r="L43" s="332"/>
      <c r="M43" s="332"/>
      <c r="N43" s="5"/>
    </row>
    <row r="44" spans="2:26" hidden="1">
      <c r="B44" s="5"/>
      <c r="G44" s="5"/>
      <c r="H44" s="332"/>
      <c r="I44" s="332"/>
      <c r="J44" s="332"/>
      <c r="K44" s="332"/>
      <c r="L44" s="332"/>
      <c r="M44" s="332"/>
      <c r="N44" s="5"/>
      <c r="Q44" s="28"/>
      <c r="R44" s="28"/>
      <c r="S44" s="28"/>
    </row>
    <row r="45" spans="2:26" ht="16.5" hidden="1" thickBot="1">
      <c r="B45" s="5"/>
      <c r="G45" s="5"/>
      <c r="H45" s="332"/>
      <c r="I45" s="332"/>
      <c r="J45" s="332"/>
      <c r="K45" s="332"/>
      <c r="L45" s="332"/>
      <c r="M45" s="332"/>
      <c r="N45" s="5"/>
      <c r="Q45" s="341" t="s">
        <v>43</v>
      </c>
      <c r="R45" s="341"/>
      <c r="S45" s="341"/>
      <c r="T45" s="341"/>
      <c r="U45" s="341" t="s">
        <v>88</v>
      </c>
      <c r="V45" s="341"/>
      <c r="W45" s="341"/>
      <c r="X45" s="341"/>
      <c r="Y45" s="341"/>
      <c r="Z45" s="341"/>
    </row>
    <row r="46" spans="2:26" ht="16.5" hidden="1" thickTop="1">
      <c r="B46" s="5"/>
      <c r="C46" s="5"/>
      <c r="D46" s="5"/>
      <c r="E46" s="5"/>
      <c r="F46" s="5"/>
      <c r="G46" s="5"/>
      <c r="H46" s="332"/>
      <c r="I46" s="332"/>
      <c r="J46" s="332"/>
      <c r="K46" s="332"/>
      <c r="L46" s="332"/>
      <c r="M46" s="332"/>
      <c r="N46" s="5"/>
      <c r="Q46" s="33" t="s">
        <v>0</v>
      </c>
      <c r="R46" s="135">
        <f>R7</f>
        <v>2017</v>
      </c>
      <c r="S46" s="135">
        <f>S7</f>
        <v>2018</v>
      </c>
      <c r="T46" s="135">
        <f>T7</f>
        <v>2019</v>
      </c>
      <c r="V46" s="326" t="s">
        <v>1</v>
      </c>
      <c r="W46" s="326" t="s">
        <v>20</v>
      </c>
      <c r="X46" s="326" t="s">
        <v>46</v>
      </c>
      <c r="Y46" s="326" t="s">
        <v>87</v>
      </c>
      <c r="Z46" s="324" t="s">
        <v>47</v>
      </c>
    </row>
    <row r="47" spans="2:26" hidden="1">
      <c r="B47" s="5"/>
      <c r="C47" s="87"/>
      <c r="D47" s="134"/>
      <c r="E47" s="134"/>
      <c r="F47" s="134"/>
      <c r="G47" s="5"/>
      <c r="H47" s="332"/>
      <c r="I47" s="332"/>
      <c r="J47" s="332"/>
      <c r="K47" s="332"/>
      <c r="L47" s="332"/>
      <c r="M47" s="332"/>
      <c r="N47" s="5"/>
      <c r="Q47" s="7" t="s">
        <v>30</v>
      </c>
      <c r="R47" s="36">
        <f>X8/X18</f>
        <v>0.51914636822470928</v>
      </c>
      <c r="S47" s="36">
        <f>Y8/Y18</f>
        <v>0.50738647895147249</v>
      </c>
      <c r="T47" s="36">
        <f>Z8/Z18</f>
        <v>0.49710719625560684</v>
      </c>
      <c r="V47" s="327"/>
      <c r="W47" s="327"/>
      <c r="X47" s="327"/>
      <c r="Y47" s="327"/>
      <c r="Z47" s="325"/>
    </row>
    <row r="48" spans="2:26" hidden="1">
      <c r="B48" s="5"/>
      <c r="C48" s="82"/>
      <c r="D48" s="74"/>
      <c r="G48" s="5"/>
      <c r="H48" s="332"/>
      <c r="I48" s="332"/>
      <c r="J48" s="332"/>
      <c r="K48" s="332"/>
      <c r="L48" s="332"/>
      <c r="M48" s="332"/>
      <c r="N48" s="5"/>
      <c r="Q48" s="7" t="s">
        <v>31</v>
      </c>
      <c r="R48" s="36">
        <f>X13/X18</f>
        <v>0.4565942506034672</v>
      </c>
      <c r="S48" s="36">
        <f>Y13/Y18</f>
        <v>0.46489419656686287</v>
      </c>
      <c r="T48" s="36">
        <f>Z13/Z18</f>
        <v>0.47317384992090838</v>
      </c>
      <c r="U48" s="33" t="str">
        <f>"T1-"&amp;$T$7</f>
        <v>T1-2019</v>
      </c>
      <c r="V48" s="45" t="e">
        <f>VLOOKUP($U$48,#REF!,2,0)</f>
        <v>#REF!</v>
      </c>
      <c r="W48" s="45" t="e">
        <f>VLOOKUP($U$48,#REF!,3,0)</f>
        <v>#REF!</v>
      </c>
      <c r="X48" s="45" t="e">
        <f>VLOOKUP($U$48,#REF!,4,0)</f>
        <v>#REF!</v>
      </c>
      <c r="Y48" s="45" t="e">
        <f>VLOOKUP($U$48,#REF!,5,0)</f>
        <v>#REF!</v>
      </c>
      <c r="Z48" s="45" t="e">
        <f>VLOOKUP($U$48,#REF!,6,0)</f>
        <v>#REF!</v>
      </c>
    </row>
    <row r="49" spans="2:26" hidden="1">
      <c r="B49" s="5"/>
      <c r="C49" s="82"/>
      <c r="D49" s="93"/>
      <c r="E49" s="93"/>
      <c r="F49" s="93"/>
      <c r="G49" s="5"/>
      <c r="H49" s="332"/>
      <c r="I49" s="332"/>
      <c r="J49" s="332"/>
      <c r="K49" s="332"/>
      <c r="L49" s="332"/>
      <c r="M49" s="332"/>
      <c r="N49" s="5"/>
      <c r="Q49" s="7" t="s">
        <v>44</v>
      </c>
      <c r="R49" s="36">
        <f>X16/X18</f>
        <v>2.4259381171823569E-2</v>
      </c>
      <c r="S49" s="36">
        <f>Y16/Y18</f>
        <v>2.7719324481664656E-2</v>
      </c>
      <c r="T49" s="36">
        <f>Z16/Z18</f>
        <v>2.9718953823484801E-2</v>
      </c>
      <c r="U49" s="33" t="str">
        <f>"T1-"&amp;$T$7+1</f>
        <v>T1-2020</v>
      </c>
      <c r="V49" s="45" t="e">
        <f>VLOOKUP($U$49,#REF!,2,0)</f>
        <v>#REF!</v>
      </c>
      <c r="W49" s="45" t="e">
        <f>VLOOKUP($U$49,#REF!,3,0)</f>
        <v>#REF!</v>
      </c>
      <c r="X49" s="45" t="e">
        <f>VLOOKUP($U$49,#REF!,4,0)</f>
        <v>#REF!</v>
      </c>
      <c r="Y49" s="45" t="e">
        <f>VLOOKUP($U$49,#REF!,5,0)</f>
        <v>#REF!</v>
      </c>
      <c r="Z49" s="45" t="e">
        <f>VLOOKUP($U$49,#REF!,6,0)</f>
        <v>#REF!</v>
      </c>
    </row>
    <row r="50" spans="2:26" hidden="1">
      <c r="B50" s="5"/>
      <c r="C50" s="82"/>
      <c r="D50" s="93"/>
      <c r="E50" s="93"/>
      <c r="F50" s="93"/>
      <c r="G50" s="5"/>
      <c r="H50" s="332"/>
      <c r="I50" s="332"/>
      <c r="J50" s="332"/>
      <c r="K50" s="332"/>
      <c r="L50" s="332"/>
      <c r="M50" s="332"/>
      <c r="N50" s="5"/>
      <c r="Q50" s="7" t="s">
        <v>12</v>
      </c>
      <c r="R50" s="36">
        <f>X18/X18</f>
        <v>1</v>
      </c>
      <c r="S50" s="36">
        <f>Y18/Y18</f>
        <v>1</v>
      </c>
      <c r="T50" s="36">
        <f>Z18/Z18</f>
        <v>1</v>
      </c>
      <c r="U50" s="105" t="s">
        <v>89</v>
      </c>
      <c r="V50" s="106" t="e">
        <f>IF(AND(V48&lt;&gt;0,V49&lt;&gt;0),V49/V48-1," ")</f>
        <v>#REF!</v>
      </c>
      <c r="W50" s="106" t="e">
        <f>IF(AND(W48&lt;&gt;0,W49&lt;&gt;0),W49/W48-1," ")</f>
        <v>#REF!</v>
      </c>
      <c r="X50" s="106" t="e">
        <f>IF(AND(X48&lt;&gt;0,X49&lt;&gt;0),X49/X48-1," ")</f>
        <v>#REF!</v>
      </c>
      <c r="Y50" s="106" t="e">
        <f>IF(AND(Y48&lt;&gt;0,Y49&lt;&gt;0),Y49/Y48-1," ")</f>
        <v>#REF!</v>
      </c>
      <c r="Z50" s="106" t="e">
        <f>IF(AND(Z48&lt;&gt;0,Z49&lt;&gt;0),Z49/Z48-1," ")</f>
        <v>#REF!</v>
      </c>
    </row>
    <row r="51" spans="2:26" hidden="1">
      <c r="B51" s="5"/>
      <c r="C51" s="82"/>
      <c r="D51" s="94"/>
      <c r="E51" s="94"/>
      <c r="F51" s="103"/>
      <c r="G51" s="5"/>
      <c r="H51" s="332"/>
      <c r="I51" s="332"/>
      <c r="J51" s="332"/>
      <c r="K51" s="332"/>
      <c r="L51" s="332"/>
      <c r="M51" s="332"/>
      <c r="N51" s="5"/>
      <c r="Q51" s="7" t="s">
        <v>8</v>
      </c>
      <c r="R51" s="36">
        <f>X26/X31</f>
        <v>0.54111257406188285</v>
      </c>
      <c r="S51" s="36">
        <f>Y26/Y31</f>
        <v>0.5068417061003877</v>
      </c>
      <c r="T51" s="36">
        <f>Z26/Z31</f>
        <v>0.45623957182170793</v>
      </c>
      <c r="U51" s="33" t="str">
        <f>"S1-"&amp;$T$7</f>
        <v>S1-2019</v>
      </c>
      <c r="V51" s="45" t="e">
        <f>VLOOKUP($U$51,#REF!,2,0)</f>
        <v>#REF!</v>
      </c>
      <c r="W51" s="45" t="e">
        <f>VLOOKUP($U$51,#REF!,3,0)</f>
        <v>#REF!</v>
      </c>
      <c r="X51" s="45" t="e">
        <f>VLOOKUP($U$51,#REF!,4,0)</f>
        <v>#REF!</v>
      </c>
      <c r="Y51" s="45" t="e">
        <f>VLOOKUP($U$51,#REF!,5,0)</f>
        <v>#REF!</v>
      </c>
      <c r="Z51" s="45" t="e">
        <f>VLOOKUP($U$51,#REF!,6,0)</f>
        <v>#REF!</v>
      </c>
    </row>
    <row r="52" spans="2:26" hidden="1">
      <c r="B52" s="5"/>
      <c r="C52" s="82"/>
      <c r="D52" s="95"/>
      <c r="E52" s="95"/>
      <c r="F52" s="95"/>
      <c r="G52" s="5"/>
      <c r="H52" s="332"/>
      <c r="I52" s="332"/>
      <c r="J52" s="332"/>
      <c r="K52" s="332"/>
      <c r="L52" s="332"/>
      <c r="M52" s="332"/>
      <c r="N52" s="5"/>
      <c r="Q52" s="7" t="s">
        <v>9</v>
      </c>
      <c r="R52" s="36">
        <f>X27/X31</f>
        <v>0.16848804037744131</v>
      </c>
      <c r="S52" s="36">
        <f>Y27/Y31</f>
        <v>0.13458025785914951</v>
      </c>
      <c r="T52" s="36">
        <f>Z27/Z31</f>
        <v>0.14241912067433748</v>
      </c>
      <c r="U52" s="33" t="str">
        <f>"S1-"&amp;$T$7+1</f>
        <v>S1-2020</v>
      </c>
      <c r="V52" s="45" t="e">
        <f>VLOOKUP($U$52,#REF!,2,0)</f>
        <v>#REF!</v>
      </c>
      <c r="W52" s="45" t="e">
        <f>VLOOKUP($U$52,#REF!,3,0)</f>
        <v>#REF!</v>
      </c>
      <c r="X52" s="45" t="e">
        <f>VLOOKUP($U$52,#REF!,4,0)</f>
        <v>#REF!</v>
      </c>
      <c r="Y52" s="45" t="e">
        <f>VLOOKUP($U$52,#REF!,5,0)</f>
        <v>#REF!</v>
      </c>
      <c r="Z52" s="45" t="e">
        <f>VLOOKUP($U$52,#REF!,6,0)</f>
        <v>#REF!</v>
      </c>
    </row>
    <row r="53" spans="2:26" ht="18" hidden="1" customHeight="1">
      <c r="B53" s="5"/>
      <c r="C53" s="82"/>
      <c r="D53" s="93"/>
      <c r="E53" s="93"/>
      <c r="F53" s="132"/>
      <c r="G53" s="5"/>
      <c r="H53" s="332"/>
      <c r="I53" s="332"/>
      <c r="J53" s="332"/>
      <c r="K53" s="332"/>
      <c r="L53" s="332"/>
      <c r="M53" s="332"/>
      <c r="N53" s="5"/>
      <c r="Q53" s="7" t="s">
        <v>23</v>
      </c>
      <c r="R53" s="36">
        <f>X28/X31</f>
        <v>0.15678077682685979</v>
      </c>
      <c r="S53" s="36">
        <f>Y28/Y31</f>
        <v>0.25917301344841215</v>
      </c>
      <c r="T53" s="36">
        <f>Z28/Z31</f>
        <v>0.27776333181650742</v>
      </c>
      <c r="U53" s="105" t="s">
        <v>89</v>
      </c>
      <c r="V53" s="106" t="e">
        <f>IF(AND(V51&lt;&gt;0,V52&lt;&gt;0),V52/V51-1," ")</f>
        <v>#REF!</v>
      </c>
      <c r="W53" s="106" t="e">
        <f>IF(AND(W51&lt;&gt;0,W52&lt;&gt;0),W52/W51-1," ")</f>
        <v>#REF!</v>
      </c>
      <c r="X53" s="106" t="e">
        <f>IF(AND(X51&lt;&gt;0,X52&lt;&gt;0),X52/X51-1," ")</f>
        <v>#REF!</v>
      </c>
      <c r="Y53" s="106" t="e">
        <f>IF(AND(Y51&lt;&gt;0,Y52&lt;&gt;0),Y52/Y51-1," ")</f>
        <v>#REF!</v>
      </c>
      <c r="Z53" s="106" t="e">
        <f>-IF(AND(Z51&lt;&gt;0,Z52&lt;&gt;0),Z52/Z51-1," ")</f>
        <v>#REF!</v>
      </c>
    </row>
    <row r="54" spans="2:26" hidden="1">
      <c r="B54" s="5"/>
      <c r="C54" s="335"/>
      <c r="D54" s="335"/>
      <c r="E54" s="335"/>
      <c r="F54" s="131"/>
      <c r="G54" s="5"/>
      <c r="H54" s="332"/>
      <c r="I54" s="332"/>
      <c r="J54" s="332"/>
      <c r="K54" s="332"/>
      <c r="L54" s="332"/>
      <c r="M54" s="332"/>
      <c r="N54" s="5"/>
      <c r="Q54" s="7" t="s">
        <v>10</v>
      </c>
      <c r="R54" s="36">
        <f>X29/X31</f>
        <v>0.13361860873381612</v>
      </c>
      <c r="S54" s="36">
        <f>Y29/Y31</f>
        <v>9.9405022592050585E-2</v>
      </c>
      <c r="T54" s="36">
        <f>Z29/Z31</f>
        <v>0.12357797568744718</v>
      </c>
      <c r="U54" s="33" t="str">
        <f>"T3-"&amp;$T$7</f>
        <v>T3-2019</v>
      </c>
      <c r="V54" s="45" t="e">
        <f>VLOOKUP($U$54,#REF!,2,0)</f>
        <v>#REF!</v>
      </c>
      <c r="W54" s="45" t="e">
        <f>VLOOKUP($U$54,#REF!,3,0)</f>
        <v>#REF!</v>
      </c>
      <c r="X54" s="45" t="e">
        <f>VLOOKUP($U$54,#REF!,4,0)</f>
        <v>#REF!</v>
      </c>
      <c r="Y54" s="45" t="e">
        <f>VLOOKUP($U$54,#REF!,5,0)</f>
        <v>#REF!</v>
      </c>
      <c r="Z54" s="45" t="e">
        <f>VLOOKUP($U$54,#REF!,6,0)</f>
        <v>#REF!</v>
      </c>
    </row>
    <row r="55" spans="2:26" hidden="1">
      <c r="B55" s="5"/>
      <c r="C55" s="82"/>
      <c r="D55" s="96"/>
      <c r="E55" s="96"/>
      <c r="F55" s="96"/>
      <c r="G55" s="5"/>
      <c r="H55" s="332"/>
      <c r="I55" s="332"/>
      <c r="J55" s="332"/>
      <c r="K55" s="332"/>
      <c r="L55" s="332"/>
      <c r="M55" s="332"/>
      <c r="N55" s="5"/>
      <c r="Q55" s="7" t="s">
        <v>11</v>
      </c>
      <c r="R55" s="36">
        <f>X31/X31</f>
        <v>1</v>
      </c>
      <c r="S55" s="36">
        <f>Y31/Y31</f>
        <v>1</v>
      </c>
      <c r="T55" s="36">
        <f>Z31/Z31</f>
        <v>1</v>
      </c>
      <c r="U55" s="33" t="str">
        <f>"T3-"&amp;$T$7+1</f>
        <v>T3-2020</v>
      </c>
      <c r="V55" s="45" t="e">
        <f>VLOOKUP($U$55,#REF!,2,0)</f>
        <v>#REF!</v>
      </c>
      <c r="W55" s="45" t="e">
        <f>VLOOKUP($U$55,#REF!,3,0)</f>
        <v>#REF!</v>
      </c>
      <c r="X55" s="45" t="e">
        <f>VLOOKUP($U$55,#REF!,4,0)</f>
        <v>#REF!</v>
      </c>
      <c r="Y55" s="45" t="e">
        <f>VLOOKUP($U$55,#REF!,5,0)</f>
        <v>#REF!</v>
      </c>
      <c r="Z55" s="45" t="e">
        <f>VLOOKUP($U$55,#REF!,6,0)</f>
        <v>#REF!</v>
      </c>
    </row>
    <row r="56" spans="2:26" ht="15.75" hidden="1" customHeight="1">
      <c r="B56" s="5"/>
      <c r="C56" s="185"/>
      <c r="D56" s="42"/>
      <c r="E56" s="187"/>
      <c r="F56" s="186"/>
      <c r="G56" s="5"/>
      <c r="H56" s="332"/>
      <c r="I56" s="332"/>
      <c r="J56" s="332"/>
      <c r="K56" s="332"/>
      <c r="L56" s="332"/>
      <c r="M56" s="332"/>
      <c r="N56" s="5"/>
      <c r="Q56" s="42"/>
      <c r="U56" s="105" t="s">
        <v>89</v>
      </c>
      <c r="V56" s="106" t="e">
        <f>IF(AND(V54&lt;&gt;0,V55&lt;&gt;0),V55/V54-1," ")</f>
        <v>#REF!</v>
      </c>
      <c r="W56" s="106" t="e">
        <f>IF(AND(W54&lt;&gt;0,W55&lt;&gt;0),W55/W54-1," ")</f>
        <v>#REF!</v>
      </c>
      <c r="X56" s="106" t="e">
        <f>IF(AND(X54&lt;&gt;0,X55&lt;&gt;0),X55/X54-1," ")</f>
        <v>#REF!</v>
      </c>
      <c r="Y56" s="106" t="e">
        <f>IF(AND(Y54&lt;&gt;0,Y55&lt;&gt;0),Y55/Y54-1," ")</f>
        <v>#REF!</v>
      </c>
      <c r="Z56" s="106" t="e">
        <f>IF(AND(Z54&lt;&gt;0,Z55&lt;&gt;0),Z55/Z54-1," ")</f>
        <v>#REF!</v>
      </c>
    </row>
    <row r="57" spans="2:26" hidden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V57" s="43"/>
      <c r="Z57" s="40"/>
    </row>
    <row r="58" spans="2:26" hidden="1">
      <c r="B58" s="5"/>
      <c r="C58" s="87"/>
      <c r="D58" s="133"/>
      <c r="E58" s="133"/>
      <c r="F58" s="133"/>
      <c r="G58" s="5"/>
      <c r="H58" s="87"/>
      <c r="I58" s="75"/>
      <c r="J58" s="75"/>
      <c r="K58" s="77"/>
      <c r="L58" s="77"/>
      <c r="M58" s="77"/>
      <c r="N58" s="5"/>
      <c r="V58" s="43"/>
      <c r="Z58" s="40"/>
    </row>
    <row r="59" spans="2:26" hidden="1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 s="8" t="s">
        <v>52</v>
      </c>
      <c r="R59" s="8" t="s">
        <v>53</v>
      </c>
      <c r="S59" s="8" t="s">
        <v>54</v>
      </c>
      <c r="T59" s="8" t="s">
        <v>55</v>
      </c>
      <c r="U59" s="8" t="s">
        <v>56</v>
      </c>
      <c r="V59" s="43"/>
      <c r="Z59" s="40"/>
    </row>
    <row r="60" spans="2:26" hidden="1">
      <c r="B60" s="5"/>
      <c r="C60" s="82"/>
      <c r="D60" s="97"/>
      <c r="E60" s="97"/>
      <c r="F60" s="97"/>
      <c r="G60" s="5"/>
      <c r="H60" s="82"/>
      <c r="K60" s="81"/>
      <c r="L60" s="81"/>
      <c r="M60" s="81"/>
      <c r="N60" s="5"/>
      <c r="Q60" s="8" t="s">
        <v>61</v>
      </c>
      <c r="R60" s="7" t="s">
        <v>90</v>
      </c>
      <c r="S60" s="7" t="s">
        <v>90</v>
      </c>
      <c r="V60" s="43"/>
      <c r="W60" s="45"/>
      <c r="X60" s="45"/>
      <c r="Y60" s="45"/>
      <c r="Z60" s="40"/>
    </row>
    <row r="61" spans="2:26" hidden="1">
      <c r="B61" s="5"/>
      <c r="C61" s="82"/>
      <c r="D61" s="89"/>
      <c r="E61" s="89"/>
      <c r="F61" s="89"/>
      <c r="G61" s="5"/>
      <c r="H61" s="82"/>
      <c r="K61" s="81"/>
      <c r="L61" s="81"/>
      <c r="M61" s="81"/>
      <c r="N61" s="5"/>
      <c r="Q61" s="8" t="s">
        <v>57</v>
      </c>
      <c r="R61" s="7" t="s">
        <v>58</v>
      </c>
      <c r="S61" s="7" t="s">
        <v>58</v>
      </c>
      <c r="V61" s="40"/>
      <c r="W61" s="45"/>
      <c r="X61" s="45"/>
      <c r="Y61" s="45"/>
      <c r="Z61" s="40"/>
    </row>
    <row r="62" spans="2:26" hidden="1">
      <c r="B62" s="5"/>
      <c r="C62" s="82"/>
      <c r="D62" s="98"/>
      <c r="E62" s="98"/>
      <c r="F62" s="98"/>
      <c r="G62" s="5"/>
      <c r="H62" s="82"/>
      <c r="I62" s="6"/>
      <c r="J62" s="6"/>
      <c r="K62" s="81"/>
      <c r="L62" s="81"/>
      <c r="M62" s="81"/>
      <c r="N62" s="5"/>
      <c r="Q62" s="44" t="s">
        <v>59</v>
      </c>
      <c r="R62" s="7" t="s">
        <v>75</v>
      </c>
      <c r="S62" s="7" t="s">
        <v>76</v>
      </c>
      <c r="T62" s="40"/>
      <c r="U62" s="45"/>
      <c r="V62" s="40"/>
      <c r="W62" s="45"/>
      <c r="X62" s="45"/>
      <c r="Y62" s="45"/>
      <c r="Z62" s="40"/>
    </row>
    <row r="63" spans="2:26" hidden="1">
      <c r="B63" s="5"/>
      <c r="C63" s="82"/>
      <c r="D63" s="91"/>
      <c r="E63" s="91"/>
      <c r="F63" s="91"/>
      <c r="G63" s="5"/>
      <c r="H63" s="86"/>
      <c r="I63" s="37"/>
      <c r="J63" s="37"/>
      <c r="K63" s="81"/>
      <c r="L63" s="81"/>
      <c r="M63" s="81"/>
      <c r="N63" s="5"/>
      <c r="Q63" s="40" t="s">
        <v>60</v>
      </c>
      <c r="R63" s="7" t="s">
        <v>58</v>
      </c>
      <c r="S63" s="7" t="s">
        <v>58</v>
      </c>
      <c r="T63" s="40"/>
      <c r="U63" s="45"/>
    </row>
    <row r="64" spans="2:26" hidden="1">
      <c r="B64" s="5"/>
      <c r="C64" s="82"/>
      <c r="D64" s="93"/>
      <c r="E64" s="93"/>
      <c r="F64" s="93"/>
      <c r="G64" s="5"/>
      <c r="H64" s="86"/>
      <c r="K64" s="41"/>
      <c r="L64" s="41"/>
      <c r="M64" s="41"/>
      <c r="N64" s="5"/>
      <c r="Q64" s="46" t="s">
        <v>80</v>
      </c>
      <c r="R64" s="34" t="s">
        <v>81</v>
      </c>
      <c r="S64" s="45"/>
      <c r="T64" s="45"/>
      <c r="U64" s="45"/>
    </row>
    <row r="65" spans="2:28" hidden="1">
      <c r="B65" s="5"/>
      <c r="C65" s="82"/>
      <c r="D65" s="92"/>
      <c r="E65" s="92"/>
      <c r="F65" s="92"/>
      <c r="G65" s="5"/>
      <c r="H65" s="86"/>
      <c r="I65" s="37"/>
      <c r="J65" s="37"/>
      <c r="K65" s="70"/>
      <c r="L65" s="70"/>
      <c r="M65" s="70"/>
      <c r="N65" s="5"/>
      <c r="Q65" s="47"/>
      <c r="R65" s="48"/>
      <c r="S65" s="48"/>
      <c r="T65" s="48"/>
      <c r="U65" s="48"/>
      <c r="V65" s="48"/>
      <c r="W65" s="48"/>
      <c r="X65" s="49"/>
    </row>
    <row r="66" spans="2:28" hidden="1">
      <c r="B66" s="5"/>
      <c r="G66" s="5"/>
      <c r="H66" s="82"/>
      <c r="I66" s="37"/>
      <c r="J66" s="37"/>
      <c r="K66" s="70"/>
      <c r="L66" s="70"/>
      <c r="M66" s="70"/>
      <c r="N66" s="5"/>
      <c r="Q66" s="47"/>
      <c r="R66" s="47"/>
      <c r="S66" s="47"/>
      <c r="T66" s="47"/>
      <c r="U66" s="47"/>
      <c r="V66" s="47"/>
      <c r="W66" s="47"/>
      <c r="X66" s="49"/>
    </row>
    <row r="67" spans="2:28" hidden="1">
      <c r="B67" s="5"/>
      <c r="C67" s="82"/>
      <c r="D67" s="100"/>
      <c r="E67" s="99"/>
      <c r="F67" s="99"/>
      <c r="G67" s="5"/>
      <c r="H67" s="82"/>
      <c r="I67" s="37"/>
      <c r="J67" s="37"/>
      <c r="K67" s="70"/>
      <c r="L67" s="70"/>
      <c r="M67" s="70"/>
      <c r="N67" s="5"/>
      <c r="Q67" s="47"/>
      <c r="R67" s="47"/>
      <c r="S67" s="47"/>
      <c r="T67" s="47"/>
      <c r="U67" s="47"/>
      <c r="V67" s="47"/>
      <c r="W67" s="47"/>
      <c r="X67" s="49"/>
    </row>
    <row r="68" spans="2:28" ht="11.25" hidden="1" customHeight="1">
      <c r="B68" s="5"/>
      <c r="C68" s="82"/>
      <c r="G68" s="5"/>
      <c r="H68" s="82"/>
      <c r="I68" s="37"/>
      <c r="J68" s="37"/>
      <c r="K68" s="70"/>
      <c r="L68" s="70"/>
      <c r="M68" s="70"/>
      <c r="N68" s="5"/>
      <c r="Q68" s="47"/>
      <c r="R68" s="47"/>
      <c r="S68" s="47"/>
      <c r="T68" s="47"/>
      <c r="U68" s="47"/>
      <c r="V68" s="47"/>
      <c r="W68" s="47"/>
      <c r="X68" s="49"/>
    </row>
    <row r="69" spans="2:28" s="45" customFormat="1" hidden="1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6"/>
      <c r="P69" s="235"/>
      <c r="Q69" s="47"/>
      <c r="R69" s="47"/>
      <c r="S69" s="47"/>
      <c r="T69" s="47"/>
      <c r="U69" s="47"/>
      <c r="V69" s="47"/>
      <c r="W69" s="47"/>
      <c r="X69" s="47"/>
    </row>
    <row r="70" spans="2:28" s="45" customFormat="1" hidden="1">
      <c r="B70" s="5"/>
      <c r="C70" s="87"/>
      <c r="D70" s="75"/>
      <c r="E70" s="75"/>
      <c r="F70" s="75"/>
      <c r="G70" s="5"/>
      <c r="H70" s="87"/>
      <c r="I70" s="76"/>
      <c r="J70" s="76"/>
      <c r="K70" s="76"/>
      <c r="L70" s="76"/>
      <c r="M70" s="76"/>
      <c r="N70" s="5"/>
      <c r="O70" s="6"/>
      <c r="P70" s="235"/>
      <c r="Q70" s="47"/>
      <c r="R70" s="47"/>
      <c r="S70" s="47"/>
      <c r="T70" s="47"/>
      <c r="U70" s="47"/>
      <c r="V70" s="47"/>
      <c r="W70" s="47"/>
      <c r="X70" s="47"/>
    </row>
    <row r="71" spans="2:28" s="45" customFormat="1" hidden="1">
      <c r="B71" s="5"/>
      <c r="C71" s="7"/>
      <c r="D71" s="7"/>
      <c r="E71" s="7"/>
      <c r="F71" s="7"/>
      <c r="G71" s="5"/>
      <c r="H71" s="7"/>
      <c r="I71" s="7"/>
      <c r="J71" s="7"/>
      <c r="K71" s="7"/>
      <c r="L71" s="7"/>
      <c r="M71" s="7"/>
      <c r="N71" s="5"/>
      <c r="O71" s="6"/>
      <c r="P71" s="235"/>
      <c r="Q71" s="47"/>
      <c r="R71" s="47"/>
      <c r="S71" s="47"/>
      <c r="T71" s="47"/>
      <c r="U71" s="47"/>
      <c r="V71" s="47"/>
      <c r="W71" s="47"/>
      <c r="X71" s="47"/>
    </row>
    <row r="72" spans="2:28" s="45" customFormat="1" hidden="1">
      <c r="B72" s="5"/>
      <c r="C72" s="7"/>
      <c r="D72" s="7"/>
      <c r="E72" s="7"/>
      <c r="F72" s="7"/>
      <c r="G72" s="5"/>
      <c r="H72" s="7"/>
      <c r="I72" s="7"/>
      <c r="J72" s="7"/>
      <c r="K72" s="7"/>
      <c r="L72" s="7"/>
      <c r="M72" s="7"/>
      <c r="N72" s="5"/>
      <c r="O72" s="6"/>
      <c r="P72" s="235"/>
      <c r="Q72" s="47"/>
      <c r="R72" s="47"/>
      <c r="S72" s="47"/>
      <c r="T72" s="47"/>
      <c r="U72" s="47"/>
      <c r="V72" s="47"/>
      <c r="W72" s="47"/>
      <c r="X72" s="47"/>
    </row>
    <row r="73" spans="2:28" s="45" customFormat="1" hidden="1">
      <c r="B73" s="5"/>
      <c r="C73" s="7"/>
      <c r="D73" s="7"/>
      <c r="E73" s="7"/>
      <c r="F73" s="7"/>
      <c r="G73" s="5"/>
      <c r="H73" s="7"/>
      <c r="I73" s="7"/>
      <c r="J73" s="7"/>
      <c r="K73" s="7"/>
      <c r="L73" s="7"/>
      <c r="M73" s="7"/>
      <c r="N73" s="5"/>
      <c r="O73" s="6"/>
      <c r="P73" s="235"/>
      <c r="Q73" s="47"/>
      <c r="R73" s="47"/>
      <c r="S73" s="47"/>
      <c r="T73" s="47"/>
      <c r="U73" s="47"/>
      <c r="V73" s="47"/>
      <c r="W73" s="47"/>
      <c r="X73" s="47"/>
    </row>
    <row r="74" spans="2:28" s="45" customFormat="1" hidden="1">
      <c r="B74" s="5"/>
      <c r="C74" s="7"/>
      <c r="D74" s="7"/>
      <c r="E74" s="7"/>
      <c r="F74" s="7"/>
      <c r="G74" s="5"/>
      <c r="H74" s="7"/>
      <c r="I74" s="7"/>
      <c r="J74" s="7"/>
      <c r="K74" s="7"/>
      <c r="L74" s="7"/>
      <c r="M74" s="7"/>
      <c r="N74" s="5"/>
      <c r="O74" s="6"/>
      <c r="P74" s="235"/>
      <c r="Q74" s="47"/>
      <c r="R74" s="53"/>
      <c r="S74" s="47"/>
      <c r="T74" s="47"/>
      <c r="U74" s="47"/>
      <c r="V74" s="47"/>
      <c r="W74" s="47"/>
      <c r="X74" s="47"/>
    </row>
    <row r="75" spans="2:28" s="45" customFormat="1" hidden="1">
      <c r="B75" s="5"/>
      <c r="C75" s="7"/>
      <c r="D75" s="7"/>
      <c r="E75" s="7"/>
      <c r="F75" s="7"/>
      <c r="G75" s="5"/>
      <c r="H75" s="7"/>
      <c r="I75" s="7"/>
      <c r="J75" s="7"/>
      <c r="K75" s="7"/>
      <c r="L75" s="7"/>
      <c r="M75" s="7"/>
      <c r="N75" s="5"/>
      <c r="O75" s="6"/>
      <c r="P75" s="235"/>
      <c r="Q75" s="7"/>
      <c r="R75" s="47"/>
      <c r="S75" s="47"/>
      <c r="T75" s="47"/>
      <c r="U75" s="47"/>
      <c r="V75" s="47"/>
      <c r="W75" s="47"/>
      <c r="X75" s="47"/>
    </row>
    <row r="76" spans="2:28" s="45" customFormat="1" hidden="1">
      <c r="B76" s="5"/>
      <c r="C76" s="7"/>
      <c r="D76" s="7"/>
      <c r="E76" s="7"/>
      <c r="F76" s="7"/>
      <c r="G76" s="5"/>
      <c r="H76" s="7"/>
      <c r="I76" s="7"/>
      <c r="J76" s="7"/>
      <c r="K76" s="7"/>
      <c r="L76" s="7"/>
      <c r="M76" s="7"/>
      <c r="N76" s="5"/>
      <c r="O76" s="6"/>
      <c r="P76" s="235"/>
      <c r="Q76" s="37"/>
      <c r="R76" s="49"/>
      <c r="S76" s="49"/>
      <c r="T76" s="49"/>
      <c r="U76" s="49"/>
      <c r="V76" s="49"/>
      <c r="W76" s="49"/>
      <c r="X76" s="47"/>
    </row>
    <row r="77" spans="2:28" s="45" customFormat="1" hidden="1">
      <c r="B77" s="5"/>
      <c r="C77" s="7"/>
      <c r="D77" s="7"/>
      <c r="E77" s="7"/>
      <c r="F77" s="7"/>
      <c r="G77" s="5"/>
      <c r="H77" s="7"/>
      <c r="I77" s="7"/>
      <c r="J77" s="7"/>
      <c r="K77" s="7"/>
      <c r="L77" s="7"/>
      <c r="M77" s="7"/>
      <c r="N77" s="5"/>
      <c r="O77" s="6"/>
      <c r="P77" s="233"/>
      <c r="Q77" s="7"/>
      <c r="R77" s="212"/>
      <c r="S77" s="47"/>
      <c r="T77" s="47"/>
      <c r="U77" s="47"/>
      <c r="V77" s="47"/>
      <c r="W77" s="47"/>
      <c r="X77" s="6"/>
      <c r="Y77" s="7"/>
      <c r="Z77" s="7"/>
    </row>
    <row r="78" spans="2:28" s="45" customFormat="1" hidden="1">
      <c r="B78" s="5"/>
      <c r="C78" s="7"/>
      <c r="D78" s="7"/>
      <c r="E78" s="7"/>
      <c r="F78" s="7"/>
      <c r="G78" s="5"/>
      <c r="H78" s="7"/>
      <c r="I78" s="7"/>
      <c r="J78" s="7"/>
      <c r="K78" s="7"/>
      <c r="L78" s="7"/>
      <c r="M78" s="7"/>
      <c r="N78" s="5"/>
      <c r="O78" s="6"/>
      <c r="P78" s="233"/>
      <c r="Q78" s="6"/>
      <c r="R78" s="212"/>
      <c r="S78" s="47"/>
      <c r="T78" s="47"/>
      <c r="U78" s="47"/>
      <c r="V78" s="47"/>
      <c r="W78" s="47"/>
      <c r="X78" s="47"/>
    </row>
    <row r="79" spans="2:28" hidden="1">
      <c r="B79" s="5"/>
      <c r="G79" s="5"/>
      <c r="N79" s="5"/>
    </row>
    <row r="80" spans="2:28" hidden="1">
      <c r="B80" s="5"/>
      <c r="G80" s="5"/>
      <c r="N80" s="5"/>
      <c r="Q80" s="6"/>
      <c r="R80" s="212"/>
      <c r="S80" s="47"/>
      <c r="T80" s="47"/>
      <c r="U80" s="47"/>
      <c r="V80" s="47"/>
      <c r="W80" s="47"/>
      <c r="X80" s="47"/>
      <c r="Y80" s="45"/>
      <c r="Z80" s="45"/>
      <c r="AA80" s="45"/>
      <c r="AB80" s="45"/>
    </row>
    <row r="81" spans="2:28" hidden="1">
      <c r="B81" s="5"/>
      <c r="G81" s="5"/>
      <c r="N81" s="5"/>
      <c r="P81" s="323"/>
      <c r="Q81" s="323"/>
      <c r="R81" s="323"/>
      <c r="S81" s="323"/>
      <c r="T81" s="323"/>
      <c r="U81" s="323"/>
      <c r="V81" s="323"/>
      <c r="W81" s="323"/>
      <c r="X81" s="323"/>
      <c r="Y81" s="323"/>
      <c r="Z81" s="323"/>
      <c r="AA81" s="45"/>
      <c r="AB81" s="45"/>
    </row>
    <row r="82" spans="2:28" ht="15.75" hidden="1" customHeight="1">
      <c r="B82" s="5"/>
      <c r="G82" s="5"/>
      <c r="N82" s="5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45"/>
      <c r="AB82" s="45"/>
    </row>
    <row r="83" spans="2:28" hidden="1">
      <c r="B83" s="5"/>
      <c r="G83" s="5"/>
      <c r="N83" s="5"/>
      <c r="P83" s="322"/>
      <c r="Q83" s="322"/>
      <c r="R83" s="322"/>
      <c r="S83" s="322"/>
      <c r="T83" s="322"/>
      <c r="U83" s="322"/>
      <c r="V83" s="322"/>
      <c r="W83" s="322"/>
      <c r="X83" s="322"/>
      <c r="Y83" s="322"/>
      <c r="Z83" s="322"/>
      <c r="AA83" s="45"/>
      <c r="AB83" s="45"/>
    </row>
    <row r="84" spans="2:28" hidden="1">
      <c r="B84" s="5"/>
      <c r="G84" s="5"/>
      <c r="N84" s="5"/>
      <c r="P84" s="322"/>
      <c r="Q84" s="322"/>
      <c r="R84" s="322"/>
      <c r="S84" s="322"/>
      <c r="T84" s="322"/>
      <c r="U84" s="322"/>
      <c r="V84" s="322"/>
      <c r="W84" s="322"/>
      <c r="X84" s="322"/>
      <c r="Y84" s="322"/>
      <c r="Z84" s="322"/>
      <c r="AA84" s="45"/>
      <c r="AB84" s="45"/>
    </row>
    <row r="85" spans="2:28" hidden="1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45"/>
      <c r="AB85" s="45"/>
    </row>
    <row r="86" spans="2:28" ht="16.5" hidden="1" thickBot="1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 s="58"/>
    </row>
    <row r="87" spans="2:28" ht="17.25" hidden="1" thickTop="1" thickBo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R87" s="59">
        <v>2015</v>
      </c>
      <c r="S87" s="59">
        <v>2016</v>
      </c>
      <c r="T87" s="59">
        <v>2017</v>
      </c>
      <c r="U87" s="59">
        <v>2018</v>
      </c>
      <c r="V87" s="59">
        <v>2019</v>
      </c>
      <c r="W87" s="59">
        <v>2020</v>
      </c>
      <c r="X87" s="59">
        <v>2021</v>
      </c>
      <c r="Y87" s="59">
        <v>2022</v>
      </c>
      <c r="Z87" s="59">
        <v>2023</v>
      </c>
      <c r="AA87" s="59">
        <v>2024</v>
      </c>
      <c r="AB87" s="59">
        <v>2025</v>
      </c>
    </row>
    <row r="88" spans="2:28" ht="17.25" hidden="1" thickTop="1" thickBot="1">
      <c r="E88" s="45"/>
      <c r="F88" s="45"/>
      <c r="G88" s="50"/>
      <c r="H88" s="45"/>
      <c r="I88" s="45"/>
      <c r="J88" s="45"/>
      <c r="K88" s="45"/>
      <c r="L88" s="45"/>
      <c r="M88" s="45"/>
      <c r="P88" s="233" t="s">
        <v>119</v>
      </c>
      <c r="Q88" s="107" t="s">
        <v>69</v>
      </c>
      <c r="R88" s="60">
        <v>2015</v>
      </c>
      <c r="S88" s="60">
        <v>2016</v>
      </c>
      <c r="T88" s="60">
        <v>2017</v>
      </c>
      <c r="U88" s="60">
        <v>2018</v>
      </c>
      <c r="V88" s="60">
        <v>2019</v>
      </c>
      <c r="W88" s="60">
        <v>2020</v>
      </c>
      <c r="X88" s="60">
        <v>2021</v>
      </c>
      <c r="Y88" s="60">
        <v>2022</v>
      </c>
      <c r="Z88" s="60">
        <v>2023</v>
      </c>
      <c r="AA88" s="60">
        <v>2024</v>
      </c>
      <c r="AB88" s="60">
        <v>2025</v>
      </c>
    </row>
    <row r="89" spans="2:28" ht="16.5" hidden="1" thickTop="1">
      <c r="C89" s="329"/>
      <c r="D89" s="330"/>
      <c r="E89" s="45"/>
      <c r="F89" s="45"/>
      <c r="G89" s="50"/>
      <c r="H89" s="45"/>
      <c r="I89" s="45"/>
      <c r="J89" s="45"/>
      <c r="K89" s="45"/>
      <c r="L89" s="45"/>
      <c r="M89" s="45"/>
      <c r="P89" s="233">
        <v>1</v>
      </c>
      <c r="Q89" s="120" t="s">
        <v>1</v>
      </c>
      <c r="R89" s="1">
        <v>47728</v>
      </c>
      <c r="S89" s="1">
        <v>52799</v>
      </c>
      <c r="T89" s="1">
        <v>56162</v>
      </c>
      <c r="U89" s="1">
        <v>56187</v>
      </c>
      <c r="V89" s="1">
        <v>56656</v>
      </c>
      <c r="W89" s="1">
        <v>63333</v>
      </c>
      <c r="X89" s="1"/>
      <c r="Y89" s="1"/>
      <c r="Z89" s="1"/>
      <c r="AA89" s="1"/>
      <c r="AB89" s="1"/>
    </row>
    <row r="90" spans="2:28" hidden="1">
      <c r="C90" s="51"/>
      <c r="D90" s="52"/>
      <c r="E90" s="45"/>
      <c r="F90" s="45"/>
      <c r="G90" s="50"/>
      <c r="H90" s="45"/>
      <c r="I90" s="45"/>
      <c r="J90" s="45"/>
      <c r="K90" s="45"/>
      <c r="L90" s="45"/>
      <c r="M90" s="45"/>
      <c r="P90" s="233">
        <v>2</v>
      </c>
      <c r="Q90" s="121" t="s">
        <v>91</v>
      </c>
      <c r="R90" s="110">
        <v>0</v>
      </c>
      <c r="S90" s="110">
        <f>IF(AND(S89&lt;&gt;0,R89&lt;&gt;0),S89/R89-1," ")</f>
        <v>0.10624790479383162</v>
      </c>
      <c r="T90" s="110">
        <f t="shared" ref="T90:AB90" si="6">IF(AND(T89&lt;&gt;0,S89&lt;&gt;0),T89/S89-1," ")</f>
        <v>6.3694388151290804E-2</v>
      </c>
      <c r="U90" s="236">
        <f t="shared" si="6"/>
        <v>4.4514084256253028E-4</v>
      </c>
      <c r="V90" s="110"/>
      <c r="W90" s="110">
        <f t="shared" si="6"/>
        <v>0.11785159559446479</v>
      </c>
      <c r="X90" s="110" t="str">
        <f t="shared" si="6"/>
        <v xml:space="preserve"> </v>
      </c>
      <c r="Y90" s="110" t="str">
        <f t="shared" si="6"/>
        <v xml:space="preserve"> </v>
      </c>
      <c r="Z90" s="110" t="str">
        <f t="shared" si="6"/>
        <v xml:space="preserve"> </v>
      </c>
      <c r="AA90" s="110" t="str">
        <f t="shared" si="6"/>
        <v xml:space="preserve"> </v>
      </c>
      <c r="AB90" s="110" t="str">
        <f t="shared" si="6"/>
        <v xml:space="preserve"> </v>
      </c>
    </row>
    <row r="91" spans="2:28" hidden="1">
      <c r="C91" s="54"/>
      <c r="D91" s="56"/>
      <c r="E91" s="45"/>
      <c r="F91" s="45"/>
      <c r="G91" s="50"/>
      <c r="H91" s="45"/>
      <c r="I91" s="45"/>
      <c r="J91" s="45"/>
      <c r="K91" s="45"/>
      <c r="L91" s="45"/>
      <c r="M91" s="45"/>
      <c r="P91" s="233">
        <v>3</v>
      </c>
      <c r="Q91" s="122" t="s">
        <v>41</v>
      </c>
      <c r="R91" s="2"/>
      <c r="S91" s="2"/>
      <c r="T91" s="2"/>
      <c r="U91" s="2"/>
      <c r="V91" s="3"/>
      <c r="W91" s="3"/>
      <c r="X91" s="3"/>
      <c r="Y91" s="3"/>
      <c r="Z91" s="3"/>
      <c r="AA91" s="3"/>
      <c r="AB91" s="3"/>
    </row>
    <row r="92" spans="2:28" hidden="1">
      <c r="C92" s="54"/>
      <c r="D92" s="57"/>
      <c r="E92" s="45"/>
      <c r="F92" s="45"/>
      <c r="G92" s="50"/>
      <c r="H92" s="45"/>
      <c r="I92" s="45"/>
      <c r="J92" s="45"/>
      <c r="K92" s="45"/>
      <c r="L92" s="45"/>
      <c r="M92" s="45"/>
      <c r="P92" s="233">
        <v>4</v>
      </c>
      <c r="Q92" s="121" t="s">
        <v>91</v>
      </c>
      <c r="R92" s="110">
        <v>0</v>
      </c>
      <c r="S92" s="110" t="str">
        <f>IF(AND(S91&lt;&gt;0,R91&lt;&gt;0),S91/R91-1," ")</f>
        <v xml:space="preserve"> </v>
      </c>
      <c r="T92" s="110" t="str">
        <f t="shared" ref="T92:AB92" si="7">IF(AND(T91&lt;&gt;0,S91&lt;&gt;0),T91/S91-1," ")</f>
        <v xml:space="preserve"> </v>
      </c>
      <c r="U92" s="110" t="str">
        <f t="shared" si="7"/>
        <v xml:space="preserve"> </v>
      </c>
      <c r="V92" s="110" t="str">
        <f t="shared" si="7"/>
        <v xml:space="preserve"> </v>
      </c>
      <c r="W92" s="110" t="str">
        <f t="shared" si="7"/>
        <v xml:space="preserve"> </v>
      </c>
      <c r="X92" s="110" t="str">
        <f t="shared" si="7"/>
        <v xml:space="preserve"> </v>
      </c>
      <c r="Y92" s="110" t="str">
        <f t="shared" si="7"/>
        <v xml:space="preserve"> </v>
      </c>
      <c r="Z92" s="110" t="str">
        <f t="shared" si="7"/>
        <v xml:space="preserve"> </v>
      </c>
      <c r="AA92" s="110" t="str">
        <f t="shared" si="7"/>
        <v xml:space="preserve"> </v>
      </c>
      <c r="AB92" s="110" t="str">
        <f t="shared" si="7"/>
        <v xml:space="preserve"> </v>
      </c>
    </row>
    <row r="93" spans="2:28" hidden="1">
      <c r="C93" s="54"/>
      <c r="D93" s="57"/>
      <c r="E93" s="45"/>
      <c r="F93" s="45"/>
      <c r="H93" s="45"/>
      <c r="I93" s="45"/>
      <c r="J93" s="45"/>
      <c r="K93" s="45"/>
      <c r="L93" s="45"/>
      <c r="M93" s="45"/>
      <c r="P93" s="233">
        <v>5</v>
      </c>
      <c r="Q93" s="122" t="s">
        <v>24</v>
      </c>
      <c r="R93" s="2">
        <v>27016</v>
      </c>
      <c r="S93" s="2">
        <v>28441</v>
      </c>
      <c r="T93" s="2">
        <v>26790</v>
      </c>
      <c r="U93" s="2">
        <v>25205</v>
      </c>
      <c r="V93" s="3">
        <v>21836</v>
      </c>
      <c r="W93" s="3">
        <v>26617</v>
      </c>
      <c r="X93" s="3"/>
      <c r="Y93" s="3"/>
      <c r="Z93" s="3"/>
      <c r="AA93" s="3"/>
      <c r="AB93" s="3"/>
    </row>
    <row r="94" spans="2:28" hidden="1">
      <c r="C94" s="54"/>
      <c r="D94" s="55"/>
      <c r="E94" s="45"/>
      <c r="F94" s="45"/>
      <c r="H94" s="45"/>
      <c r="I94" s="45"/>
      <c r="J94" s="45"/>
      <c r="K94" s="45"/>
      <c r="L94" s="45"/>
      <c r="M94" s="45"/>
      <c r="P94" s="233">
        <v>6</v>
      </c>
      <c r="Q94" s="121" t="s">
        <v>91</v>
      </c>
      <c r="R94" s="110">
        <v>0</v>
      </c>
      <c r="S94" s="110">
        <f>IF(AND(S93&lt;&gt;0,R93&lt;&gt;0),S93/R93-1," ")</f>
        <v>5.274652058039675E-2</v>
      </c>
      <c r="T94" s="110">
        <f t="shared" ref="T94:AB94" si="8">IF(AND(T93&lt;&gt;0,S93&lt;&gt;0),T93/S93-1," ")</f>
        <v>-5.8049998241974654E-2</v>
      </c>
      <c r="U94" s="110">
        <f t="shared" si="8"/>
        <v>-5.9163867114594981E-2</v>
      </c>
      <c r="V94" s="110">
        <f t="shared" si="8"/>
        <v>-0.13366395556437216</v>
      </c>
      <c r="W94" s="110">
        <f t="shared" si="8"/>
        <v>0.21895035720827982</v>
      </c>
      <c r="X94" s="110" t="str">
        <f t="shared" si="8"/>
        <v xml:space="preserve"> </v>
      </c>
      <c r="Y94" s="110" t="str">
        <f t="shared" si="8"/>
        <v xml:space="preserve"> </v>
      </c>
      <c r="Z94" s="110" t="str">
        <f t="shared" si="8"/>
        <v xml:space="preserve"> </v>
      </c>
      <c r="AA94" s="110" t="str">
        <f t="shared" si="8"/>
        <v xml:space="preserve"> </v>
      </c>
      <c r="AB94" s="110" t="str">
        <f t="shared" si="8"/>
        <v xml:space="preserve"> </v>
      </c>
    </row>
    <row r="95" spans="2:28" hidden="1">
      <c r="D95" s="45"/>
      <c r="H95" s="45"/>
      <c r="I95" s="45"/>
      <c r="J95" s="45"/>
      <c r="K95" s="45"/>
      <c r="L95" s="45"/>
      <c r="M95" s="45"/>
      <c r="P95" s="233">
        <v>7</v>
      </c>
      <c r="Q95" s="123" t="s">
        <v>21</v>
      </c>
      <c r="R95" s="4">
        <v>10795</v>
      </c>
      <c r="S95" s="4">
        <v>11430</v>
      </c>
      <c r="T95" s="4">
        <v>12664</v>
      </c>
      <c r="U95" s="4">
        <v>12664</v>
      </c>
      <c r="V95" s="140"/>
      <c r="W95" s="140">
        <v>13327</v>
      </c>
      <c r="X95" s="140"/>
      <c r="Y95" s="140"/>
      <c r="Z95" s="140"/>
      <c r="AA95" s="140"/>
      <c r="AB95" s="140"/>
    </row>
    <row r="96" spans="2:28" hidden="1">
      <c r="E96" s="45"/>
      <c r="P96" s="233">
        <v>8</v>
      </c>
      <c r="Q96" s="121" t="s">
        <v>91</v>
      </c>
      <c r="R96" s="110">
        <v>0</v>
      </c>
      <c r="S96" s="110">
        <f>IF(AND(S95&lt;&gt;0,R95&lt;&gt;0),S95/R95-1," ")</f>
        <v>5.8823529411764719E-2</v>
      </c>
      <c r="T96" s="110">
        <f t="shared" ref="T96:AB96" si="9">IF(AND(T95&lt;&gt;0,S95&lt;&gt;0),T95/S95-1," ")</f>
        <v>0.10796150481189848</v>
      </c>
      <c r="U96" s="110">
        <f t="shared" si="9"/>
        <v>0</v>
      </c>
      <c r="V96" s="110" t="str">
        <f t="shared" si="9"/>
        <v xml:space="preserve"> </v>
      </c>
      <c r="W96" s="110" t="str">
        <f t="shared" si="9"/>
        <v xml:space="preserve"> </v>
      </c>
      <c r="X96" s="110" t="str">
        <f t="shared" si="9"/>
        <v xml:space="preserve"> </v>
      </c>
      <c r="Y96" s="110" t="str">
        <f t="shared" si="9"/>
        <v xml:space="preserve"> </v>
      </c>
      <c r="Z96" s="110" t="str">
        <f t="shared" si="9"/>
        <v xml:space="preserve"> </v>
      </c>
      <c r="AA96" s="110" t="str">
        <f t="shared" si="9"/>
        <v xml:space="preserve"> </v>
      </c>
      <c r="AB96" s="110" t="str">
        <f t="shared" si="9"/>
        <v xml:space="preserve"> </v>
      </c>
    </row>
    <row r="97" spans="16:28" hidden="1">
      <c r="P97" s="233">
        <v>9</v>
      </c>
      <c r="Q97" s="122" t="s">
        <v>25</v>
      </c>
      <c r="R97" s="2">
        <v>16221</v>
      </c>
      <c r="S97" s="2">
        <v>17011</v>
      </c>
      <c r="T97" s="2">
        <v>14001</v>
      </c>
      <c r="U97" s="2">
        <v>12484</v>
      </c>
      <c r="V97" s="3">
        <v>8452</v>
      </c>
      <c r="W97" s="3">
        <v>13290</v>
      </c>
      <c r="X97" s="3"/>
      <c r="Y97" s="3"/>
      <c r="Z97" s="3"/>
      <c r="AA97" s="3"/>
      <c r="AB97" s="3"/>
    </row>
    <row r="98" spans="16:28" hidden="1">
      <c r="P98" s="233">
        <v>10</v>
      </c>
      <c r="Q98" s="121" t="s">
        <v>91</v>
      </c>
      <c r="R98" s="110">
        <v>0</v>
      </c>
      <c r="S98" s="110">
        <f>IF(AND(S97&lt;&gt;0,R97&lt;&gt;0),S97/R97-1," ")</f>
        <v>4.8702299488317502E-2</v>
      </c>
      <c r="T98" s="110">
        <f t="shared" ref="T98:AB98" si="10">IF(AND(T97&lt;&gt;0,S97&lt;&gt;0),T97/S97-1," ")</f>
        <v>-0.17694433013932165</v>
      </c>
      <c r="U98" s="110">
        <f t="shared" si="10"/>
        <v>-0.10834940361402756</v>
      </c>
      <c r="V98" s="110">
        <f t="shared" si="10"/>
        <v>-0.32297340595962831</v>
      </c>
      <c r="W98" s="110">
        <f t="shared" si="10"/>
        <v>0.57240889730241373</v>
      </c>
      <c r="X98" s="110" t="str">
        <f t="shared" si="10"/>
        <v xml:space="preserve"> </v>
      </c>
      <c r="Y98" s="110" t="str">
        <f t="shared" si="10"/>
        <v xml:space="preserve"> </v>
      </c>
      <c r="Z98" s="110" t="str">
        <f t="shared" si="10"/>
        <v xml:space="preserve"> </v>
      </c>
      <c r="AA98" s="110" t="str">
        <f t="shared" si="10"/>
        <v xml:space="preserve"> </v>
      </c>
      <c r="AB98" s="110" t="str">
        <f t="shared" si="10"/>
        <v xml:space="preserve"> </v>
      </c>
    </row>
    <row r="99" spans="16:28" hidden="1">
      <c r="P99" s="233">
        <v>11</v>
      </c>
      <c r="Q99" s="122" t="s">
        <v>26</v>
      </c>
      <c r="R99" s="2">
        <v>8442</v>
      </c>
      <c r="S99" s="2">
        <v>6471</v>
      </c>
      <c r="T99" s="2">
        <v>3833</v>
      </c>
      <c r="U99" s="2">
        <v>3833</v>
      </c>
      <c r="V99" s="3">
        <v>-1134</v>
      </c>
      <c r="W99" s="3">
        <v>4404</v>
      </c>
      <c r="X99" s="3"/>
      <c r="Y99" s="3"/>
      <c r="Z99" s="3"/>
      <c r="AA99" s="3"/>
      <c r="AB99" s="3"/>
    </row>
    <row r="100" spans="16:28" hidden="1">
      <c r="P100" s="233">
        <v>12</v>
      </c>
      <c r="Q100" s="121" t="s">
        <v>91</v>
      </c>
      <c r="R100" s="110">
        <v>0</v>
      </c>
      <c r="S100" s="110">
        <f t="shared" ref="S100:AB100" si="11">IF(AND(S99&lt;&gt;0,R99&lt;&gt;0),S99/R99-1," ")</f>
        <v>-0.23347547974413652</v>
      </c>
      <c r="T100" s="110">
        <f t="shared" si="11"/>
        <v>-0.40766496677484165</v>
      </c>
      <c r="U100" s="110">
        <f t="shared" si="11"/>
        <v>0</v>
      </c>
      <c r="V100" s="110">
        <f t="shared" si="11"/>
        <v>-1.2958518132011481</v>
      </c>
      <c r="W100" s="110">
        <f t="shared" si="11"/>
        <v>-4.8835978835978837</v>
      </c>
      <c r="X100" s="110" t="str">
        <f t="shared" si="11"/>
        <v xml:space="preserve"> </v>
      </c>
      <c r="Y100" s="110" t="str">
        <f t="shared" si="11"/>
        <v xml:space="preserve"> </v>
      </c>
      <c r="Z100" s="110" t="str">
        <f t="shared" si="11"/>
        <v xml:space="preserve"> </v>
      </c>
      <c r="AA100" s="110" t="str">
        <f t="shared" si="11"/>
        <v xml:space="preserve"> </v>
      </c>
      <c r="AB100" s="110" t="str">
        <f t="shared" si="11"/>
        <v xml:space="preserve"> </v>
      </c>
    </row>
    <row r="101" spans="16:28" hidden="1">
      <c r="P101" s="233">
        <v>13</v>
      </c>
      <c r="Q101" s="124" t="s">
        <v>27</v>
      </c>
      <c r="R101" s="2">
        <v>-1607</v>
      </c>
      <c r="S101" s="2">
        <v>-1494</v>
      </c>
      <c r="T101" s="2">
        <v>-1488</v>
      </c>
      <c r="U101" s="2">
        <f>-2005</f>
        <v>-2005</v>
      </c>
      <c r="V101" s="3">
        <v>-1863</v>
      </c>
      <c r="W101" s="3">
        <v>-1874</v>
      </c>
      <c r="X101" s="3"/>
      <c r="Y101" s="3"/>
      <c r="Z101" s="3"/>
      <c r="AA101" s="3"/>
      <c r="AB101" s="3"/>
    </row>
    <row r="102" spans="16:28" hidden="1">
      <c r="P102" s="233">
        <v>14</v>
      </c>
      <c r="Q102" s="121" t="s">
        <v>91</v>
      </c>
      <c r="R102" s="110">
        <v>0</v>
      </c>
      <c r="S102" s="110">
        <f t="shared" ref="S102:AB102" si="12">IF(AND(S101&lt;&gt;0,R101&lt;&gt;0),S101/R101-1," ")</f>
        <v>-7.0317361543248302E-2</v>
      </c>
      <c r="T102" s="110">
        <f t="shared" si="12"/>
        <v>-4.0160642570281624E-3</v>
      </c>
      <c r="U102" s="110">
        <f t="shared" si="12"/>
        <v>0.34744623655913975</v>
      </c>
      <c r="V102" s="110">
        <f t="shared" si="12"/>
        <v>-7.0822942643391507E-2</v>
      </c>
      <c r="W102" s="110">
        <f t="shared" si="12"/>
        <v>5.9044551798175249E-3</v>
      </c>
      <c r="X102" s="110" t="str">
        <f t="shared" si="12"/>
        <v xml:space="preserve"> </v>
      </c>
      <c r="Y102" s="110" t="str">
        <f t="shared" si="12"/>
        <v xml:space="preserve"> </v>
      </c>
      <c r="Z102" s="110" t="str">
        <f t="shared" si="12"/>
        <v xml:space="preserve"> </v>
      </c>
      <c r="AA102" s="110" t="str">
        <f t="shared" si="12"/>
        <v xml:space="preserve"> </v>
      </c>
      <c r="AB102" s="110" t="str">
        <f t="shared" si="12"/>
        <v xml:space="preserve"> </v>
      </c>
    </row>
    <row r="103" spans="16:28" hidden="1">
      <c r="P103" s="233">
        <v>15</v>
      </c>
      <c r="Q103" s="125" t="s">
        <v>48</v>
      </c>
      <c r="R103" s="2">
        <v>6835</v>
      </c>
      <c r="S103" s="2">
        <v>4977</v>
      </c>
      <c r="T103" s="2">
        <v>2344</v>
      </c>
      <c r="U103" s="2">
        <f>-497</f>
        <v>-497</v>
      </c>
      <c r="V103" s="3">
        <f t="shared" ref="V103:AB103" si="13">V99+V101</f>
        <v>-2997</v>
      </c>
      <c r="W103" s="3">
        <f t="shared" si="13"/>
        <v>2530</v>
      </c>
      <c r="X103" s="3">
        <f t="shared" si="13"/>
        <v>0</v>
      </c>
      <c r="Y103" s="3">
        <f t="shared" si="13"/>
        <v>0</v>
      </c>
      <c r="Z103" s="3">
        <f t="shared" si="13"/>
        <v>0</v>
      </c>
      <c r="AA103" s="3">
        <f t="shared" si="13"/>
        <v>0</v>
      </c>
      <c r="AB103" s="3">
        <f t="shared" si="13"/>
        <v>0</v>
      </c>
    </row>
    <row r="104" spans="16:28" hidden="1">
      <c r="P104" s="233">
        <v>16</v>
      </c>
      <c r="Q104" s="121" t="s">
        <v>91</v>
      </c>
      <c r="R104" s="110">
        <v>0</v>
      </c>
      <c r="S104" s="110">
        <f t="shared" ref="S104:AB104" si="14">IF(AND(S103&lt;&gt;0,R103&lt;&gt;0),S103/R103-1," ")</f>
        <v>-0.2718361375274323</v>
      </c>
      <c r="T104" s="110">
        <f t="shared" si="14"/>
        <v>-0.52903355435000998</v>
      </c>
      <c r="U104" s="110">
        <f t="shared" si="14"/>
        <v>-1.2120307167235496</v>
      </c>
      <c r="V104" s="110">
        <f t="shared" si="14"/>
        <v>5.0301810865191143</v>
      </c>
      <c r="W104" s="110">
        <f t="shared" si="14"/>
        <v>-1.8441775108441774</v>
      </c>
      <c r="X104" s="110" t="str">
        <f t="shared" si="14"/>
        <v xml:space="preserve"> </v>
      </c>
      <c r="Y104" s="110" t="str">
        <f t="shared" si="14"/>
        <v xml:space="preserve"> </v>
      </c>
      <c r="Z104" s="110" t="str">
        <f t="shared" si="14"/>
        <v xml:space="preserve"> </v>
      </c>
      <c r="AA104" s="110" t="str">
        <f t="shared" si="14"/>
        <v xml:space="preserve"> </v>
      </c>
      <c r="AB104" s="110" t="str">
        <f t="shared" si="14"/>
        <v xml:space="preserve"> </v>
      </c>
    </row>
    <row r="105" spans="16:28" hidden="1">
      <c r="P105" s="233">
        <v>17</v>
      </c>
      <c r="Q105" s="125" t="s">
        <v>49</v>
      </c>
      <c r="R105" s="2">
        <v>-84</v>
      </c>
      <c r="S105" s="2">
        <v>-74</v>
      </c>
      <c r="T105" s="2">
        <v>1370</v>
      </c>
      <c r="U105" s="2">
        <v>391</v>
      </c>
      <c r="V105" s="3">
        <v>-2342</v>
      </c>
      <c r="W105" s="3">
        <v>-455</v>
      </c>
      <c r="X105" s="3"/>
      <c r="Y105" s="3"/>
      <c r="Z105" s="3"/>
      <c r="AA105" s="3"/>
      <c r="AB105" s="3"/>
    </row>
    <row r="106" spans="16:28" hidden="1">
      <c r="P106" s="233">
        <v>18</v>
      </c>
      <c r="Q106" s="121" t="s">
        <v>91</v>
      </c>
      <c r="R106" s="110">
        <v>0</v>
      </c>
      <c r="S106" s="110">
        <f t="shared" ref="S106:AB106" si="15">IF(AND(S105&lt;&gt;0,R105&lt;&gt;0),S105/R105-1," ")</f>
        <v>-0.11904761904761907</v>
      </c>
      <c r="T106" s="110">
        <f t="shared" si="15"/>
        <v>-19.513513513513512</v>
      </c>
      <c r="U106" s="110">
        <f t="shared" si="15"/>
        <v>-0.71459854014598534</v>
      </c>
      <c r="V106" s="110">
        <f t="shared" si="15"/>
        <v>-6.9897698209718673</v>
      </c>
      <c r="W106" s="110">
        <f t="shared" si="15"/>
        <v>-0.80572160546541416</v>
      </c>
      <c r="X106" s="110" t="str">
        <f t="shared" si="15"/>
        <v xml:space="preserve"> </v>
      </c>
      <c r="Y106" s="110" t="str">
        <f t="shared" si="15"/>
        <v xml:space="preserve"> </v>
      </c>
      <c r="Z106" s="110" t="str">
        <f t="shared" si="15"/>
        <v xml:space="preserve"> </v>
      </c>
      <c r="AA106" s="110" t="str">
        <f t="shared" si="15"/>
        <v xml:space="preserve"> </v>
      </c>
      <c r="AB106" s="110" t="str">
        <f t="shared" si="15"/>
        <v xml:space="preserve"> </v>
      </c>
    </row>
    <row r="107" spans="16:28" hidden="1">
      <c r="P107" s="233">
        <v>19</v>
      </c>
      <c r="Q107" s="125" t="s">
        <v>50</v>
      </c>
      <c r="R107" s="2">
        <v>884</v>
      </c>
      <c r="S107" s="2">
        <v>634</v>
      </c>
      <c r="T107" s="2">
        <v>568</v>
      </c>
      <c r="U107" s="2">
        <v>195</v>
      </c>
      <c r="V107" s="3">
        <v>0</v>
      </c>
      <c r="W107" s="3">
        <v>286</v>
      </c>
      <c r="X107" s="3"/>
      <c r="Y107" s="3"/>
      <c r="Z107" s="3"/>
      <c r="AA107" s="3"/>
      <c r="AB107" s="3"/>
    </row>
    <row r="108" spans="16:28" hidden="1">
      <c r="P108" s="233">
        <v>20</v>
      </c>
      <c r="Q108" s="121" t="s">
        <v>91</v>
      </c>
      <c r="R108" s="110">
        <v>0</v>
      </c>
      <c r="S108" s="110">
        <f t="shared" ref="S108:AB108" si="16">IF(AND(S107&lt;&gt;0,R107&lt;&gt;0),S107/R107-1," ")</f>
        <v>-0.28280542986425339</v>
      </c>
      <c r="T108" s="110">
        <f t="shared" si="16"/>
        <v>-0.10410094637223977</v>
      </c>
      <c r="U108" s="110">
        <f t="shared" si="16"/>
        <v>-0.65669014084507049</v>
      </c>
      <c r="V108" s="110" t="str">
        <f t="shared" si="16"/>
        <v xml:space="preserve"> </v>
      </c>
      <c r="W108" s="110" t="str">
        <f t="shared" si="16"/>
        <v xml:space="preserve"> </v>
      </c>
      <c r="X108" s="110" t="str">
        <f t="shared" si="16"/>
        <v xml:space="preserve"> </v>
      </c>
      <c r="Y108" s="110" t="str">
        <f t="shared" si="16"/>
        <v xml:space="preserve"> </v>
      </c>
      <c r="Z108" s="110" t="str">
        <f t="shared" si="16"/>
        <v xml:space="preserve"> </v>
      </c>
      <c r="AA108" s="110" t="str">
        <f t="shared" si="16"/>
        <v xml:space="preserve"> </v>
      </c>
      <c r="AB108" s="110" t="str">
        <f t="shared" si="16"/>
        <v xml:space="preserve"> </v>
      </c>
    </row>
    <row r="109" spans="16:28" hidden="1">
      <c r="P109" s="233">
        <v>21</v>
      </c>
      <c r="Q109" s="201" t="s">
        <v>28</v>
      </c>
      <c r="R109" s="202">
        <f>R103+R105-R107</f>
        <v>5867</v>
      </c>
      <c r="S109" s="202">
        <f t="shared" ref="S109:AB109" si="17">S103+S105-S107</f>
        <v>4269</v>
      </c>
      <c r="T109" s="202">
        <f t="shared" si="17"/>
        <v>3146</v>
      </c>
      <c r="U109" s="202">
        <f t="shared" si="17"/>
        <v>-301</v>
      </c>
      <c r="V109" s="202">
        <f t="shared" si="17"/>
        <v>-5339</v>
      </c>
      <c r="W109" s="202">
        <f t="shared" si="17"/>
        <v>1789</v>
      </c>
      <c r="X109" s="202">
        <f t="shared" si="17"/>
        <v>0</v>
      </c>
      <c r="Y109" s="202">
        <f t="shared" si="17"/>
        <v>0</v>
      </c>
      <c r="Z109" s="202">
        <f t="shared" si="17"/>
        <v>0</v>
      </c>
      <c r="AA109" s="202">
        <f t="shared" si="17"/>
        <v>0</v>
      </c>
      <c r="AB109" s="202">
        <f t="shared" si="17"/>
        <v>0</v>
      </c>
    </row>
    <row r="110" spans="16:28" ht="16.5" hidden="1" thickBot="1">
      <c r="P110" s="233">
        <v>22</v>
      </c>
      <c r="Q110" s="121" t="s">
        <v>91</v>
      </c>
      <c r="R110" s="110">
        <v>0</v>
      </c>
      <c r="S110" s="110">
        <f t="shared" ref="S110:AB110" si="18">IF(AND(S109&lt;&gt;0,R109&lt;&gt;0),S109/R109-1," ")</f>
        <v>-0.27237088801772624</v>
      </c>
      <c r="T110" s="110">
        <f t="shared" si="18"/>
        <v>-0.26305926446474581</v>
      </c>
      <c r="U110" s="110">
        <f t="shared" si="18"/>
        <v>-1.0956770502225048</v>
      </c>
      <c r="V110" s="110">
        <f t="shared" si="18"/>
        <v>16.737541528239202</v>
      </c>
      <c r="W110" s="110">
        <f t="shared" si="18"/>
        <v>-1.3350814759318224</v>
      </c>
      <c r="X110" s="110" t="str">
        <f t="shared" si="18"/>
        <v xml:space="preserve"> </v>
      </c>
      <c r="Y110" s="110" t="str">
        <f t="shared" si="18"/>
        <v xml:space="preserve"> </v>
      </c>
      <c r="Z110" s="110" t="str">
        <f t="shared" si="18"/>
        <v xml:space="preserve"> </v>
      </c>
      <c r="AA110" s="110" t="str">
        <f t="shared" si="18"/>
        <v xml:space="preserve"> </v>
      </c>
      <c r="AB110" s="110" t="str">
        <f t="shared" si="18"/>
        <v xml:space="preserve"> </v>
      </c>
    </row>
    <row r="111" spans="16:28" ht="17.25" hidden="1" thickTop="1" thickBot="1">
      <c r="P111" s="234"/>
      <c r="Q111" s="127" t="s">
        <v>92</v>
      </c>
      <c r="R111" s="116">
        <v>2015</v>
      </c>
      <c r="S111" s="116">
        <v>2016</v>
      </c>
      <c r="T111" s="116">
        <v>2017</v>
      </c>
      <c r="U111" s="116">
        <v>2018</v>
      </c>
      <c r="V111" s="116">
        <v>2019</v>
      </c>
      <c r="W111" s="116">
        <v>2020</v>
      </c>
      <c r="X111" s="116">
        <v>2021</v>
      </c>
      <c r="Y111" s="116">
        <v>2022</v>
      </c>
      <c r="Z111" s="116">
        <v>2023</v>
      </c>
      <c r="AA111" s="116">
        <v>2024</v>
      </c>
      <c r="AB111" s="116">
        <v>2025</v>
      </c>
    </row>
    <row r="112" spans="16:28" ht="16.5" hidden="1" thickTop="1">
      <c r="P112" s="234">
        <v>1</v>
      </c>
      <c r="Q112" s="203" t="s">
        <v>30</v>
      </c>
      <c r="R112" s="204">
        <f>SUM(R113:R116)</f>
        <v>43861</v>
      </c>
      <c r="S112" s="204">
        <f>SUM(S113:S116)</f>
        <v>46598</v>
      </c>
      <c r="T112" s="204">
        <f>SUM(T113:T116)+1797</f>
        <v>47315</v>
      </c>
      <c r="U112" s="204">
        <f>SUM(U113:U116)+2028</f>
        <v>47500</v>
      </c>
      <c r="V112" s="204">
        <f t="shared" ref="V112:AB112" si="19">SUM(V113:V116)</f>
        <v>45882</v>
      </c>
      <c r="W112" s="204">
        <f t="shared" si="19"/>
        <v>47461</v>
      </c>
      <c r="X112" s="204">
        <f t="shared" si="19"/>
        <v>0</v>
      </c>
      <c r="Y112" s="204">
        <f t="shared" si="19"/>
        <v>0</v>
      </c>
      <c r="Z112" s="204">
        <f t="shared" si="19"/>
        <v>0</v>
      </c>
      <c r="AA112" s="204">
        <f t="shared" si="19"/>
        <v>0</v>
      </c>
      <c r="AB112" s="204">
        <f t="shared" si="19"/>
        <v>0</v>
      </c>
    </row>
    <row r="113" spans="16:28" hidden="1">
      <c r="P113" s="234">
        <v>2</v>
      </c>
      <c r="Q113" s="174" t="s">
        <v>35</v>
      </c>
      <c r="R113" s="142">
        <v>62</v>
      </c>
      <c r="S113" s="142">
        <v>231</v>
      </c>
      <c r="T113" s="142"/>
      <c r="U113" s="143"/>
      <c r="V113" s="144"/>
      <c r="W113" s="144">
        <v>1</v>
      </c>
      <c r="X113" s="144"/>
      <c r="Y113" s="144"/>
      <c r="Z113" s="144"/>
      <c r="AA113" s="144"/>
      <c r="AB113" s="144"/>
    </row>
    <row r="114" spans="16:28" hidden="1">
      <c r="P114" s="234">
        <v>3</v>
      </c>
      <c r="Q114" s="175" t="s">
        <v>4</v>
      </c>
      <c r="R114" s="142">
        <v>2557</v>
      </c>
      <c r="S114" s="142">
        <v>1786</v>
      </c>
      <c r="T114" s="142">
        <v>838</v>
      </c>
      <c r="U114" s="143">
        <v>28</v>
      </c>
      <c r="V114" s="144">
        <v>13</v>
      </c>
      <c r="W114" s="144">
        <v>42577</v>
      </c>
      <c r="X114" s="144"/>
      <c r="Y114" s="144"/>
      <c r="Z114" s="144"/>
      <c r="AA114" s="144"/>
      <c r="AB114" s="144"/>
    </row>
    <row r="115" spans="16:28" hidden="1">
      <c r="P115" s="234">
        <v>4</v>
      </c>
      <c r="Q115" s="175" t="s">
        <v>3</v>
      </c>
      <c r="R115" s="142">
        <v>41103</v>
      </c>
      <c r="S115" s="142">
        <v>43882</v>
      </c>
      <c r="T115" s="142">
        <v>44572</v>
      </c>
      <c r="U115" s="143">
        <v>45342</v>
      </c>
      <c r="V115" s="144">
        <f>41824+2654</f>
        <v>44478</v>
      </c>
      <c r="W115" s="144">
        <v>3660</v>
      </c>
      <c r="X115" s="144"/>
      <c r="Y115" s="144"/>
      <c r="Z115" s="144"/>
      <c r="AA115" s="144"/>
      <c r="AB115" s="144"/>
    </row>
    <row r="116" spans="16:28" hidden="1">
      <c r="P116" s="234">
        <v>5</v>
      </c>
      <c r="Q116" s="175" t="s">
        <v>2</v>
      </c>
      <c r="R116" s="142">
        <v>139</v>
      </c>
      <c r="S116" s="143">
        <v>699</v>
      </c>
      <c r="T116" s="143">
        <v>108</v>
      </c>
      <c r="U116" s="143">
        <v>102</v>
      </c>
      <c r="V116" s="144">
        <v>1391</v>
      </c>
      <c r="W116" s="144">
        <v>1223</v>
      </c>
      <c r="X116" s="144"/>
      <c r="Y116" s="144"/>
      <c r="Z116" s="144"/>
      <c r="AA116" s="144"/>
      <c r="AB116" s="144"/>
    </row>
    <row r="117" spans="16:28" hidden="1">
      <c r="P117" s="234">
        <v>6</v>
      </c>
      <c r="Q117" s="205" t="s">
        <v>31</v>
      </c>
      <c r="R117" s="206">
        <f>R118+R119</f>
        <v>25042</v>
      </c>
      <c r="S117" s="206">
        <f t="shared" ref="S117:AB117" si="20">S118+S119</f>
        <v>28774</v>
      </c>
      <c r="T117" s="206">
        <f t="shared" si="20"/>
        <v>41614</v>
      </c>
      <c r="U117" s="206">
        <f t="shared" si="20"/>
        <v>43522</v>
      </c>
      <c r="V117" s="206">
        <f t="shared" si="20"/>
        <v>43673</v>
      </c>
      <c r="W117" s="206">
        <f t="shared" si="20"/>
        <v>45276</v>
      </c>
      <c r="X117" s="206">
        <f t="shared" si="20"/>
        <v>0</v>
      </c>
      <c r="Y117" s="206">
        <f t="shared" si="20"/>
        <v>0</v>
      </c>
      <c r="Z117" s="206">
        <f t="shared" si="20"/>
        <v>0</v>
      </c>
      <c r="AA117" s="206">
        <f t="shared" si="20"/>
        <v>0</v>
      </c>
      <c r="AB117" s="206">
        <f t="shared" si="20"/>
        <v>0</v>
      </c>
    </row>
    <row r="118" spans="16:28" hidden="1">
      <c r="P118" s="234">
        <v>7</v>
      </c>
      <c r="Q118" s="175" t="s">
        <v>5</v>
      </c>
      <c r="R118" s="142">
        <v>23019</v>
      </c>
      <c r="S118" s="143">
        <v>26310</v>
      </c>
      <c r="T118" s="143">
        <v>36367</v>
      </c>
      <c r="U118" s="143">
        <v>37815</v>
      </c>
      <c r="V118" s="144">
        <v>38181</v>
      </c>
      <c r="W118" s="144">
        <v>40074</v>
      </c>
      <c r="X118" s="144"/>
      <c r="Y118" s="144"/>
      <c r="Z118" s="144"/>
      <c r="AA118" s="144"/>
      <c r="AB118" s="144"/>
    </row>
    <row r="119" spans="16:28" hidden="1">
      <c r="P119" s="234">
        <v>8</v>
      </c>
      <c r="Q119" s="175" t="s">
        <v>6</v>
      </c>
      <c r="R119" s="142">
        <v>2023</v>
      </c>
      <c r="S119" s="143">
        <v>2464</v>
      </c>
      <c r="T119" s="143">
        <v>5247</v>
      </c>
      <c r="U119" s="143">
        <f>1929+1683+2095</f>
        <v>5707</v>
      </c>
      <c r="V119" s="144">
        <f>1220+1904+2368</f>
        <v>5492</v>
      </c>
      <c r="W119" s="144">
        <f>2869+1805+528</f>
        <v>5202</v>
      </c>
      <c r="X119" s="144"/>
      <c r="Y119" s="144"/>
      <c r="Z119" s="144"/>
      <c r="AA119" s="144"/>
      <c r="AB119" s="144"/>
    </row>
    <row r="120" spans="16:28" hidden="1">
      <c r="P120" s="234">
        <v>9</v>
      </c>
      <c r="Q120" s="205" t="s">
        <v>44</v>
      </c>
      <c r="R120" s="207">
        <v>3615</v>
      </c>
      <c r="S120" s="208">
        <v>4416</v>
      </c>
      <c r="T120" s="208">
        <v>2211</v>
      </c>
      <c r="U120" s="208">
        <v>2595</v>
      </c>
      <c r="V120" s="208">
        <v>2743</v>
      </c>
      <c r="W120" s="208">
        <v>1823</v>
      </c>
      <c r="X120" s="208"/>
      <c r="Y120" s="208"/>
      <c r="Z120" s="208"/>
      <c r="AA120" s="208"/>
      <c r="AB120" s="208"/>
    </row>
    <row r="121" spans="16:28" hidden="1">
      <c r="P121" s="234">
        <v>10</v>
      </c>
      <c r="Q121" s="176" t="s">
        <v>34</v>
      </c>
      <c r="R121" s="142"/>
      <c r="S121" s="143"/>
      <c r="T121" s="143"/>
      <c r="U121" s="143"/>
      <c r="V121" s="144"/>
      <c r="W121" s="144"/>
      <c r="X121" s="144"/>
      <c r="Y121" s="144"/>
      <c r="Z121" s="144"/>
      <c r="AA121" s="144"/>
      <c r="AB121" s="144"/>
    </row>
    <row r="122" spans="16:28" hidden="1">
      <c r="P122" s="234">
        <v>11</v>
      </c>
      <c r="Q122" s="205" t="s">
        <v>32</v>
      </c>
      <c r="R122" s="207">
        <f>R112+R117+R120+R121</f>
        <v>72518</v>
      </c>
      <c r="S122" s="207">
        <f t="shared" ref="S122:AB122" si="21">S112+S117+S120+S121</f>
        <v>79788</v>
      </c>
      <c r="T122" s="207">
        <f>T112+T117+T120+T121</f>
        <v>91140</v>
      </c>
      <c r="U122" s="207">
        <f t="shared" si="21"/>
        <v>93617</v>
      </c>
      <c r="V122" s="207">
        <f t="shared" si="21"/>
        <v>92298</v>
      </c>
      <c r="W122" s="207">
        <f t="shared" si="21"/>
        <v>94560</v>
      </c>
      <c r="X122" s="207">
        <f t="shared" si="21"/>
        <v>0</v>
      </c>
      <c r="Y122" s="207">
        <f t="shared" si="21"/>
        <v>0</v>
      </c>
      <c r="Z122" s="207">
        <f t="shared" si="21"/>
        <v>0</v>
      </c>
      <c r="AA122" s="207">
        <f t="shared" si="21"/>
        <v>0</v>
      </c>
      <c r="AB122" s="207">
        <f t="shared" si="21"/>
        <v>0</v>
      </c>
    </row>
    <row r="123" spans="16:28" hidden="1">
      <c r="P123" s="234">
        <v>12</v>
      </c>
      <c r="Q123" s="175" t="s">
        <v>7</v>
      </c>
      <c r="R123" s="142">
        <v>24500</v>
      </c>
      <c r="S123" s="143">
        <v>24500</v>
      </c>
      <c r="T123" s="143">
        <v>24500</v>
      </c>
      <c r="U123" s="143">
        <v>24500</v>
      </c>
      <c r="V123" s="144">
        <v>24500</v>
      </c>
      <c r="W123" s="144">
        <v>24500</v>
      </c>
      <c r="X123" s="144"/>
      <c r="Y123" s="144"/>
      <c r="Z123" s="144"/>
      <c r="AA123" s="144"/>
      <c r="AB123" s="144"/>
    </row>
    <row r="124" spans="16:28" hidden="1">
      <c r="P124" s="234">
        <v>13</v>
      </c>
      <c r="Q124" s="175" t="s">
        <v>62</v>
      </c>
      <c r="R124" s="142">
        <v>2312</v>
      </c>
      <c r="S124" s="143">
        <v>2899</v>
      </c>
      <c r="T124" s="143">
        <v>3326</v>
      </c>
      <c r="U124" s="143">
        <v>3641</v>
      </c>
      <c r="V124" s="144">
        <v>23250</v>
      </c>
      <c r="W124" s="144">
        <v>23250</v>
      </c>
      <c r="X124" s="144"/>
      <c r="Y124" s="144"/>
      <c r="Z124" s="144"/>
      <c r="AA124" s="144"/>
      <c r="AB124" s="144"/>
    </row>
    <row r="125" spans="16:28" hidden="1">
      <c r="P125" s="234">
        <v>14</v>
      </c>
      <c r="Q125" s="175" t="s">
        <v>51</v>
      </c>
      <c r="R125" s="142">
        <v>5867</v>
      </c>
      <c r="S125" s="142">
        <v>4269</v>
      </c>
      <c r="T125" s="142">
        <v>3146</v>
      </c>
      <c r="U125" s="147">
        <f>-301</f>
        <v>-301</v>
      </c>
      <c r="V125" s="142">
        <v>-5339</v>
      </c>
      <c r="W125" s="142">
        <v>1788</v>
      </c>
      <c r="X125" s="142"/>
      <c r="Y125" s="142"/>
      <c r="Z125" s="142"/>
      <c r="AA125" s="142"/>
      <c r="AB125" s="142"/>
    </row>
    <row r="126" spans="16:28" hidden="1">
      <c r="P126" s="234">
        <v>15</v>
      </c>
      <c r="Q126" s="175" t="s">
        <v>40</v>
      </c>
      <c r="R126" s="142">
        <v>16217</v>
      </c>
      <c r="S126" s="147">
        <v>17492</v>
      </c>
      <c r="T126" s="147">
        <v>18345</v>
      </c>
      <c r="U126" s="147">
        <v>19609</v>
      </c>
      <c r="V126" s="147">
        <v>-301</v>
      </c>
      <c r="W126" s="147">
        <v>-5640</v>
      </c>
      <c r="X126" s="147"/>
      <c r="Y126" s="147"/>
      <c r="Z126" s="147"/>
      <c r="AA126" s="147"/>
      <c r="AB126" s="147"/>
    </row>
    <row r="127" spans="16:28" hidden="1">
      <c r="P127" s="234">
        <v>16</v>
      </c>
      <c r="Q127" s="177" t="s">
        <v>42</v>
      </c>
      <c r="R127" s="142"/>
      <c r="S127" s="143"/>
      <c r="T127" s="143"/>
      <c r="U127" s="143"/>
      <c r="V127" s="144"/>
      <c r="W127" s="144"/>
      <c r="X127" s="144"/>
      <c r="Y127" s="144"/>
      <c r="Z127" s="144"/>
      <c r="AA127" s="144"/>
      <c r="AB127" s="144"/>
    </row>
    <row r="128" spans="16:28" hidden="1">
      <c r="P128" s="234">
        <v>17</v>
      </c>
      <c r="Q128" s="205" t="s">
        <v>8</v>
      </c>
      <c r="R128" s="206">
        <f>SUM(R123:R127)</f>
        <v>48896</v>
      </c>
      <c r="S128" s="206">
        <f t="shared" ref="S128:AB128" si="22">SUM(S123:S127)</f>
        <v>49160</v>
      </c>
      <c r="T128" s="206">
        <f t="shared" si="22"/>
        <v>49317</v>
      </c>
      <c r="U128" s="206">
        <f t="shared" si="22"/>
        <v>47449</v>
      </c>
      <c r="V128" s="206">
        <f t="shared" si="22"/>
        <v>42110</v>
      </c>
      <c r="W128" s="206">
        <f t="shared" si="22"/>
        <v>43898</v>
      </c>
      <c r="X128" s="206">
        <f t="shared" si="22"/>
        <v>0</v>
      </c>
      <c r="Y128" s="206">
        <f t="shared" si="22"/>
        <v>0</v>
      </c>
      <c r="Z128" s="206">
        <f t="shared" si="22"/>
        <v>0</v>
      </c>
      <c r="AA128" s="206">
        <f t="shared" si="22"/>
        <v>0</v>
      </c>
      <c r="AB128" s="206">
        <f t="shared" si="22"/>
        <v>0</v>
      </c>
    </row>
    <row r="129" spans="2:28" hidden="1">
      <c r="P129" s="234">
        <v>18</v>
      </c>
      <c r="Q129" s="205" t="s">
        <v>9</v>
      </c>
      <c r="R129" s="207">
        <v>16400</v>
      </c>
      <c r="S129" s="208">
        <v>13011</v>
      </c>
      <c r="T129" s="208">
        <v>15356</v>
      </c>
      <c r="U129" s="206">
        <v>12599</v>
      </c>
      <c r="V129" s="206">
        <f>55255-V128</f>
        <v>13145</v>
      </c>
      <c r="W129" s="206">
        <v>7174</v>
      </c>
      <c r="X129" s="206"/>
      <c r="Y129" s="206"/>
      <c r="Z129" s="206"/>
      <c r="AA129" s="206"/>
      <c r="AB129" s="206"/>
    </row>
    <row r="130" spans="2:28" hidden="1">
      <c r="P130" s="234">
        <v>19</v>
      </c>
      <c r="Q130" s="205" t="s">
        <v>23</v>
      </c>
      <c r="R130" s="207">
        <v>8336</v>
      </c>
      <c r="S130" s="208">
        <v>11068</v>
      </c>
      <c r="T130" s="208">
        <v>14289</v>
      </c>
      <c r="U130" s="206">
        <v>24263</v>
      </c>
      <c r="V130" s="206">
        <v>25637</v>
      </c>
      <c r="W130" s="206">
        <v>32615</v>
      </c>
      <c r="X130" s="206"/>
      <c r="Y130" s="206"/>
      <c r="Z130" s="206"/>
      <c r="AA130" s="206"/>
      <c r="AB130" s="206"/>
    </row>
    <row r="131" spans="2:28" hidden="1">
      <c r="P131" s="234">
        <v>20</v>
      </c>
      <c r="Q131" s="205" t="s">
        <v>10</v>
      </c>
      <c r="R131" s="207">
        <v>858</v>
      </c>
      <c r="S131" s="208">
        <v>6549</v>
      </c>
      <c r="T131" s="208">
        <v>12178</v>
      </c>
      <c r="U131" s="207">
        <v>9306</v>
      </c>
      <c r="V131" s="207">
        <v>11406</v>
      </c>
      <c r="W131" s="207">
        <v>10873</v>
      </c>
      <c r="X131" s="207"/>
      <c r="Y131" s="207"/>
      <c r="Z131" s="207"/>
      <c r="AA131" s="207"/>
      <c r="AB131" s="207"/>
    </row>
    <row r="132" spans="2:28" hidden="1">
      <c r="P132" s="234">
        <v>21</v>
      </c>
      <c r="Q132" s="174" t="s">
        <v>93</v>
      </c>
      <c r="R132" s="142"/>
      <c r="S132" s="143"/>
      <c r="T132" s="143"/>
      <c r="U132" s="143"/>
      <c r="V132" s="144"/>
      <c r="W132" s="144"/>
      <c r="X132" s="144"/>
      <c r="Y132" s="144"/>
      <c r="Z132" s="144"/>
      <c r="AA132" s="144"/>
      <c r="AB132" s="144"/>
    </row>
    <row r="133" spans="2:28" ht="16.5" hidden="1" thickBot="1">
      <c r="P133" s="234">
        <v>22</v>
      </c>
      <c r="Q133" s="209" t="s">
        <v>33</v>
      </c>
      <c r="R133" s="210">
        <f>SUM(R128:R132)</f>
        <v>74490</v>
      </c>
      <c r="S133" s="210">
        <f t="shared" ref="S133:AB133" si="23">SUM(S128:S132)</f>
        <v>79788</v>
      </c>
      <c r="T133" s="210">
        <f t="shared" si="23"/>
        <v>91140</v>
      </c>
      <c r="U133" s="210">
        <f t="shared" si="23"/>
        <v>93617</v>
      </c>
      <c r="V133" s="210">
        <f t="shared" si="23"/>
        <v>92298</v>
      </c>
      <c r="W133" s="210">
        <f t="shared" si="23"/>
        <v>94560</v>
      </c>
      <c r="X133" s="210">
        <f t="shared" si="23"/>
        <v>0</v>
      </c>
      <c r="Y133" s="210">
        <f t="shared" si="23"/>
        <v>0</v>
      </c>
      <c r="Z133" s="210">
        <f t="shared" si="23"/>
        <v>0</v>
      </c>
      <c r="AA133" s="210">
        <f t="shared" si="23"/>
        <v>0</v>
      </c>
      <c r="AB133" s="210">
        <f t="shared" si="23"/>
        <v>0</v>
      </c>
    </row>
    <row r="134" spans="2:28" ht="17.25" thickTop="1" thickBot="1">
      <c r="P134" s="234"/>
      <c r="Q134" s="178"/>
      <c r="R134" s="172">
        <v>2015</v>
      </c>
      <c r="S134" s="173">
        <v>2016</v>
      </c>
      <c r="T134" s="173">
        <v>2017</v>
      </c>
      <c r="U134" s="173">
        <v>2018</v>
      </c>
      <c r="V134" s="173">
        <v>2019</v>
      </c>
      <c r="W134" s="173">
        <v>2020</v>
      </c>
      <c r="X134" s="173">
        <v>2021</v>
      </c>
      <c r="Y134" s="173">
        <v>2022</v>
      </c>
      <c r="Z134" s="173">
        <v>2023</v>
      </c>
      <c r="AA134" s="173">
        <v>2024</v>
      </c>
      <c r="AB134" s="173">
        <v>2025</v>
      </c>
    </row>
    <row r="135" spans="2:28" ht="16.5" thickTop="1">
      <c r="M135" s="12"/>
      <c r="P135" s="234">
        <v>1</v>
      </c>
      <c r="Q135" s="179" t="s">
        <v>94</v>
      </c>
      <c r="R135" s="152"/>
      <c r="S135" s="152"/>
      <c r="T135" s="152"/>
      <c r="U135" s="153"/>
      <c r="V135" s="152"/>
      <c r="W135" s="152"/>
      <c r="X135" s="152"/>
      <c r="Y135" s="152"/>
      <c r="Z135" s="152"/>
      <c r="AA135" s="152"/>
      <c r="AB135" s="152"/>
    </row>
    <row r="136" spans="2:28">
      <c r="M136" s="12"/>
      <c r="P136" s="234">
        <v>2</v>
      </c>
      <c r="Q136" s="180" t="s">
        <v>95</v>
      </c>
      <c r="R136" s="155">
        <f>IFERROR(R117/R130," ")</f>
        <v>3.0040786948176583</v>
      </c>
      <c r="S136" s="155">
        <f t="shared" ref="S136:AB136" si="24">IFERROR(S117/S130," ")</f>
        <v>2.5997470184315143</v>
      </c>
      <c r="T136" s="155">
        <f t="shared" si="24"/>
        <v>2.9123101686612078</v>
      </c>
      <c r="U136" s="156">
        <f t="shared" si="24"/>
        <v>1.793760046160821</v>
      </c>
      <c r="V136" s="155">
        <f t="shared" si="24"/>
        <v>1.7035144517689278</v>
      </c>
      <c r="W136" s="155">
        <f t="shared" si="24"/>
        <v>1.3881956155143338</v>
      </c>
      <c r="X136" s="155" t="str">
        <f t="shared" si="24"/>
        <v xml:space="preserve"> </v>
      </c>
      <c r="Y136" s="155" t="str">
        <f t="shared" si="24"/>
        <v xml:space="preserve"> </v>
      </c>
      <c r="Z136" s="155" t="str">
        <f t="shared" si="24"/>
        <v xml:space="preserve"> </v>
      </c>
      <c r="AA136" s="155" t="str">
        <f t="shared" si="24"/>
        <v xml:space="preserve"> </v>
      </c>
      <c r="AB136" s="155" t="str">
        <f t="shared" si="24"/>
        <v xml:space="preserve"> </v>
      </c>
    </row>
    <row r="137" spans="2:28">
      <c r="M137" s="12"/>
      <c r="P137" s="234">
        <v>3</v>
      </c>
      <c r="Q137" s="180" t="s">
        <v>96</v>
      </c>
      <c r="R137" s="157">
        <f>IFERROR(R128/R129," ")</f>
        <v>2.9814634146341463</v>
      </c>
      <c r="S137" s="157">
        <f t="shared" ref="S137:AB137" si="25">IFERROR(S128/S129," ")</f>
        <v>3.7783414034278686</v>
      </c>
      <c r="T137" s="157">
        <f t="shared" si="25"/>
        <v>3.2115785360771034</v>
      </c>
      <c r="U137" s="158">
        <f t="shared" si="25"/>
        <v>3.7660925470275419</v>
      </c>
      <c r="V137" s="157">
        <f t="shared" si="25"/>
        <v>3.2034994294408521</v>
      </c>
      <c r="W137" s="157">
        <f t="shared" si="25"/>
        <v>6.1190409813214384</v>
      </c>
      <c r="X137" s="157" t="str">
        <f t="shared" si="25"/>
        <v xml:space="preserve"> </v>
      </c>
      <c r="Y137" s="157" t="str">
        <f t="shared" si="25"/>
        <v xml:space="preserve"> </v>
      </c>
      <c r="Z137" s="157" t="str">
        <f t="shared" si="25"/>
        <v xml:space="preserve"> </v>
      </c>
      <c r="AA137" s="157" t="str">
        <f t="shared" si="25"/>
        <v xml:space="preserve"> </v>
      </c>
      <c r="AB137" s="157" t="str">
        <f t="shared" si="25"/>
        <v xml:space="preserve"> </v>
      </c>
    </row>
    <row r="138" spans="2:28">
      <c r="M138" s="12"/>
      <c r="P138" s="234">
        <v>4</v>
      </c>
      <c r="Q138" s="180" t="s">
        <v>97</v>
      </c>
      <c r="R138" s="159">
        <f>IFERROR(R109/R89," ")</f>
        <v>0.12292574589339592</v>
      </c>
      <c r="S138" s="157">
        <f t="shared" ref="S138:AB138" si="26">IFERROR(S109/S89," ")</f>
        <v>8.085380404931912E-2</v>
      </c>
      <c r="T138" s="157">
        <f t="shared" si="26"/>
        <v>5.6016523628075923E-2</v>
      </c>
      <c r="U138" s="158">
        <f t="shared" si="26"/>
        <v>-5.3571110755156887E-3</v>
      </c>
      <c r="V138" s="160">
        <f t="shared" si="26"/>
        <v>-9.4235385484326459E-2</v>
      </c>
      <c r="W138" s="160">
        <f t="shared" si="26"/>
        <v>2.8247517092195223E-2</v>
      </c>
      <c r="X138" s="160" t="str">
        <f t="shared" si="26"/>
        <v xml:space="preserve"> </v>
      </c>
      <c r="Y138" s="160" t="str">
        <f t="shared" si="26"/>
        <v xml:space="preserve"> </v>
      </c>
      <c r="Z138" s="160" t="str">
        <f t="shared" si="26"/>
        <v xml:space="preserve"> </v>
      </c>
      <c r="AA138" s="160" t="str">
        <f t="shared" si="26"/>
        <v xml:space="preserve"> </v>
      </c>
      <c r="AB138" s="160" t="str">
        <f t="shared" si="26"/>
        <v xml:space="preserve"> </v>
      </c>
    </row>
    <row r="139" spans="2:28">
      <c r="M139" s="12"/>
      <c r="P139" s="234">
        <v>5</v>
      </c>
      <c r="Q139" s="181" t="s">
        <v>98</v>
      </c>
      <c r="R139" s="162"/>
      <c r="S139" s="162"/>
      <c r="T139" s="162"/>
      <c r="U139" s="163"/>
      <c r="V139" s="162"/>
      <c r="W139" s="162"/>
      <c r="X139" s="162"/>
      <c r="Y139" s="162"/>
      <c r="Z139" s="162"/>
      <c r="AA139" s="162"/>
      <c r="AB139" s="162"/>
    </row>
    <row r="140" spans="2:28" s="45" customFormat="1">
      <c r="B140" s="129"/>
      <c r="G140" s="50"/>
      <c r="M140" s="130"/>
      <c r="N140" s="50"/>
      <c r="O140" s="50"/>
      <c r="P140" s="234">
        <v>6</v>
      </c>
      <c r="Q140" s="164" t="s">
        <v>99</v>
      </c>
      <c r="R140" s="162">
        <v>4005.75</v>
      </c>
      <c r="S140" s="162">
        <v>2989</v>
      </c>
      <c r="T140" s="162">
        <v>1568</v>
      </c>
      <c r="U140" s="163">
        <v>0</v>
      </c>
      <c r="V140" s="162">
        <v>0</v>
      </c>
      <c r="W140" s="162">
        <v>882</v>
      </c>
      <c r="X140" s="162"/>
      <c r="Y140" s="162"/>
      <c r="Z140" s="162"/>
      <c r="AA140" s="162"/>
      <c r="AB140" s="162"/>
    </row>
    <row r="141" spans="2:28">
      <c r="M141" s="24"/>
      <c r="P141" s="234">
        <v>7</v>
      </c>
      <c r="Q141" s="126" t="s">
        <v>100</v>
      </c>
      <c r="R141" s="162">
        <v>0</v>
      </c>
      <c r="S141" s="165">
        <v>137</v>
      </c>
      <c r="T141" s="165">
        <v>72</v>
      </c>
      <c r="U141" s="166">
        <v>0</v>
      </c>
      <c r="V141" s="165">
        <v>0</v>
      </c>
      <c r="W141" s="165">
        <v>40.5</v>
      </c>
      <c r="X141" s="165"/>
      <c r="Y141" s="165"/>
      <c r="Z141" s="165"/>
      <c r="AA141" s="165"/>
      <c r="AB141" s="165"/>
    </row>
    <row r="142" spans="2:28">
      <c r="M142" s="29"/>
      <c r="P142" s="234">
        <v>8</v>
      </c>
      <c r="Q142" s="182" t="s">
        <v>78</v>
      </c>
      <c r="R142" s="160">
        <f>IFERROR(R140/R109," ")</f>
        <v>0.68275950230100557</v>
      </c>
      <c r="S142" s="160">
        <f t="shared" ref="S142:AB142" si="27">IFERROR(S140/S109," ")</f>
        <v>0.70016397282736009</v>
      </c>
      <c r="T142" s="160">
        <f t="shared" si="27"/>
        <v>0.49841068022886204</v>
      </c>
      <c r="U142" s="160">
        <f t="shared" si="27"/>
        <v>0</v>
      </c>
      <c r="V142" s="160">
        <f t="shared" si="27"/>
        <v>0</v>
      </c>
      <c r="W142" s="160">
        <f t="shared" si="27"/>
        <v>0.49301285634432646</v>
      </c>
      <c r="X142" s="160" t="str">
        <f t="shared" si="27"/>
        <v xml:space="preserve"> </v>
      </c>
      <c r="Y142" s="160" t="str">
        <f t="shared" si="27"/>
        <v xml:space="preserve"> </v>
      </c>
      <c r="Z142" s="160" t="str">
        <f t="shared" si="27"/>
        <v xml:space="preserve"> </v>
      </c>
      <c r="AA142" s="160" t="str">
        <f t="shared" si="27"/>
        <v xml:space="preserve"> </v>
      </c>
      <c r="AB142" s="160" t="str">
        <f t="shared" si="27"/>
        <v xml:space="preserve"> </v>
      </c>
    </row>
    <row r="143" spans="2:28">
      <c r="M143" s="30"/>
      <c r="P143" s="234">
        <v>9</v>
      </c>
      <c r="Q143" s="123" t="s">
        <v>70</v>
      </c>
      <c r="R143" s="157">
        <f>IFERROR(R109/R122," ")</f>
        <v>8.0904051407926308E-2</v>
      </c>
      <c r="S143" s="157">
        <f t="shared" ref="S143:AB143" si="28">IFERROR(S109/S122," ")</f>
        <v>5.3504286358850954E-2</v>
      </c>
      <c r="T143" s="157">
        <f t="shared" si="28"/>
        <v>3.4518323458415621E-2</v>
      </c>
      <c r="U143" s="158">
        <f t="shared" si="28"/>
        <v>-3.21522800346091E-3</v>
      </c>
      <c r="V143" s="157">
        <f t="shared" si="28"/>
        <v>-5.7845240416910443E-2</v>
      </c>
      <c r="W143" s="157">
        <f t="shared" si="28"/>
        <v>1.8919204737732658E-2</v>
      </c>
      <c r="X143" s="157" t="str">
        <f t="shared" si="28"/>
        <v xml:space="preserve"> </v>
      </c>
      <c r="Y143" s="157" t="str">
        <f t="shared" si="28"/>
        <v xml:space="preserve"> </v>
      </c>
      <c r="Z143" s="157" t="str">
        <f t="shared" si="28"/>
        <v xml:space="preserve"> </v>
      </c>
      <c r="AA143" s="157" t="str">
        <f t="shared" si="28"/>
        <v xml:space="preserve"> </v>
      </c>
      <c r="AB143" s="157" t="str">
        <f t="shared" si="28"/>
        <v xml:space="preserve"> </v>
      </c>
    </row>
    <row r="144" spans="2:28" ht="16.5" thickBot="1">
      <c r="M144" s="31"/>
      <c r="P144" s="234">
        <v>10</v>
      </c>
      <c r="Q144" s="183" t="s">
        <v>71</v>
      </c>
      <c r="R144" s="170">
        <f>IFERROR(R109/R128," ")</f>
        <v>0.11998936518324607</v>
      </c>
      <c r="S144" s="170">
        <f t="shared" ref="S144:AB144" si="29">IFERROR(S109/S128," ")</f>
        <v>8.6838893409275836E-2</v>
      </c>
      <c r="T144" s="170">
        <f t="shared" si="29"/>
        <v>6.3791390392765171E-2</v>
      </c>
      <c r="U144" s="171">
        <f t="shared" si="29"/>
        <v>-6.3436531855255119E-3</v>
      </c>
      <c r="V144" s="170">
        <f t="shared" si="29"/>
        <v>-0.12678698646402281</v>
      </c>
      <c r="W144" s="170">
        <f t="shared" si="29"/>
        <v>4.0753565082691692E-2</v>
      </c>
      <c r="X144" s="170" t="str">
        <f t="shared" si="29"/>
        <v xml:space="preserve"> </v>
      </c>
      <c r="Y144" s="170" t="str">
        <f t="shared" si="29"/>
        <v xml:space="preserve"> </v>
      </c>
      <c r="Z144" s="170" t="str">
        <f t="shared" si="29"/>
        <v xml:space="preserve"> </v>
      </c>
      <c r="AA144" s="170" t="str">
        <f t="shared" si="29"/>
        <v xml:space="preserve"> </v>
      </c>
      <c r="AB144" s="170" t="str">
        <f t="shared" si="29"/>
        <v xml:space="preserve"> </v>
      </c>
    </row>
    <row r="145" spans="13:13" ht="16.5" thickTop="1">
      <c r="M145" s="31"/>
    </row>
  </sheetData>
  <mergeCells count="39">
    <mergeCell ref="L1:M1"/>
    <mergeCell ref="D2:K6"/>
    <mergeCell ref="L2:M6"/>
    <mergeCell ref="Q6:T6"/>
    <mergeCell ref="U6:Z6"/>
    <mergeCell ref="C7:F8"/>
    <mergeCell ref="H7:K8"/>
    <mergeCell ref="L7:M8"/>
    <mergeCell ref="D9:F9"/>
    <mergeCell ref="D10:F10"/>
    <mergeCell ref="E11:F11"/>
    <mergeCell ref="E14:F14"/>
    <mergeCell ref="E15:F15"/>
    <mergeCell ref="E16:F16"/>
    <mergeCell ref="P81:Z81"/>
    <mergeCell ref="U19:Z19"/>
    <mergeCell ref="C21:F22"/>
    <mergeCell ref="G21:J22"/>
    <mergeCell ref="K21:M22"/>
    <mergeCell ref="E12:F12"/>
    <mergeCell ref="E17:F17"/>
    <mergeCell ref="E18:F18"/>
    <mergeCell ref="Q35:T35"/>
    <mergeCell ref="U45:Z45"/>
    <mergeCell ref="V46:V47"/>
    <mergeCell ref="W46:W47"/>
    <mergeCell ref="P82:Z85"/>
    <mergeCell ref="U35:Z35"/>
    <mergeCell ref="Q45:T45"/>
    <mergeCell ref="C89:D89"/>
    <mergeCell ref="C23:M28"/>
    <mergeCell ref="C29:F30"/>
    <mergeCell ref="H29:K30"/>
    <mergeCell ref="L29:M30"/>
    <mergeCell ref="H31:M56"/>
    <mergeCell ref="C54:E54"/>
    <mergeCell ref="X46:X47"/>
    <mergeCell ref="Y46:Y47"/>
    <mergeCell ref="Z46:Z47"/>
  </mergeCells>
  <conditionalFormatting sqref="K66">
    <cfRule type="cellIs" dxfId="15" priority="106" operator="lessThan">
      <formula>1</formula>
    </cfRule>
    <cfRule type="cellIs" dxfId="14" priority="107" operator="greaterThan">
      <formula>1</formula>
    </cfRule>
  </conditionalFormatting>
  <conditionalFormatting sqref="L66:M66">
    <cfRule type="cellIs" dxfId="13" priority="104" operator="lessThan">
      <formula>1</formula>
    </cfRule>
    <cfRule type="cellIs" dxfId="12" priority="105" operator="greaterThan">
      <formula>1</formula>
    </cfRule>
  </conditionalFormatting>
  <conditionalFormatting sqref="K67:M67">
    <cfRule type="cellIs" dxfId="11" priority="102" operator="lessThan">
      <formula>1</formula>
    </cfRule>
    <cfRule type="cellIs" dxfId="10" priority="103" operator="greaterThan">
      <formula>1</formula>
    </cfRule>
  </conditionalFormatting>
  <conditionalFormatting sqref="K63:M63">
    <cfRule type="cellIs" dxfId="9" priority="100" operator="lessThan">
      <formula>0</formula>
    </cfRule>
    <cfRule type="cellIs" dxfId="8" priority="101" operator="greaterThan">
      <formula>0</formula>
    </cfRule>
  </conditionalFormatting>
  <conditionalFormatting sqref="D52">
    <cfRule type="cellIs" dxfId="7" priority="98" operator="greaterThan">
      <formula>0</formula>
    </cfRule>
    <cfRule type="cellIs" dxfId="6" priority="99" operator="lessThan">
      <formula>0</formula>
    </cfRule>
  </conditionalFormatting>
  <conditionalFormatting sqref="E52">
    <cfRule type="cellIs" dxfId="5" priority="95" operator="greaterThan">
      <formula>0</formula>
    </cfRule>
    <cfRule type="cellIs" dxfId="4" priority="96" operator="lessThan">
      <formula>0</formula>
    </cfRule>
  </conditionalFormatting>
  <conditionalFormatting sqref="F52">
    <cfRule type="cellIs" dxfId="3" priority="92" operator="greaterThan">
      <formula>0</formula>
    </cfRule>
    <cfRule type="cellIs" dxfId="2" priority="93" operator="lessThan">
      <formula>0</formula>
    </cfRule>
  </conditionalFormatting>
  <conditionalFormatting sqref="K60:M62">
    <cfRule type="cellIs" dxfId="1" priority="90" operator="lessThan">
      <formula>0</formula>
    </cfRule>
    <cfRule type="cellIs" dxfId="0" priority="91" operator="greaterThan">
      <formula>0</formula>
    </cfRule>
  </conditionalFormatting>
  <dataValidations count="5">
    <dataValidation type="list" allowBlank="1" showInputMessage="1" showErrorMessage="1" sqref="T7" xr:uid="{92B74768-FE4B-443D-A04C-F498F11C8A95}">
      <formula1>R$87:AB$87</formula1>
    </dataValidation>
    <dataValidation type="whole" allowBlank="1" showInputMessage="1" showErrorMessage="1" sqref="R127:AB132 V108:AB108 R110:AB124 W142:AB144 R100:AB100 R102:AB102 R104:AB104 R106:U108 V106:AB106 R134:V144 W134:AB140 R87:R98 S95:AB98 S93:AB93 S87:AB89 S91:AB91" xr:uid="{2C6B5212-5156-4DF2-AB5D-F95BBA22223B}">
      <formula1>0</formula1>
      <formula2>999999</formula2>
    </dataValidation>
    <dataValidation type="whole" operator="equal" allowBlank="1" showInputMessage="1" showErrorMessage="1" sqref="R109:AB109" xr:uid="{A884FEAC-7BE8-4945-B8FE-DBE6A843C05C}">
      <formula1>R125</formula1>
    </dataValidation>
    <dataValidation operator="equal" allowBlank="1" showInputMessage="1" showErrorMessage="1" error="Total-Actif différent du Total-Passif" sqref="Q133:AB133" xr:uid="{CB89199F-2382-4ADB-8FBE-392C662AF469}"/>
    <dataValidation operator="equal" allowBlank="1" showInputMessage="1" showErrorMessage="1" error="Les deux résultats nets sont différents" sqref="A126:XFD126" xr:uid="{4D6F2B94-2EE0-44ED-9B73-B8E4C0FE86A0}"/>
  </dataValidations>
  <pageMargins left="0.31" right="0.17" top="0.52500000000000002" bottom="0.39370078740157483" header="0.31496062992125984" footer="0.31496062992125984"/>
  <pageSetup paperSize="9" scale="55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9" id="{9EAD322C-C957-409F-A221-55600DA8FDF2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R37:T41</xm:sqref>
        </x14:conditionalFormatting>
        <x14:conditionalFormatting xmlns:xm="http://schemas.microsoft.com/office/excel/2006/main">
          <x14:cfRule type="iconSet" priority="108" id="{439BF990-7B3E-4A81-BFEB-659445FA817D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D52</xm:sqref>
        </x14:conditionalFormatting>
        <x14:conditionalFormatting xmlns:xm="http://schemas.microsoft.com/office/excel/2006/main">
          <x14:cfRule type="iconSet" priority="97" id="{1F96ACD3-351E-460E-995E-B0E2E921B9BA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E52</xm:sqref>
        </x14:conditionalFormatting>
        <x14:conditionalFormatting xmlns:xm="http://schemas.microsoft.com/office/excel/2006/main">
          <x14:cfRule type="iconSet" priority="94" id="{0B246AC4-2537-4D4C-85A9-6279FBBC5BB7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F52</xm:sqref>
        </x14:conditionalFormatting>
        <x14:conditionalFormatting xmlns:xm="http://schemas.microsoft.com/office/excel/2006/main">
          <x14:cfRule type="iconSet" priority="89" id="{9A0B26AF-36B4-4FBB-B62C-A3209FD32153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V50:Z50 V53:Z53 V56:Z56</xm:sqref>
        </x14:conditionalFormatting>
        <x14:conditionalFormatting xmlns:xm="http://schemas.microsoft.com/office/excel/2006/main">
          <x14:cfRule type="iconSet" priority="22" id="{F7FA2DED-F01A-4F5E-9EBB-9EB1C74659D6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S90:AB90</xm:sqref>
        </x14:conditionalFormatting>
        <x14:conditionalFormatting xmlns:xm="http://schemas.microsoft.com/office/excel/2006/main">
          <x14:cfRule type="iconSet" priority="21" id="{AA49F20C-C5D6-4C65-AD0B-7A17E04352E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R90</xm:sqref>
        </x14:conditionalFormatting>
        <x14:conditionalFormatting xmlns:xm="http://schemas.microsoft.com/office/excel/2006/main">
          <x14:cfRule type="iconSet" priority="20" id="{BC232B2D-C2C3-4B58-A420-9E7E1382CE1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S94:AB94</xm:sqref>
        </x14:conditionalFormatting>
        <x14:conditionalFormatting xmlns:xm="http://schemas.microsoft.com/office/excel/2006/main">
          <x14:cfRule type="iconSet" priority="19" id="{0BF76A79-AC9C-4CB7-9F7A-1695C8D9D80D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R94</xm:sqref>
        </x14:conditionalFormatting>
        <x14:conditionalFormatting xmlns:xm="http://schemas.microsoft.com/office/excel/2006/main">
          <x14:cfRule type="iconSet" priority="18" id="{CF98B88C-A1ED-4B87-A2BB-4AD273821FC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S96:AB96</xm:sqref>
        </x14:conditionalFormatting>
        <x14:conditionalFormatting xmlns:xm="http://schemas.microsoft.com/office/excel/2006/main">
          <x14:cfRule type="iconSet" priority="17" id="{A3E699A9-E415-413E-9F91-3C55D3CF6986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R96</xm:sqref>
        </x14:conditionalFormatting>
        <x14:conditionalFormatting xmlns:xm="http://schemas.microsoft.com/office/excel/2006/main">
          <x14:cfRule type="iconSet" priority="16" id="{7F64F5F4-5153-4E1A-8FA0-A2B1EC57A11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S98:AB98</xm:sqref>
        </x14:conditionalFormatting>
        <x14:conditionalFormatting xmlns:xm="http://schemas.microsoft.com/office/excel/2006/main">
          <x14:cfRule type="iconSet" priority="15" id="{EB82C4FC-FF58-4140-98E2-DBDF5E38783F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R98</xm:sqref>
        </x14:conditionalFormatting>
        <x14:conditionalFormatting xmlns:xm="http://schemas.microsoft.com/office/excel/2006/main">
          <x14:cfRule type="iconSet" priority="14" id="{3F28D9CA-9C1C-4C68-8B5C-83BA6C4B8FBD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S100:AB100</xm:sqref>
        </x14:conditionalFormatting>
        <x14:conditionalFormatting xmlns:xm="http://schemas.microsoft.com/office/excel/2006/main">
          <x14:cfRule type="iconSet" priority="13" id="{B97938D4-1E94-4B8E-90FD-0524F3185717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R100</xm:sqref>
        </x14:conditionalFormatting>
        <x14:conditionalFormatting xmlns:xm="http://schemas.microsoft.com/office/excel/2006/main">
          <x14:cfRule type="iconSet" priority="12" id="{7E216D60-B014-4287-937D-B0C0E9CBCAB8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S102:AB102</xm:sqref>
        </x14:conditionalFormatting>
        <x14:conditionalFormatting xmlns:xm="http://schemas.microsoft.com/office/excel/2006/main">
          <x14:cfRule type="iconSet" priority="11" id="{FC7A647C-0414-4314-B741-9022C7F8A03C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R102</xm:sqref>
        </x14:conditionalFormatting>
        <x14:conditionalFormatting xmlns:xm="http://schemas.microsoft.com/office/excel/2006/main">
          <x14:cfRule type="iconSet" priority="10" id="{5561F41C-D2E5-4A12-A462-BC29CE302C3C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S104:AB104</xm:sqref>
        </x14:conditionalFormatting>
        <x14:conditionalFormatting xmlns:xm="http://schemas.microsoft.com/office/excel/2006/main">
          <x14:cfRule type="iconSet" priority="9" id="{F95A3FB8-A17B-44CE-A587-1B7408EC00F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R104</xm:sqref>
        </x14:conditionalFormatting>
        <x14:conditionalFormatting xmlns:xm="http://schemas.microsoft.com/office/excel/2006/main">
          <x14:cfRule type="iconSet" priority="8" id="{5AE59B28-CB8E-42DA-AF2F-69BC702F09E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S106:AB106</xm:sqref>
        </x14:conditionalFormatting>
        <x14:conditionalFormatting xmlns:xm="http://schemas.microsoft.com/office/excel/2006/main">
          <x14:cfRule type="iconSet" priority="7" id="{B06BDB58-2FF4-4023-87E0-F7804BC20E8E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R106</xm:sqref>
        </x14:conditionalFormatting>
        <x14:conditionalFormatting xmlns:xm="http://schemas.microsoft.com/office/excel/2006/main">
          <x14:cfRule type="iconSet" priority="6" id="{08A5A385-9D07-4169-9D7D-019FCC3BDFE0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S108:AB108</xm:sqref>
        </x14:conditionalFormatting>
        <x14:conditionalFormatting xmlns:xm="http://schemas.microsoft.com/office/excel/2006/main">
          <x14:cfRule type="iconSet" priority="5" id="{C4E9F472-0929-40F8-A486-E9FEF1F9DAB1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R108</xm:sqref>
        </x14:conditionalFormatting>
        <x14:conditionalFormatting xmlns:xm="http://schemas.microsoft.com/office/excel/2006/main">
          <x14:cfRule type="iconSet" priority="4" id="{8A1CA2B1-7561-4573-A445-6278FF6876E9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S110:AB110</xm:sqref>
        </x14:conditionalFormatting>
        <x14:conditionalFormatting xmlns:xm="http://schemas.microsoft.com/office/excel/2006/main">
          <x14:cfRule type="iconSet" priority="3" id="{B09B61BF-B497-49C3-BB60-AC4F338B8D5B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R110</xm:sqref>
        </x14:conditionalFormatting>
        <x14:conditionalFormatting xmlns:xm="http://schemas.microsoft.com/office/excel/2006/main">
          <x14:cfRule type="iconSet" priority="2" id="{F0B69B94-217D-43B3-969E-936E4B047B0F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S92:AB92</xm:sqref>
        </x14:conditionalFormatting>
        <x14:conditionalFormatting xmlns:xm="http://schemas.microsoft.com/office/excel/2006/main">
          <x14:cfRule type="iconSet" priority="1" id="{030A3956-A172-4F9F-A9E9-4ABF735C6BFD}">
            <x14:iconSet iconSet="3Triangles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</x14:iconSet>
          </x14:cfRule>
          <xm:sqref>R92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Synthese</vt:lpstr>
      <vt:lpstr>PALC</vt:lpstr>
      <vt:lpstr>SCRC</vt:lpstr>
      <vt:lpstr>PALC!Zone_d_impression</vt:lpstr>
      <vt:lpstr>SCRC!Zone_d_impression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CORIS BOURSE</dc:creator>
  <cp:lastModifiedBy>Abdoul Ouedraogo</cp:lastModifiedBy>
  <cp:lastPrinted>2022-01-18T15:32:38Z</cp:lastPrinted>
  <dcterms:created xsi:type="dcterms:W3CDTF">2018-08-13T13:19:06Z</dcterms:created>
  <dcterms:modified xsi:type="dcterms:W3CDTF">2022-02-03T18:13:40Z</dcterms:modified>
</cp:coreProperties>
</file>